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defaultThemeVersion="124226"/>
  <mc:AlternateContent xmlns:mc="http://schemas.openxmlformats.org/markup-compatibility/2006">
    <mc:Choice Requires="x15">
      <x15ac:absPath xmlns:x15ac="http://schemas.microsoft.com/office/spreadsheetml/2010/11/ac" url="\\ags-fs-01\server_agencija\RAZ\Kontrola_izvjestaja\ZaWeb\Prilozi\"/>
    </mc:Choice>
  </mc:AlternateContent>
  <xr:revisionPtr revIDLastSave="0" documentId="13_ncr:1_{E16C7C02-D030-4380-94F5-8ABBA9D4BEE6}" xr6:coauthVersionLast="47" xr6:coauthVersionMax="47" xr10:uidLastSave="{00000000-0000-0000-0000-000000000000}"/>
  <bookViews>
    <workbookView xWindow="28680" yWindow="-120" windowWidth="29040" windowHeight="15720" tabRatio="918" xr2:uid="{00000000-000D-0000-FFFF-FFFF00000000}"/>
  </bookViews>
  <sheets>
    <sheet name="Преглед" sheetId="84" r:id="rId1"/>
    <sheet name="C 01.00 (KA1)" sheetId="61" r:id="rId2"/>
    <sheet name="C02.00 (KA2)" sheetId="62" r:id="rId3"/>
    <sheet name="C 03.00 (КA3)" sheetId="15" r:id="rId4"/>
    <sheet name="C 04.00 (КA4)" sheetId="9" r:id="rId5"/>
    <sheet name="C 07.00 (КР-СП)" sheetId="64" r:id="rId6"/>
    <sheet name="C 11.00 (КР-СИ)" sheetId="75" r:id="rId7"/>
    <sheet name="C 16.00 (ОПР)" sheetId="79" r:id="rId8"/>
    <sheet name="C 17.00 (OПР ДЕТ)" sheetId="138" r:id="rId9"/>
    <sheet name="C 18.00 (ТР СП РПДХоВ)" sheetId="68" r:id="rId10"/>
    <sheet name="C 21.00 (ТР СП РПВХоВ)" sheetId="71" r:id="rId11"/>
    <sheet name="C 22.00 (ТР СП ДР)" sheetId="72" r:id="rId12"/>
    <sheet name="C 23.00 (ТР СП РР)" sheetId="73" r:id="rId13"/>
    <sheet name="ДСКТ" sheetId="139" r:id="rId14"/>
    <sheet name="ДИПКТ" sheetId="140" r:id="rId15"/>
    <sheet name="C 26.00 (ВИ)" sheetId="123" r:id="rId16"/>
    <sheet name="C 27.00 (ВИ 1)" sheetId="124" r:id="rId17"/>
    <sheet name="C 28.00 (ВИ 2)" sheetId="125" r:id="rId18"/>
    <sheet name="C 29.00 (ВИ 3)" sheetId="127" r:id="rId19"/>
    <sheet name="C 47.00 (ФП)" sheetId="136" r:id="rId20"/>
    <sheet name="J 01.00" sheetId="142" r:id="rId21"/>
    <sheet name="J 02.00" sheetId="144" r:id="rId22"/>
    <sheet name="J 05.00" sheetId="150" r:id="rId23"/>
    <sheet name="C 66.01" sheetId="155" r:id="rId24"/>
    <sheet name="C 67.00" sheetId="156" r:id="rId25"/>
    <sheet name="C 68.00" sheetId="157" r:id="rId26"/>
    <sheet name="C 69.00" sheetId="158" r:id="rId27"/>
    <sheet name="C 70.00" sheetId="159" r:id="rId28"/>
    <sheet name="C 71.00" sheetId="160" r:id="rId29"/>
    <sheet name="C 72.00 (ЛП 1)" sheetId="145" r:id="rId30"/>
    <sheet name="C 73.00 (ЛП 2) " sheetId="146" r:id="rId31"/>
    <sheet name="C 74.00 (ЛП 3)" sheetId="147" r:id="rId32"/>
    <sheet name="C 75.00 (ЛП 4)" sheetId="148" r:id="rId33"/>
    <sheet name="C 76.00 (ЛП 5)" sheetId="149" r:id="rId34"/>
    <sheet name="C 80.00" sheetId="152" r:id="rId35"/>
    <sheet name="C 81.00" sheetId="153" r:id="rId36"/>
    <sheet name="C 84.00" sheetId="154" r:id="rId37"/>
  </sheets>
  <externalReferences>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_xlnm._FilterDatabase" localSheetId="1" hidden="1">'C 01.00 (KA1)'!$B$4:$E$115</definedName>
    <definedName name="_xlnm._FilterDatabase" localSheetId="4" hidden="1">'C 04.00 (КA4)'!$B$4:$E$131</definedName>
    <definedName name="_xlnm._FilterDatabase" localSheetId="5" hidden="1">'C 07.00 (КР-СП)'!$B$6:$AD$52</definedName>
    <definedName name="_xlnm._FilterDatabase" localSheetId="19" hidden="1">'C 47.00 (ФП)'!$B$4:$D$77</definedName>
    <definedName name="_xlnm._FilterDatabase" localSheetId="23" hidden="1">'C 66.01'!$A$8:$Z$119</definedName>
    <definedName name="_xlnm._FilterDatabase" localSheetId="29" hidden="1">'C 72.00 (ЛП 1)'!$A$9:$H$54</definedName>
    <definedName name="_xlnm._FilterDatabase" localSheetId="31" hidden="1">'C 74.00 (ЛП 3)'!$A$6:$S$65</definedName>
    <definedName name="_xlnm._FilterDatabase" localSheetId="35" hidden="1">'C 81.00'!$A$8:$M$51</definedName>
    <definedName name="_xlnm._FilterDatabase" localSheetId="2" hidden="1">'C02.00 (KA2)'!$B$4:$E$84</definedName>
    <definedName name="_FSA001" localSheetId="23">#REF!</definedName>
    <definedName name="_FSA001" localSheetId="24">'C 67.00'!#REF!</definedName>
    <definedName name="_FSA001" localSheetId="25">'C 68.00'!#REF!</definedName>
    <definedName name="_FSA001" localSheetId="28">#REF!</definedName>
    <definedName name="_FSA001">#REF!</definedName>
    <definedName name="_FSA002" localSheetId="23">#REF!</definedName>
    <definedName name="_FSA002" localSheetId="28">#REF!</definedName>
    <definedName name="_FSA002">#REF!</definedName>
    <definedName name="_FSA003" localSheetId="23">#REF!</definedName>
    <definedName name="_FSA003" localSheetId="28">#REF!</definedName>
    <definedName name="_FSA003">#REF!</definedName>
    <definedName name="_FSA007">[1]FSA002!$A$1</definedName>
    <definedName name="_FSA014" localSheetId="23">#REF!</definedName>
    <definedName name="_FSA014" localSheetId="28">#REF!</definedName>
    <definedName name="_FSA014">#REF!</definedName>
    <definedName name="_FSA015" localSheetId="23">#REF!</definedName>
    <definedName name="_FSA015" localSheetId="28">#REF!</definedName>
    <definedName name="_FSA015">#REF!</definedName>
    <definedName name="_FSA016" localSheetId="23">#REF!</definedName>
    <definedName name="_FSA016" localSheetId="28">#REF!</definedName>
    <definedName name="_FSA016">#REF!</definedName>
    <definedName name="_FSA027" localSheetId="23">#REF!</definedName>
    <definedName name="_FSA027" localSheetId="28">#REF!</definedName>
    <definedName name="_FSA027">#REF!</definedName>
    <definedName name="_FSA028" localSheetId="23">#REF!</definedName>
    <definedName name="_FSA028" localSheetId="28">#REF!</definedName>
    <definedName name="_FSA028">#REF!</definedName>
    <definedName name="_ftnref1_50">'[2]Table 39_'!#REF!</definedName>
    <definedName name="_ftnref1_50_10">'[3]Table 39_'!#REF!</definedName>
    <definedName name="_ftnref1_50_15">'[3]Table 39_'!#REF!</definedName>
    <definedName name="_ftnref1_50_18">'[3]Table 39_'!#REF!</definedName>
    <definedName name="_ftnref1_50_19">'[3]Table 39_'!#REF!</definedName>
    <definedName name="_ftnref1_50_20">'[3]Table 39_'!#REF!</definedName>
    <definedName name="_ftnref1_50_21">'[3]Table 39_'!#REF!</definedName>
    <definedName name="_ftnref1_50_23">'[3]Table 39_'!#REF!</definedName>
    <definedName name="_ftnref1_50_24">'[3]Table 39_'!#REF!</definedName>
    <definedName name="_ftnref1_50_27">'[4]Table 39_'!#REF!</definedName>
    <definedName name="_ftnref1_50_28">'[4]Table 39_'!#REF!</definedName>
    <definedName name="_ftnref1_50_4">'[3]Table 39_'!#REF!</definedName>
    <definedName name="_ftnref1_50_5">'[3]Table 39_'!#REF!</definedName>
    <definedName name="_ftnref1_50_9">'[4]Table 39_'!#REF!</definedName>
    <definedName name="_ftnref1_51">'[2]Table 39_'!#REF!</definedName>
    <definedName name="_ftnref1_51_10">'[3]Table 39_'!#REF!</definedName>
    <definedName name="_ftnref1_51_15">'[3]Table 39_'!#REF!</definedName>
    <definedName name="_ftnref1_51_18">'[3]Table 39_'!#REF!</definedName>
    <definedName name="_ftnref1_51_19">'[3]Table 39_'!#REF!</definedName>
    <definedName name="_ftnref1_51_20">'[3]Table 39_'!#REF!</definedName>
    <definedName name="_ftnref1_51_21">'[3]Table 39_'!#REF!</definedName>
    <definedName name="_ftnref1_51_23">'[3]Table 39_'!#REF!</definedName>
    <definedName name="_ftnref1_51_24">'[3]Table 39_'!#REF!</definedName>
    <definedName name="_ftnref1_51_4">'[3]Table 39_'!#REF!</definedName>
    <definedName name="_ftnref1_51_5">'[3]Table 39_'!#REF!</definedName>
    <definedName name="_ftref1_50">'[5]Table 39_'!#REF!</definedName>
    <definedName name="_h">'[3]Table 39_'!#REF!</definedName>
    <definedName name="Accounting">[6]Parameters!$C$109:$C$112</definedName>
    <definedName name="AP">'[7]Lists-Aux'!$D:$D</definedName>
    <definedName name="App">[8]Lists!$A$27:$A$29</definedName>
    <definedName name="AT">'[9]Lists-Aux'!$B:$B</definedName>
    <definedName name="BankType">[6]Parameters!$C$113:$C$115</definedName>
    <definedName name="BAS">'[7]Lists-Aux'!$A:$A</definedName>
    <definedName name="Basel">[10]Parameters!$C$32:$C$33</definedName>
    <definedName name="Basel12">#REF!</definedName>
    <definedName name="BT">'[7]Lists-Aux'!$E:$E</definedName>
    <definedName name="Carlos">#REF!</definedName>
    <definedName name="CCROTC">#REF!</definedName>
    <definedName name="CCRSFT">#REF!</definedName>
    <definedName name="COF">'[9]Lists-Aux'!$G:$G</definedName>
    <definedName name="COI">'[7]Lists-Aux'!$H:$H</definedName>
    <definedName name="COMPANY">'[11]Drop Down List'!$H$1</definedName>
    <definedName name="CP">'[7]Lists-Aux'!$I:$I</definedName>
    <definedName name="CQS">'[7]Lists-Aux'!$J:$J</definedName>
    <definedName name="CT">'[7]Lists-Aux'!$K:$K</definedName>
    <definedName name="dfd">[6]Parameters!#REF!</definedName>
    <definedName name="dfdgbfdg">'[3]Table 39_'!#REF!</definedName>
    <definedName name="DimensionsNames">[9]Dimensions!$B$2:$B$79</definedName>
    <definedName name="dsa">#REF!</definedName>
    <definedName name="edc">[12]Members!$D$3:E$2477</definedName>
    <definedName name="ER">'[7]Lists-Aux'!$N:$N</definedName>
    <definedName name="fdsg">'[13]Table 39_'!#REF!</definedName>
    <definedName name="fgf">'[4]Table 39_'!#REF!</definedName>
    <definedName name="Frequency">[8]Lists!$A$21:$A$25</definedName>
    <definedName name="FSA007a">[1]FSA004!$A$1</definedName>
    <definedName name="GA">'[7]Lists-Aux'!$P:$P</definedName>
    <definedName name="Group">[6]Parameters!$C$93:$C$94</definedName>
    <definedName name="Group2">[14]Parameters!$C$42:$C$43</definedName>
    <definedName name="ho">#REF!</definedName>
    <definedName name="IM">'[7]Lists-Aux'!$Q:$Q</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'[15]List details'!$C$5:$C$8</definedName>
    <definedName name="LATESTRULESFORREF">#REF!</definedName>
    <definedName name="ll">'[15]List details'!$C$5:$C$8</definedName>
    <definedName name="MaxOblastTabulky">#REF!</definedName>
    <definedName name="MaxOblastTabulky_11">#REF!</definedName>
    <definedName name="MaxOblastTabulky_2">#REF!</definedName>
    <definedName name="MaxOblastTabulky_28">#REF!</definedName>
    <definedName name="MC">'[9]Lists-Aux'!$C:$C</definedName>
    <definedName name="Members">[9]Members!$D$3:E$2992</definedName>
    <definedName name="MONTH">'[11]Drop Down List'!$H$2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'[7]Lists-Aux'!$U:$U</definedName>
    <definedName name="PI">'[7]Lists-Aux'!$V:$V</definedName>
    <definedName name="PL">'[7]Lists-Aux'!$W:$W</definedName>
    <definedName name="POTENTIALCHANGES">#REF!</definedName>
    <definedName name="POTENTIALFORMULAE">#REF!</definedName>
    <definedName name="PR">'[7]Lists-Aux'!$X:$X</definedName>
    <definedName name="_xlnm.Print_Area" localSheetId="23">'C 66.01'!$B$2:$Z$136</definedName>
    <definedName name="_xlnm.Print_Area" localSheetId="24">'C 67.00'!$B$2:$K$20</definedName>
    <definedName name="_xlnm.Print_Area" localSheetId="25">'C 68.00'!$B$2:$I$25</definedName>
    <definedName name="_xlnm.Print_Area" localSheetId="26">'C 69.00'!$B$2:$V$16</definedName>
    <definedName name="_xlnm.Print_Area" localSheetId="27">'C 70.00'!$B$2:$AK$133</definedName>
    <definedName name="_xlnm.Print_Area" localSheetId="34">'C 80.00'!$B$2:$Q$118</definedName>
    <definedName name="Print_Area_MI">#REF!</definedName>
    <definedName name="Print_Area_MI_11">#REF!</definedName>
    <definedName name="Print_Area_MI_2">#REF!</definedName>
    <definedName name="Print_Area_MI_28">#REF!</definedName>
    <definedName name="_xlnm.Print_Titles" localSheetId="23">'C 66.01'!$2:$8</definedName>
    <definedName name="_xlnm.Print_Titles" localSheetId="27">'C 70.00'!$2:$9</definedName>
    <definedName name="_xlnm.Print_Titles" localSheetId="34">'C 80.00'!$2:$8</definedName>
    <definedName name="Print_Titles_MI">#REF!</definedName>
    <definedName name="Print_Titles_MI_11">#REF!</definedName>
    <definedName name="Print_Titles_MI_2">#REF!</definedName>
    <definedName name="Print_Titles_MI_28">#REF!</definedName>
    <definedName name="rfgf">'[13]Table 39_'!#REF!</definedName>
    <definedName name="RP">'[7]Lists-Aux'!$Z:$Z</definedName>
    <definedName name="rrr">[12]Members!$D$3:E$2477</definedName>
    <definedName name="RSP">'[7]Lists-Aux'!$AA:$AA</definedName>
    <definedName name="RT">'[7]Lists-Aux'!$AB:$AB</definedName>
    <definedName name="RTT">'[7]Lists-Aux'!$AC:$AC</definedName>
    <definedName name="ST">'[7]Lists-Aux'!$AD:$AD</definedName>
    <definedName name="TA">'[9]Lists-Aux'!$AE:$AE</definedName>
    <definedName name="Table_A" localSheetId="23">#REF!</definedName>
    <definedName name="Table_A" localSheetId="28">#REF!</definedName>
    <definedName name="Table_A">#REF!</definedName>
    <definedName name="Table_AB" localSheetId="23">#REF!</definedName>
    <definedName name="Table_AB" localSheetId="28">#REF!</definedName>
    <definedName name="Table_AB">#REF!</definedName>
    <definedName name="Table_AD" localSheetId="23">#REF!</definedName>
    <definedName name="Table_AD" localSheetId="28">#REF!</definedName>
    <definedName name="Table_AD">#REF!</definedName>
    <definedName name="Table_AE" localSheetId="23">#REF!</definedName>
    <definedName name="Table_AE" localSheetId="28">#REF!</definedName>
    <definedName name="Table_AE">#REF!</definedName>
    <definedName name="Table_AF" localSheetId="23">#REF!</definedName>
    <definedName name="Table_AF" localSheetId="28">#REF!</definedName>
    <definedName name="Table_AF">#REF!</definedName>
    <definedName name="Table_AH" localSheetId="23">#REF!</definedName>
    <definedName name="Table_AH" localSheetId="28">#REF!</definedName>
    <definedName name="Table_AH">#REF!</definedName>
    <definedName name="Table_AL" localSheetId="23">#REF!</definedName>
    <definedName name="Table_AL" localSheetId="28">#REF!</definedName>
    <definedName name="Table_AL">#REF!</definedName>
    <definedName name="Table_B" localSheetId="23">#REF!</definedName>
    <definedName name="Table_B" localSheetId="28">#REF!</definedName>
    <definedName name="Table_B">#REF!</definedName>
    <definedName name="Table_C" localSheetId="23">#REF!</definedName>
    <definedName name="Table_C" localSheetId="28">#REF!</definedName>
    <definedName name="Table_C">#REF!</definedName>
    <definedName name="Table_D" localSheetId="23">#REF!</definedName>
    <definedName name="Table_D" localSheetId="28">#REF!</definedName>
    <definedName name="Table_D">#REF!</definedName>
    <definedName name="Table_F" localSheetId="23">#REF!</definedName>
    <definedName name="Table_F" localSheetId="28">#REF!</definedName>
    <definedName name="Table_F">#REF!</definedName>
    <definedName name="Table_G" localSheetId="23">#REF!</definedName>
    <definedName name="Table_G" localSheetId="28">#REF!</definedName>
    <definedName name="Table_G">#REF!</definedName>
    <definedName name="Table_H" localSheetId="23">#REF!</definedName>
    <definedName name="Table_H" localSheetId="28">#REF!</definedName>
    <definedName name="Table_H">#REF!</definedName>
    <definedName name="Table_J" localSheetId="23">#REF!</definedName>
    <definedName name="Table_J" localSheetId="28">#REF!</definedName>
    <definedName name="Table_J">#REF!</definedName>
    <definedName name="Table_K" localSheetId="23">#REF!</definedName>
    <definedName name="Table_K" localSheetId="28">#REF!</definedName>
    <definedName name="Table_K">#REF!</definedName>
    <definedName name="Table_M" localSheetId="23">#REF!</definedName>
    <definedName name="Table_M" localSheetId="28">#REF!</definedName>
    <definedName name="Table_M">#REF!</definedName>
    <definedName name="Table_O" localSheetId="23">#REF!</definedName>
    <definedName name="Table_O" localSheetId="28">#REF!</definedName>
    <definedName name="Table_O">#REF!</definedName>
    <definedName name="Table_Q" localSheetId="23">#REF!</definedName>
    <definedName name="Table_Q" localSheetId="28">#REF!</definedName>
    <definedName name="Table_Q">#REF!</definedName>
    <definedName name="Table_S" localSheetId="23">#REF!</definedName>
    <definedName name="Table_S" localSheetId="28">#REF!</definedName>
    <definedName name="Table_S">#REF!</definedName>
    <definedName name="Table_T" localSheetId="23">#REF!</definedName>
    <definedName name="Table_T" localSheetId="28">#REF!</definedName>
    <definedName name="Table_T">#REF!</definedName>
    <definedName name="Table_U" localSheetId="23">#REF!</definedName>
    <definedName name="Table_U" localSheetId="28">#REF!</definedName>
    <definedName name="Table_U">#REF!</definedName>
    <definedName name="Table_V" localSheetId="23">#REF!</definedName>
    <definedName name="Table_V" localSheetId="28">#REF!</definedName>
    <definedName name="Table_V">#REF!</definedName>
    <definedName name="TD">'[7]Lists-Aux'!$AI:$AI</definedName>
    <definedName name="TI">'[7]Lists-Aux'!$AF:$AF</definedName>
    <definedName name="UES">'[7]Lists-Aux'!$AG:$AG</definedName>
    <definedName name="Valid1">#REF!</definedName>
    <definedName name="Valid2">#REF!</definedName>
    <definedName name="Valid3">#REF!</definedName>
    <definedName name="Valid4">#REF!</definedName>
    <definedName name="Valid5">#REF!</definedName>
    <definedName name="XBRL">[8]Lists!$A$17:$A$19</definedName>
    <definedName name="XX">[7]Dimensions!$B$2:$B$78</definedName>
    <definedName name="YEAR">'[11]Drop Down List'!$H$3</definedName>
    <definedName name="YesNo">[6]Parameters!$C$90:$C$91</definedName>
    <definedName name="YesNoBasel2">[6]Parameters!#REF!</definedName>
    <definedName name="YesNoNA">#REF!</definedName>
    <definedName name="Z_081A75C7_A8E0_4CA6_B7A1_9A586A572BD6_.wvu.PrintArea" localSheetId="24" hidden="1">'C 67.00'!#REF!</definedName>
    <definedName name="Z_081A75C7_A8E0_4CA6_B7A1_9A586A572BD6_.wvu.PrintArea" localSheetId="25" hidden="1">'C 68.00'!#REF!</definedName>
    <definedName name="Z_9FEE02AA_5B00_478B_988F_BDF6596FA4CB_.wvu.PrintArea" localSheetId="24" hidden="1">'C 67.00'!#REF!</definedName>
    <definedName name="Z_9FEE02AA_5B00_478B_988F_BDF6596FA4CB_.wvu.PrintArea" localSheetId="25" hidden="1">'C 68.00'!#REF!</definedName>
    <definedName name="Z_AAA66183_20F0_45F3_AFDA_E55A7F6C708C_.wvu.PrintTitles" localSheetId="23" hidden="1">'C 66.01'!#REF!</definedName>
    <definedName name="zxasdafsd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61" i="150" l="1"/>
  <c r="AO61" i="150"/>
  <c r="AN61" i="150"/>
  <c r="AM61" i="150"/>
  <c r="AL61" i="150"/>
  <c r="AK61" i="150"/>
  <c r="AJ61" i="150"/>
  <c r="AI61" i="150"/>
  <c r="AC61" i="150"/>
  <c r="AB61" i="150"/>
  <c r="AA61" i="150"/>
  <c r="Z61" i="150"/>
  <c r="Y61" i="150"/>
  <c r="X61" i="150"/>
  <c r="W61" i="150"/>
  <c r="V61" i="150"/>
  <c r="U61" i="150"/>
  <c r="T61" i="150"/>
  <c r="S61" i="150"/>
  <c r="R61" i="150"/>
  <c r="Q61" i="150"/>
  <c r="P61" i="150"/>
  <c r="O61" i="150"/>
  <c r="N61" i="150"/>
  <c r="M61" i="150"/>
  <c r="L61" i="150"/>
  <c r="K61" i="150"/>
  <c r="J61" i="150"/>
  <c r="D61" i="150"/>
  <c r="AP60" i="150"/>
  <c r="AO60" i="150"/>
  <c r="AN60" i="150"/>
  <c r="AM60" i="150"/>
  <c r="AL60" i="150"/>
  <c r="AK60" i="150"/>
  <c r="AJ60" i="150"/>
  <c r="AI60" i="150"/>
  <c r="AC60" i="150"/>
  <c r="AB60" i="150"/>
  <c r="AA60" i="150"/>
  <c r="Z60" i="150"/>
  <c r="Y60" i="150"/>
  <c r="X60" i="150"/>
  <c r="W60" i="150"/>
  <c r="V60" i="150"/>
  <c r="U60" i="150"/>
  <c r="T60" i="150"/>
  <c r="S60" i="150"/>
  <c r="R60" i="150"/>
  <c r="Q60" i="150"/>
  <c r="P60" i="150"/>
  <c r="O60" i="150"/>
  <c r="N60" i="150"/>
  <c r="M60" i="150"/>
  <c r="L60" i="150"/>
  <c r="K60" i="150"/>
  <c r="J60" i="150"/>
  <c r="D60" i="150"/>
  <c r="AP59" i="150"/>
  <c r="AO59" i="150"/>
  <c r="AN59" i="150"/>
  <c r="AM59" i="150"/>
  <c r="AL59" i="150"/>
  <c r="AK59" i="150"/>
  <c r="AJ59" i="150"/>
  <c r="AI59" i="150"/>
  <c r="AC59" i="150"/>
  <c r="AB59" i="150"/>
  <c r="AA59" i="150"/>
  <c r="Z59" i="150"/>
  <c r="Y59" i="150"/>
  <c r="X59" i="150"/>
  <c r="W59" i="150"/>
  <c r="V59" i="150"/>
  <c r="U59" i="150"/>
  <c r="T59" i="150"/>
  <c r="S59" i="150"/>
  <c r="R59" i="150"/>
  <c r="Q59" i="150"/>
  <c r="P59" i="150"/>
  <c r="O59" i="150"/>
  <c r="N59" i="150"/>
  <c r="M59" i="150"/>
  <c r="L59" i="150"/>
  <c r="K59" i="150"/>
  <c r="J59" i="150"/>
  <c r="D59" i="150"/>
  <c r="AP58" i="150"/>
  <c r="AO58" i="150"/>
  <c r="AN58" i="150"/>
  <c r="AM58" i="150"/>
  <c r="AL58" i="150"/>
  <c r="AK58" i="150"/>
  <c r="AJ58" i="150"/>
  <c r="AI58" i="150"/>
  <c r="AC58" i="150"/>
  <c r="AB58" i="150"/>
  <c r="AA58" i="150"/>
  <c r="Z58" i="150"/>
  <c r="Y58" i="150"/>
  <c r="X58" i="150"/>
  <c r="W58" i="150"/>
  <c r="V58" i="150"/>
  <c r="U58" i="150"/>
  <c r="T58" i="150"/>
  <c r="S58" i="150"/>
  <c r="R58" i="150"/>
  <c r="Q58" i="150"/>
  <c r="P58" i="150"/>
  <c r="O58" i="150"/>
  <c r="N58" i="150"/>
  <c r="M58" i="150"/>
  <c r="L58" i="150"/>
  <c r="K58" i="150"/>
  <c r="J58" i="150"/>
  <c r="D58" i="150"/>
  <c r="AP57" i="150"/>
  <c r="AO57" i="150"/>
  <c r="AN57" i="150"/>
  <c r="AM57" i="150"/>
  <c r="AL57" i="150"/>
  <c r="AK57" i="150"/>
  <c r="AJ57" i="150"/>
  <c r="AI57" i="150"/>
  <c r="AC57" i="150"/>
  <c r="AB57" i="150"/>
  <c r="AA57" i="150"/>
  <c r="Z57" i="150"/>
  <c r="Y57" i="150"/>
  <c r="X57" i="150"/>
  <c r="W57" i="150"/>
  <c r="V57" i="150"/>
  <c r="U57" i="150"/>
  <c r="T57" i="150"/>
  <c r="S57" i="150"/>
  <c r="R57" i="150"/>
  <c r="Q57" i="150"/>
  <c r="P57" i="150"/>
  <c r="O57" i="150"/>
  <c r="N57" i="150"/>
  <c r="M57" i="150"/>
  <c r="L57" i="150"/>
  <c r="K57" i="150"/>
  <c r="J57" i="150"/>
  <c r="D57" i="150"/>
  <c r="AP56" i="150"/>
  <c r="AO56" i="150"/>
  <c r="AN56" i="150"/>
  <c r="AM56" i="150"/>
  <c r="AL56" i="150"/>
  <c r="AK56" i="150"/>
  <c r="AJ56" i="150"/>
  <c r="AI56" i="150"/>
  <c r="AC56" i="150"/>
  <c r="AB56" i="150"/>
  <c r="AA56" i="150"/>
  <c r="Z56" i="150"/>
  <c r="Y56" i="150"/>
  <c r="X56" i="150"/>
  <c r="W56" i="150"/>
  <c r="V56" i="150"/>
  <c r="U56" i="150"/>
  <c r="T56" i="150"/>
  <c r="S56" i="150"/>
  <c r="R56" i="150"/>
  <c r="Q56" i="150"/>
  <c r="P56" i="150"/>
  <c r="O56" i="150"/>
  <c r="N56" i="150"/>
  <c r="M56" i="150"/>
  <c r="L56" i="150"/>
  <c r="K56" i="150"/>
  <c r="J56" i="150"/>
  <c r="D56" i="150"/>
  <c r="AP55" i="150"/>
  <c r="AO55" i="150"/>
  <c r="AN55" i="150"/>
  <c r="AM55" i="150"/>
  <c r="AL55" i="150"/>
  <c r="AK55" i="150"/>
  <c r="AJ55" i="150"/>
  <c r="AI55" i="150"/>
  <c r="AC55" i="150"/>
  <c r="AB55" i="150"/>
  <c r="AA55" i="150"/>
  <c r="Z55" i="150"/>
  <c r="Y55" i="150"/>
  <c r="X55" i="150"/>
  <c r="W55" i="150"/>
  <c r="V55" i="150"/>
  <c r="U55" i="150"/>
  <c r="T55" i="150"/>
  <c r="S55" i="150"/>
  <c r="R55" i="150"/>
  <c r="Q55" i="150"/>
  <c r="P55" i="150"/>
  <c r="O55" i="150"/>
  <c r="N55" i="150"/>
  <c r="M55" i="150"/>
  <c r="L55" i="150"/>
  <c r="K55" i="150"/>
  <c r="J55" i="150"/>
  <c r="D55" i="150"/>
  <c r="AP54" i="150"/>
  <c r="AO54" i="150"/>
  <c r="AN54" i="150"/>
  <c r="AM54" i="150"/>
  <c r="AL54" i="150"/>
  <c r="AK54" i="150"/>
  <c r="AJ54" i="150"/>
  <c r="AI54" i="150"/>
  <c r="AC54" i="150"/>
  <c r="AB54" i="150"/>
  <c r="AA54" i="150"/>
  <c r="Z54" i="150"/>
  <c r="Y54" i="150"/>
  <c r="X54" i="150"/>
  <c r="W54" i="150"/>
  <c r="V54" i="150"/>
  <c r="U54" i="150"/>
  <c r="T54" i="150"/>
  <c r="S54" i="150"/>
  <c r="R54" i="150"/>
  <c r="Q54" i="150"/>
  <c r="P54" i="150"/>
  <c r="O54" i="150"/>
  <c r="N54" i="150"/>
  <c r="M54" i="150"/>
  <c r="L54" i="150"/>
  <c r="K54" i="150"/>
  <c r="J54" i="150"/>
  <c r="D54" i="150"/>
  <c r="AP52" i="150"/>
  <c r="AO52" i="150"/>
  <c r="AN52" i="150"/>
  <c r="AM52" i="150"/>
  <c r="AL52" i="150"/>
  <c r="AK52" i="150"/>
  <c r="AJ52" i="150"/>
  <c r="AI52" i="150"/>
  <c r="AH52" i="150"/>
  <c r="AG52" i="150"/>
  <c r="AE52" i="150"/>
  <c r="AD52" i="150"/>
  <c r="AC52" i="150"/>
  <c r="AB52" i="150"/>
  <c r="AA52" i="150"/>
  <c r="Z52" i="150"/>
  <c r="Y52" i="150"/>
  <c r="X52" i="150"/>
  <c r="W52" i="150"/>
  <c r="V52" i="150"/>
  <c r="U52" i="150"/>
  <c r="T52" i="150"/>
  <c r="S52" i="150"/>
  <c r="R52" i="150"/>
  <c r="Q52" i="150"/>
  <c r="P52" i="150"/>
  <c r="O52" i="150"/>
  <c r="N52" i="150"/>
  <c r="M52" i="150"/>
  <c r="L52" i="150"/>
  <c r="K52" i="150"/>
  <c r="J52" i="150"/>
  <c r="I52" i="150"/>
  <c r="H52" i="150"/>
  <c r="F52" i="150"/>
  <c r="E52" i="150"/>
  <c r="D52" i="150"/>
  <c r="AP51" i="150"/>
  <c r="AO51" i="150"/>
  <c r="AN51" i="150"/>
  <c r="AM51" i="150"/>
  <c r="AL51" i="150"/>
  <c r="AK51" i="150"/>
  <c r="AJ51" i="150"/>
  <c r="AI51" i="150"/>
  <c r="AH51" i="150"/>
  <c r="AG51" i="150"/>
  <c r="AF51" i="150"/>
  <c r="AE51" i="150"/>
  <c r="AD51" i="150"/>
  <c r="AC51" i="150"/>
  <c r="AB51" i="150"/>
  <c r="AA51" i="150"/>
  <c r="Z51" i="150"/>
  <c r="Y51" i="150"/>
  <c r="X51" i="150"/>
  <c r="W51" i="150"/>
  <c r="V51" i="150"/>
  <c r="U51" i="150"/>
  <c r="T51" i="150"/>
  <c r="S51" i="150"/>
  <c r="R51" i="150"/>
  <c r="Q51" i="150"/>
  <c r="P51" i="150"/>
  <c r="O51" i="150"/>
  <c r="N51" i="150"/>
  <c r="M51" i="150"/>
  <c r="L51" i="150"/>
  <c r="K51" i="150"/>
  <c r="J51" i="150"/>
  <c r="I51" i="150"/>
  <c r="H51" i="150"/>
  <c r="G51" i="150"/>
  <c r="F51" i="150"/>
  <c r="E51" i="150"/>
  <c r="D51" i="150"/>
  <c r="AP50" i="150"/>
  <c r="AO50" i="150"/>
  <c r="AN50" i="150"/>
  <c r="AM50" i="150"/>
  <c r="AL50" i="150"/>
  <c r="AK50" i="150"/>
  <c r="AJ50" i="150"/>
  <c r="AI50" i="150"/>
  <c r="AH50" i="150"/>
  <c r="AG50" i="150"/>
  <c r="AF50" i="150"/>
  <c r="AE50" i="150"/>
  <c r="AD50" i="150"/>
  <c r="AC50" i="150"/>
  <c r="AB50" i="150"/>
  <c r="AA50" i="150"/>
  <c r="Z50" i="150"/>
  <c r="Y50" i="150"/>
  <c r="X50" i="150"/>
  <c r="W50" i="150"/>
  <c r="V50" i="150"/>
  <c r="U50" i="150"/>
  <c r="T50" i="150"/>
  <c r="S50" i="150"/>
  <c r="R50" i="150"/>
  <c r="Q50" i="150"/>
  <c r="P50" i="150"/>
  <c r="O50" i="150"/>
  <c r="N50" i="150"/>
  <c r="M50" i="150"/>
  <c r="L50" i="150"/>
  <c r="K50" i="150"/>
  <c r="J50" i="150"/>
  <c r="I50" i="150"/>
  <c r="H50" i="150"/>
  <c r="G50" i="150"/>
  <c r="F50" i="150"/>
  <c r="E50" i="150"/>
  <c r="D50" i="150"/>
  <c r="AP47" i="150"/>
  <c r="AO47" i="150"/>
  <c r="AN47" i="150"/>
  <c r="AM47" i="150"/>
  <c r="AL47" i="150"/>
  <c r="AK47" i="150"/>
  <c r="AJ47" i="150"/>
  <c r="AI47" i="150"/>
  <c r="AH47" i="150"/>
  <c r="AG47" i="150"/>
  <c r="AE47" i="150"/>
  <c r="AD47" i="150"/>
  <c r="AC47" i="150"/>
  <c r="AB47" i="150"/>
  <c r="AA47" i="150"/>
  <c r="Z47" i="150"/>
  <c r="Y47" i="150"/>
  <c r="X47" i="150"/>
  <c r="W47" i="150"/>
  <c r="V47" i="150"/>
  <c r="U47" i="150"/>
  <c r="T47" i="150"/>
  <c r="S47" i="150"/>
  <c r="R47" i="150"/>
  <c r="Q47" i="150"/>
  <c r="P47" i="150"/>
  <c r="O47" i="150"/>
  <c r="N47" i="150"/>
  <c r="M47" i="150"/>
  <c r="L47" i="150"/>
  <c r="K47" i="150"/>
  <c r="J47" i="150"/>
  <c r="I47" i="150"/>
  <c r="H47" i="150"/>
  <c r="F47" i="150"/>
  <c r="E47" i="150"/>
  <c r="D47" i="150"/>
  <c r="AP46" i="150"/>
  <c r="AO46" i="150"/>
  <c r="AN46" i="150"/>
  <c r="AM46" i="150"/>
  <c r="AL46" i="150"/>
  <c r="AK46" i="150"/>
  <c r="AJ46" i="150"/>
  <c r="AI46" i="150"/>
  <c r="AH46" i="150"/>
  <c r="AG46" i="150"/>
  <c r="AF46" i="150"/>
  <c r="AE46" i="150"/>
  <c r="AD46" i="150"/>
  <c r="AC46" i="150"/>
  <c r="AB46" i="150"/>
  <c r="AA46" i="150"/>
  <c r="Z46" i="150"/>
  <c r="Y46" i="150"/>
  <c r="X46" i="150"/>
  <c r="W46" i="150"/>
  <c r="V46" i="150"/>
  <c r="U46" i="150"/>
  <c r="T46" i="150"/>
  <c r="S46" i="150"/>
  <c r="R46" i="150"/>
  <c r="Q46" i="150"/>
  <c r="P46" i="150"/>
  <c r="O46" i="150"/>
  <c r="N46" i="150"/>
  <c r="M46" i="150"/>
  <c r="L46" i="150"/>
  <c r="K46" i="150"/>
  <c r="J46" i="150"/>
  <c r="I46" i="150"/>
  <c r="H46" i="150"/>
  <c r="G46" i="150"/>
  <c r="F46" i="150"/>
  <c r="E46" i="150"/>
  <c r="D46" i="150"/>
  <c r="AP45" i="150"/>
  <c r="AO45" i="150"/>
  <c r="AN45" i="150"/>
  <c r="AM45" i="150"/>
  <c r="AL45" i="150"/>
  <c r="AK45" i="150"/>
  <c r="AJ45" i="150"/>
  <c r="AI45" i="150"/>
  <c r="AH45" i="150"/>
  <c r="AG45" i="150"/>
  <c r="AF45" i="150"/>
  <c r="AE45" i="150"/>
  <c r="AD45" i="150"/>
  <c r="AC45" i="150"/>
  <c r="AB45" i="150"/>
  <c r="AA45" i="150"/>
  <c r="Z45" i="150"/>
  <c r="Y45" i="150"/>
  <c r="X45" i="150"/>
  <c r="W45" i="150"/>
  <c r="V45" i="150"/>
  <c r="U45" i="150"/>
  <c r="T45" i="150"/>
  <c r="S45" i="150"/>
  <c r="R45" i="150"/>
  <c r="Q45" i="150"/>
  <c r="P45" i="150"/>
  <c r="O45" i="150"/>
  <c r="N45" i="150"/>
  <c r="M45" i="150"/>
  <c r="L45" i="150"/>
  <c r="K45" i="150"/>
  <c r="J45" i="150"/>
  <c r="I45" i="150"/>
  <c r="H45" i="150"/>
  <c r="G45" i="150"/>
  <c r="F45" i="150"/>
  <c r="E45" i="150"/>
  <c r="D45" i="150"/>
  <c r="AP44" i="150"/>
  <c r="AO44" i="150"/>
  <c r="AN44" i="150"/>
  <c r="AM44" i="150"/>
  <c r="AL44" i="150"/>
  <c r="AK44" i="150"/>
  <c r="AJ44" i="150"/>
  <c r="AI44" i="150"/>
  <c r="AH44" i="150"/>
  <c r="AG44" i="150"/>
  <c r="AF44" i="150"/>
  <c r="AE44" i="150"/>
  <c r="AD44" i="150"/>
  <c r="AC44" i="150"/>
  <c r="AB44" i="150"/>
  <c r="AA44" i="150"/>
  <c r="Z44" i="150"/>
  <c r="Y44" i="150"/>
  <c r="X44" i="150"/>
  <c r="W44" i="150"/>
  <c r="V44" i="150"/>
  <c r="U44" i="150"/>
  <c r="T44" i="150"/>
  <c r="S44" i="150"/>
  <c r="R44" i="150"/>
  <c r="Q44" i="150"/>
  <c r="P44" i="150"/>
  <c r="O44" i="150"/>
  <c r="N44" i="150"/>
  <c r="M44" i="150"/>
  <c r="L44" i="150"/>
  <c r="K44" i="150"/>
  <c r="J44" i="150"/>
  <c r="I44" i="150"/>
  <c r="H44" i="150"/>
  <c r="G44" i="150"/>
  <c r="F44" i="150"/>
  <c r="E44" i="150"/>
  <c r="D44" i="150"/>
  <c r="AP43" i="150"/>
  <c r="AO43" i="150"/>
  <c r="AN43" i="150"/>
  <c r="AM43" i="150"/>
  <c r="AL43" i="150"/>
  <c r="AK43" i="150"/>
  <c r="AJ43" i="150"/>
  <c r="AI43" i="150"/>
  <c r="AH43" i="150"/>
  <c r="AG43" i="150"/>
  <c r="AF43" i="150"/>
  <c r="AE43" i="150"/>
  <c r="AD43" i="150"/>
  <c r="AC43" i="150"/>
  <c r="AB43" i="150"/>
  <c r="AA43" i="150"/>
  <c r="Z43" i="150"/>
  <c r="Y43" i="150"/>
  <c r="X43" i="150"/>
  <c r="W43" i="150"/>
  <c r="V43" i="150"/>
  <c r="U43" i="150"/>
  <c r="T43" i="150"/>
  <c r="S43" i="150"/>
  <c r="R43" i="150"/>
  <c r="Q43" i="150"/>
  <c r="P43" i="150"/>
  <c r="O43" i="150"/>
  <c r="N43" i="150"/>
  <c r="M43" i="150"/>
  <c r="L43" i="150"/>
  <c r="K43" i="150"/>
  <c r="J43" i="150"/>
  <c r="I43" i="150"/>
  <c r="H43" i="150"/>
  <c r="G43" i="150"/>
  <c r="F43" i="150"/>
  <c r="E43" i="150"/>
  <c r="D43" i="150"/>
  <c r="AP42" i="150"/>
  <c r="AO42" i="150"/>
  <c r="AN42" i="150"/>
  <c r="AM42" i="150"/>
  <c r="AL42" i="150"/>
  <c r="AK42" i="150"/>
  <c r="AJ42" i="150"/>
  <c r="AI42" i="150"/>
  <c r="AG42" i="150"/>
  <c r="AF42" i="150"/>
  <c r="AE42" i="150"/>
  <c r="AD42" i="150"/>
  <c r="AC42" i="150"/>
  <c r="AB42" i="150"/>
  <c r="AA42" i="150"/>
  <c r="Z42" i="150"/>
  <c r="Y42" i="150"/>
  <c r="X42" i="150"/>
  <c r="W42" i="150"/>
  <c r="V42" i="150"/>
  <c r="U42" i="150"/>
  <c r="T42" i="150"/>
  <c r="S42" i="150"/>
  <c r="R42" i="150"/>
  <c r="Q42" i="150"/>
  <c r="P42" i="150"/>
  <c r="O42" i="150"/>
  <c r="N42" i="150"/>
  <c r="M42" i="150"/>
  <c r="L42" i="150"/>
  <c r="K42" i="150"/>
  <c r="J42" i="150"/>
  <c r="H42" i="150"/>
  <c r="G42" i="150"/>
  <c r="F42" i="150"/>
  <c r="E42" i="150"/>
  <c r="D42" i="150"/>
  <c r="AP41" i="150"/>
  <c r="AO41" i="150"/>
  <c r="AN41" i="150"/>
  <c r="AM41" i="150"/>
  <c r="AL41" i="150"/>
  <c r="AK41" i="150"/>
  <c r="AJ41" i="150"/>
  <c r="AI41" i="150"/>
  <c r="AG41" i="150"/>
  <c r="AF41" i="150"/>
  <c r="AE41" i="150"/>
  <c r="AD41" i="150"/>
  <c r="AC41" i="150"/>
  <c r="AB41" i="150"/>
  <c r="AA41" i="150"/>
  <c r="Z41" i="150"/>
  <c r="Y41" i="150"/>
  <c r="X41" i="150"/>
  <c r="W41" i="150"/>
  <c r="V41" i="150"/>
  <c r="U41" i="150"/>
  <c r="T41" i="150"/>
  <c r="S41" i="150"/>
  <c r="R41" i="150"/>
  <c r="Q41" i="150"/>
  <c r="P41" i="150"/>
  <c r="O41" i="150"/>
  <c r="N41" i="150"/>
  <c r="M41" i="150"/>
  <c r="L41" i="150"/>
  <c r="K41" i="150"/>
  <c r="J41" i="150"/>
  <c r="H41" i="150"/>
  <c r="G41" i="150"/>
  <c r="F41" i="150"/>
  <c r="E41" i="150"/>
  <c r="D41" i="150"/>
  <c r="AP39" i="150"/>
  <c r="AO39" i="150"/>
  <c r="AN39" i="150"/>
  <c r="AM39" i="150"/>
  <c r="AL39" i="150"/>
  <c r="AK39" i="150"/>
  <c r="AJ39" i="150"/>
  <c r="AI39" i="150"/>
  <c r="AG39" i="150"/>
  <c r="AE39" i="150"/>
  <c r="AD39" i="150"/>
  <c r="AC39" i="150"/>
  <c r="AB39" i="150"/>
  <c r="AA39" i="150"/>
  <c r="Z39" i="150"/>
  <c r="Y39" i="150"/>
  <c r="X39" i="150"/>
  <c r="W39" i="150"/>
  <c r="V39" i="150"/>
  <c r="U39" i="150"/>
  <c r="T39" i="150"/>
  <c r="S39" i="150"/>
  <c r="R39" i="150"/>
  <c r="Q39" i="150"/>
  <c r="P39" i="150"/>
  <c r="O39" i="150"/>
  <c r="N39" i="150"/>
  <c r="M39" i="150"/>
  <c r="L39" i="150"/>
  <c r="K39" i="150"/>
  <c r="J39" i="150"/>
  <c r="H39" i="150"/>
  <c r="F39" i="150"/>
  <c r="E39" i="150"/>
  <c r="D39" i="150"/>
  <c r="AP38" i="150"/>
  <c r="AO38" i="150"/>
  <c r="AN38" i="150"/>
  <c r="AM38" i="150"/>
  <c r="AL38" i="150"/>
  <c r="AK38" i="150"/>
  <c r="AJ38" i="150"/>
  <c r="AI38" i="150"/>
  <c r="AG38" i="150"/>
  <c r="AF38" i="150"/>
  <c r="AE38" i="150"/>
  <c r="AD38" i="150"/>
  <c r="AC38" i="150"/>
  <c r="AB38" i="150"/>
  <c r="AA38" i="150"/>
  <c r="Z38" i="150"/>
  <c r="Y38" i="150"/>
  <c r="X38" i="150"/>
  <c r="W38" i="150"/>
  <c r="V38" i="150"/>
  <c r="U38" i="150"/>
  <c r="T38" i="150"/>
  <c r="S38" i="150"/>
  <c r="R38" i="150"/>
  <c r="Q38" i="150"/>
  <c r="P38" i="150"/>
  <c r="O38" i="150"/>
  <c r="N38" i="150"/>
  <c r="M38" i="150"/>
  <c r="L38" i="150"/>
  <c r="K38" i="150"/>
  <c r="J38" i="150"/>
  <c r="H38" i="150"/>
  <c r="G38" i="150"/>
  <c r="F38" i="150"/>
  <c r="E38" i="150"/>
  <c r="D38" i="150"/>
  <c r="AP36" i="150"/>
  <c r="AO36" i="150"/>
  <c r="AN36" i="150"/>
  <c r="AM36" i="150"/>
  <c r="AL36" i="150"/>
  <c r="AK36" i="150"/>
  <c r="AJ36" i="150"/>
  <c r="AI36" i="150"/>
  <c r="AG36" i="150"/>
  <c r="AE36" i="150"/>
  <c r="AD36" i="150"/>
  <c r="AC36" i="150"/>
  <c r="AB36" i="150"/>
  <c r="AA36" i="150"/>
  <c r="Z36" i="150"/>
  <c r="Y36" i="150"/>
  <c r="X36" i="150"/>
  <c r="W36" i="150"/>
  <c r="V36" i="150"/>
  <c r="U36" i="150"/>
  <c r="T36" i="150"/>
  <c r="S36" i="150"/>
  <c r="R36" i="150"/>
  <c r="Q36" i="150"/>
  <c r="P36" i="150"/>
  <c r="O36" i="150"/>
  <c r="N36" i="150"/>
  <c r="M36" i="150"/>
  <c r="L36" i="150"/>
  <c r="K36" i="150"/>
  <c r="J36" i="150"/>
  <c r="H36" i="150"/>
  <c r="F36" i="150"/>
  <c r="E36" i="150"/>
  <c r="D36" i="150"/>
  <c r="AP35" i="150"/>
  <c r="AO35" i="150"/>
  <c r="AN35" i="150"/>
  <c r="AM35" i="150"/>
  <c r="AL35" i="150"/>
  <c r="AK35" i="150"/>
  <c r="AJ35" i="150"/>
  <c r="AI35" i="150"/>
  <c r="AG35" i="150"/>
  <c r="AF35" i="150"/>
  <c r="AE35" i="150"/>
  <c r="AD35" i="150"/>
  <c r="AC35" i="150"/>
  <c r="AB35" i="150"/>
  <c r="AA35" i="150"/>
  <c r="Z35" i="150"/>
  <c r="Y35" i="150"/>
  <c r="X35" i="150"/>
  <c r="W35" i="150"/>
  <c r="V35" i="150"/>
  <c r="U35" i="150"/>
  <c r="T35" i="150"/>
  <c r="S35" i="150"/>
  <c r="R35" i="150"/>
  <c r="Q35" i="150"/>
  <c r="P35" i="150"/>
  <c r="O35" i="150"/>
  <c r="N35" i="150"/>
  <c r="M35" i="150"/>
  <c r="L35" i="150"/>
  <c r="K35" i="150"/>
  <c r="J35" i="150"/>
  <c r="H35" i="150"/>
  <c r="G35" i="150"/>
  <c r="F35" i="150"/>
  <c r="E35" i="150"/>
  <c r="D35" i="150"/>
  <c r="AP33" i="150"/>
  <c r="AO33" i="150"/>
  <c r="AN33" i="150"/>
  <c r="AM33" i="150"/>
  <c r="AL33" i="150"/>
  <c r="AK33" i="150"/>
  <c r="AJ33" i="150"/>
  <c r="AI33" i="150"/>
  <c r="AG33" i="150"/>
  <c r="AE33" i="150"/>
  <c r="AD33" i="150"/>
  <c r="AC33" i="150"/>
  <c r="AB33" i="150"/>
  <c r="AA33" i="150"/>
  <c r="Z33" i="150"/>
  <c r="Y33" i="150"/>
  <c r="X33" i="150"/>
  <c r="W33" i="150"/>
  <c r="V33" i="150"/>
  <c r="U33" i="150"/>
  <c r="T33" i="150"/>
  <c r="S33" i="150"/>
  <c r="R33" i="150"/>
  <c r="Q33" i="150"/>
  <c r="P33" i="150"/>
  <c r="O33" i="150"/>
  <c r="N33" i="150"/>
  <c r="M33" i="150"/>
  <c r="L33" i="150"/>
  <c r="K33" i="150"/>
  <c r="J33" i="150"/>
  <c r="H33" i="150"/>
  <c r="F33" i="150"/>
  <c r="E33" i="150"/>
  <c r="D33" i="150"/>
  <c r="AP32" i="150"/>
  <c r="AO32" i="150"/>
  <c r="AN32" i="150"/>
  <c r="AM32" i="150"/>
  <c r="AL32" i="150"/>
  <c r="AK32" i="150"/>
  <c r="AJ32" i="150"/>
  <c r="AI32" i="150"/>
  <c r="AG32" i="150"/>
  <c r="AF32" i="150"/>
  <c r="AE32" i="150"/>
  <c r="AD32" i="150"/>
  <c r="AC32" i="150"/>
  <c r="AB32" i="150"/>
  <c r="AA32" i="150"/>
  <c r="Z32" i="150"/>
  <c r="Y32" i="150"/>
  <c r="X32" i="150"/>
  <c r="W32" i="150"/>
  <c r="V32" i="150"/>
  <c r="U32" i="150"/>
  <c r="T32" i="150"/>
  <c r="S32" i="150"/>
  <c r="R32" i="150"/>
  <c r="Q32" i="150"/>
  <c r="P32" i="150"/>
  <c r="O32" i="150"/>
  <c r="N32" i="150"/>
  <c r="M32" i="150"/>
  <c r="L32" i="150"/>
  <c r="K32" i="150"/>
  <c r="J32" i="150"/>
  <c r="H32" i="150"/>
  <c r="G32" i="150"/>
  <c r="F32" i="150"/>
  <c r="E32" i="150"/>
  <c r="D32" i="150"/>
  <c r="AP30" i="150"/>
  <c r="AO30" i="150"/>
  <c r="AN30" i="150"/>
  <c r="AM30" i="150"/>
  <c r="AL30" i="150"/>
  <c r="AK30" i="150"/>
  <c r="AJ30" i="150"/>
  <c r="AI30" i="150"/>
  <c r="AH30" i="150"/>
  <c r="AG30" i="150"/>
  <c r="AF30" i="150"/>
  <c r="AE30" i="150"/>
  <c r="AD30" i="150"/>
  <c r="AC30" i="150"/>
  <c r="AB30" i="150"/>
  <c r="AA30" i="150"/>
  <c r="Z30" i="150"/>
  <c r="Y30" i="150"/>
  <c r="X30" i="150"/>
  <c r="W30" i="150"/>
  <c r="V30" i="150"/>
  <c r="U30" i="150"/>
  <c r="T30" i="150"/>
  <c r="S30" i="150"/>
  <c r="R30" i="150"/>
  <c r="Q30" i="150"/>
  <c r="P30" i="150"/>
  <c r="O30" i="150"/>
  <c r="N30" i="150"/>
  <c r="M30" i="150"/>
  <c r="L30" i="150"/>
  <c r="K30" i="150"/>
  <c r="J30" i="150"/>
  <c r="I30" i="150"/>
  <c r="H30" i="150"/>
  <c r="G30" i="150"/>
  <c r="F30" i="150"/>
  <c r="E30" i="150"/>
  <c r="D30" i="150"/>
  <c r="AP29" i="150"/>
  <c r="AO29" i="150"/>
  <c r="AN29" i="150"/>
  <c r="AM29" i="150"/>
  <c r="AL29" i="150"/>
  <c r="AK29" i="150"/>
  <c r="AJ29" i="150"/>
  <c r="AI29" i="150"/>
  <c r="AH29" i="150"/>
  <c r="AG29" i="150"/>
  <c r="AE29" i="150"/>
  <c r="AD29" i="150"/>
  <c r="AC29" i="150"/>
  <c r="AB29" i="150"/>
  <c r="AA29" i="150"/>
  <c r="Z29" i="150"/>
  <c r="Y29" i="150"/>
  <c r="X29" i="150"/>
  <c r="W29" i="150"/>
  <c r="V29" i="150"/>
  <c r="U29" i="150"/>
  <c r="T29" i="150"/>
  <c r="S29" i="150"/>
  <c r="R29" i="150"/>
  <c r="Q29" i="150"/>
  <c r="P29" i="150"/>
  <c r="O29" i="150"/>
  <c r="N29" i="150"/>
  <c r="M29" i="150"/>
  <c r="L29" i="150"/>
  <c r="K29" i="150"/>
  <c r="J29" i="150"/>
  <c r="I29" i="150"/>
  <c r="H29" i="150"/>
  <c r="F29" i="150"/>
  <c r="E29" i="150"/>
  <c r="D29" i="150"/>
  <c r="AP27" i="150"/>
  <c r="AO27" i="150"/>
  <c r="AN27" i="150"/>
  <c r="AM27" i="150"/>
  <c r="AL27" i="150"/>
  <c r="AK27" i="150"/>
  <c r="AJ27" i="150"/>
  <c r="AI27" i="150"/>
  <c r="AH27" i="150"/>
  <c r="AG27" i="150"/>
  <c r="AF27" i="150"/>
  <c r="AE27" i="150"/>
  <c r="AD27" i="150"/>
  <c r="AC27" i="150"/>
  <c r="AB27" i="150"/>
  <c r="AA27" i="150"/>
  <c r="Z27" i="150"/>
  <c r="Y27" i="150"/>
  <c r="X27" i="150"/>
  <c r="W27" i="150"/>
  <c r="V27" i="150"/>
  <c r="U27" i="150"/>
  <c r="T27" i="150"/>
  <c r="S27" i="150"/>
  <c r="R27" i="150"/>
  <c r="Q27" i="150"/>
  <c r="P27" i="150"/>
  <c r="O27" i="150"/>
  <c r="N27" i="150"/>
  <c r="M27" i="150"/>
  <c r="L27" i="150"/>
  <c r="K27" i="150"/>
  <c r="J27" i="150"/>
  <c r="I27" i="150"/>
  <c r="H27" i="150"/>
  <c r="G27" i="150"/>
  <c r="F27" i="150"/>
  <c r="E27" i="150"/>
  <c r="D27" i="150"/>
  <c r="AP26" i="150"/>
  <c r="AO26" i="150"/>
  <c r="AN26" i="150"/>
  <c r="AM26" i="150"/>
  <c r="AL26" i="150"/>
  <c r="AK26" i="150"/>
  <c r="AJ26" i="150"/>
  <c r="AI26" i="150"/>
  <c r="AH26" i="150"/>
  <c r="AG26" i="150"/>
  <c r="AF26" i="150"/>
  <c r="AE26" i="150"/>
  <c r="AD26" i="150"/>
  <c r="AC26" i="150"/>
  <c r="AB26" i="150"/>
  <c r="AA26" i="150"/>
  <c r="Z26" i="150"/>
  <c r="Y26" i="150"/>
  <c r="X26" i="150"/>
  <c r="W26" i="150"/>
  <c r="V26" i="150"/>
  <c r="U26" i="150"/>
  <c r="T26" i="150"/>
  <c r="S26" i="150"/>
  <c r="R26" i="150"/>
  <c r="Q26" i="150"/>
  <c r="P26" i="150"/>
  <c r="O26" i="150"/>
  <c r="N26" i="150"/>
  <c r="M26" i="150"/>
  <c r="L26" i="150"/>
  <c r="K26" i="150"/>
  <c r="J26" i="150"/>
  <c r="I26" i="150"/>
  <c r="H26" i="150"/>
  <c r="G26" i="150"/>
  <c r="F26" i="150"/>
  <c r="E26" i="150"/>
  <c r="D26" i="150"/>
  <c r="AP25" i="150"/>
  <c r="AO25" i="150"/>
  <c r="AN25" i="150"/>
  <c r="AM25" i="150"/>
  <c r="AL25" i="150"/>
  <c r="AK25" i="150"/>
  <c r="AJ25" i="150"/>
  <c r="AI25" i="150"/>
  <c r="AH25" i="150"/>
  <c r="AG25" i="150"/>
  <c r="AF25" i="150"/>
  <c r="AE25" i="150"/>
  <c r="AD25" i="150"/>
  <c r="AC25" i="150"/>
  <c r="AB25" i="150"/>
  <c r="AA25" i="150"/>
  <c r="Z25" i="150"/>
  <c r="Y25" i="150"/>
  <c r="X25" i="150"/>
  <c r="W25" i="150"/>
  <c r="V25" i="150"/>
  <c r="U25" i="150"/>
  <c r="T25" i="150"/>
  <c r="S25" i="150"/>
  <c r="R25" i="150"/>
  <c r="Q25" i="150"/>
  <c r="P25" i="150"/>
  <c r="O25" i="150"/>
  <c r="N25" i="150"/>
  <c r="M25" i="150"/>
  <c r="L25" i="150"/>
  <c r="K25" i="150"/>
  <c r="J25" i="150"/>
  <c r="I25" i="150"/>
  <c r="H25" i="150"/>
  <c r="G25" i="150"/>
  <c r="F25" i="150"/>
  <c r="E25" i="150"/>
  <c r="D25" i="150"/>
  <c r="AP22" i="150"/>
  <c r="AO22" i="150"/>
  <c r="AN22" i="150"/>
  <c r="AM22" i="150"/>
  <c r="AL22" i="150"/>
  <c r="AK22" i="150"/>
  <c r="AJ22" i="150"/>
  <c r="AI22" i="150"/>
  <c r="AH22" i="150"/>
  <c r="AG22" i="150"/>
  <c r="AE22" i="150"/>
  <c r="AD22" i="150"/>
  <c r="AC22" i="150"/>
  <c r="AB22" i="150"/>
  <c r="AA22" i="150"/>
  <c r="Z22" i="150"/>
  <c r="Y22" i="150"/>
  <c r="X22" i="150"/>
  <c r="W22" i="150"/>
  <c r="V22" i="150"/>
  <c r="U22" i="150"/>
  <c r="T22" i="150"/>
  <c r="S22" i="150"/>
  <c r="R22" i="150"/>
  <c r="Q22" i="150"/>
  <c r="P22" i="150"/>
  <c r="O22" i="150"/>
  <c r="N22" i="150"/>
  <c r="M22" i="150"/>
  <c r="L22" i="150"/>
  <c r="K22" i="150"/>
  <c r="J22" i="150"/>
  <c r="I22" i="150"/>
  <c r="H22" i="150"/>
  <c r="F22" i="150"/>
  <c r="E22" i="150"/>
  <c r="D22" i="150"/>
  <c r="AP21" i="150"/>
  <c r="AO21" i="150"/>
  <c r="AN21" i="150"/>
  <c r="AM21" i="150"/>
  <c r="AL21" i="150"/>
  <c r="AK21" i="150"/>
  <c r="AJ21" i="150"/>
  <c r="AI21" i="150"/>
  <c r="AH21" i="150"/>
  <c r="AG21" i="150"/>
  <c r="AF21" i="150"/>
  <c r="AE21" i="150"/>
  <c r="AD21" i="150"/>
  <c r="AC21" i="150"/>
  <c r="AB21" i="150"/>
  <c r="AA21" i="150"/>
  <c r="Z21" i="150"/>
  <c r="Y21" i="150"/>
  <c r="X21" i="150"/>
  <c r="W21" i="150"/>
  <c r="V21" i="150"/>
  <c r="U21" i="150"/>
  <c r="T21" i="150"/>
  <c r="S21" i="150"/>
  <c r="R21" i="150"/>
  <c r="Q21" i="150"/>
  <c r="P21" i="150"/>
  <c r="O21" i="150"/>
  <c r="N21" i="150"/>
  <c r="M21" i="150"/>
  <c r="L21" i="150"/>
  <c r="K21" i="150"/>
  <c r="J21" i="150"/>
  <c r="I21" i="150"/>
  <c r="H21" i="150"/>
  <c r="G21" i="150"/>
  <c r="F21" i="150"/>
  <c r="E21" i="150"/>
  <c r="D21" i="150"/>
  <c r="AP20" i="150"/>
  <c r="AO20" i="150"/>
  <c r="AN20" i="150"/>
  <c r="AM20" i="150"/>
  <c r="AL20" i="150"/>
  <c r="AK20" i="150"/>
  <c r="AJ20" i="150"/>
  <c r="AI20" i="150"/>
  <c r="AH20" i="150"/>
  <c r="AG20" i="150"/>
  <c r="AF20" i="150"/>
  <c r="AE20" i="150"/>
  <c r="AD20" i="150"/>
  <c r="AC20" i="150"/>
  <c r="AB20" i="150"/>
  <c r="AA20" i="150"/>
  <c r="Z20" i="150"/>
  <c r="Y20" i="150"/>
  <c r="X20" i="150"/>
  <c r="W20" i="150"/>
  <c r="V20" i="150"/>
  <c r="U20" i="150"/>
  <c r="T20" i="150"/>
  <c r="S20" i="150"/>
  <c r="R20" i="150"/>
  <c r="Q20" i="150"/>
  <c r="P20" i="150"/>
  <c r="O20" i="150"/>
  <c r="N20" i="150"/>
  <c r="M20" i="150"/>
  <c r="L20" i="150"/>
  <c r="K20" i="150"/>
  <c r="J20" i="150"/>
  <c r="I20" i="150"/>
  <c r="H20" i="150"/>
  <c r="G20" i="150"/>
  <c r="F20" i="150"/>
  <c r="E20" i="150"/>
  <c r="D20" i="150"/>
  <c r="AP19" i="150"/>
  <c r="AO19" i="150"/>
  <c r="AN19" i="150"/>
  <c r="AM19" i="150"/>
  <c r="AL19" i="150"/>
  <c r="AK19" i="150"/>
  <c r="AJ19" i="150"/>
  <c r="AI19" i="150"/>
  <c r="AH19" i="150"/>
  <c r="AG19" i="150"/>
  <c r="AF19" i="150"/>
  <c r="AE19" i="150"/>
  <c r="AD19" i="150"/>
  <c r="AC19" i="150"/>
  <c r="AB19" i="150"/>
  <c r="AA19" i="150"/>
  <c r="Z19" i="150"/>
  <c r="Y19" i="150"/>
  <c r="X19" i="150"/>
  <c r="W19" i="150"/>
  <c r="V19" i="150"/>
  <c r="U19" i="150"/>
  <c r="T19" i="150"/>
  <c r="S19" i="150"/>
  <c r="R19" i="150"/>
  <c r="Q19" i="150"/>
  <c r="P19" i="150"/>
  <c r="O19" i="150"/>
  <c r="N19" i="150"/>
  <c r="M19" i="150"/>
  <c r="L19" i="150"/>
  <c r="K19" i="150"/>
  <c r="J19" i="150"/>
  <c r="I19" i="150"/>
  <c r="H19" i="150"/>
  <c r="G19" i="150"/>
  <c r="F19" i="150"/>
  <c r="E19" i="150"/>
  <c r="D19" i="150"/>
  <c r="AP17" i="150"/>
  <c r="AO17" i="150"/>
  <c r="AN17" i="150"/>
  <c r="AM17" i="150"/>
  <c r="AL17" i="150"/>
  <c r="AK17" i="150"/>
  <c r="AJ17" i="150"/>
  <c r="AI17" i="150"/>
  <c r="AH17" i="150"/>
  <c r="AG17" i="150"/>
  <c r="AF17" i="150"/>
  <c r="AE17" i="150"/>
  <c r="AD17" i="150"/>
  <c r="AC17" i="150"/>
  <c r="AB17" i="150"/>
  <c r="AA17" i="150"/>
  <c r="Z17" i="150"/>
  <c r="Y17" i="150"/>
  <c r="X17" i="150"/>
  <c r="W17" i="150"/>
  <c r="V17" i="150"/>
  <c r="U17" i="150"/>
  <c r="T17" i="150"/>
  <c r="S17" i="150"/>
  <c r="R17" i="150"/>
  <c r="Q17" i="150"/>
  <c r="P17" i="150"/>
  <c r="O17" i="150"/>
  <c r="N17" i="150"/>
  <c r="M17" i="150"/>
  <c r="L17" i="150"/>
  <c r="K17" i="150"/>
  <c r="J17" i="150"/>
  <c r="I17" i="150"/>
  <c r="H17" i="150"/>
  <c r="G17" i="150"/>
  <c r="F17" i="150"/>
  <c r="E17" i="150"/>
  <c r="D17" i="150"/>
  <c r="AP15" i="150"/>
  <c r="AO15" i="150"/>
  <c r="AN15" i="150"/>
  <c r="AM15" i="150"/>
  <c r="AL15" i="150"/>
  <c r="AK15" i="150"/>
  <c r="AJ15" i="150"/>
  <c r="AI15" i="150"/>
  <c r="AH15" i="150"/>
  <c r="AG15" i="150"/>
  <c r="AF15" i="150"/>
  <c r="AE15" i="150"/>
  <c r="AD15" i="150"/>
  <c r="AC15" i="150"/>
  <c r="AB15" i="150"/>
  <c r="AA15" i="150"/>
  <c r="Z15" i="150"/>
  <c r="Y15" i="150"/>
  <c r="X15" i="150"/>
  <c r="W15" i="150"/>
  <c r="V15" i="150"/>
  <c r="U15" i="150"/>
  <c r="T15" i="150"/>
  <c r="S15" i="150"/>
  <c r="R15" i="150"/>
  <c r="Q15" i="150"/>
  <c r="P15" i="150"/>
  <c r="O15" i="150"/>
  <c r="N15" i="150"/>
  <c r="M15" i="150"/>
  <c r="L15" i="150"/>
  <c r="K15" i="150"/>
  <c r="J15" i="150"/>
  <c r="I15" i="150"/>
  <c r="H15" i="150"/>
  <c r="G15" i="150"/>
  <c r="F15" i="150"/>
  <c r="E15" i="150"/>
  <c r="D15" i="150"/>
  <c r="AP14" i="150"/>
  <c r="AO14" i="150"/>
  <c r="AN14" i="150"/>
  <c r="AM14" i="150"/>
  <c r="AL14" i="150"/>
  <c r="AK14" i="150"/>
  <c r="AJ14" i="150"/>
  <c r="AI14" i="150"/>
  <c r="AH14" i="150"/>
  <c r="AG14" i="150"/>
  <c r="AE14" i="150"/>
  <c r="AD14" i="150"/>
  <c r="AC14" i="150"/>
  <c r="AB14" i="150"/>
  <c r="AA14" i="150"/>
  <c r="Z14" i="150"/>
  <c r="Y14" i="150"/>
  <c r="X14" i="150"/>
  <c r="W14" i="150"/>
  <c r="V14" i="150"/>
  <c r="U14" i="150"/>
  <c r="T14" i="150"/>
  <c r="S14" i="150"/>
  <c r="R14" i="150"/>
  <c r="Q14" i="150"/>
  <c r="P14" i="150"/>
  <c r="O14" i="150"/>
  <c r="N14" i="150"/>
  <c r="M14" i="150"/>
  <c r="L14" i="150"/>
  <c r="K14" i="150"/>
  <c r="J14" i="150"/>
  <c r="I14" i="150"/>
  <c r="H14" i="150"/>
  <c r="F14" i="150"/>
  <c r="E14" i="150"/>
  <c r="D14" i="150"/>
  <c r="AP13" i="150"/>
  <c r="AO13" i="150"/>
  <c r="AN13" i="150"/>
  <c r="AM13" i="150"/>
  <c r="AL13" i="150"/>
  <c r="AK13" i="150"/>
  <c r="AJ13" i="150"/>
  <c r="AI13" i="150"/>
  <c r="AH13" i="150"/>
  <c r="AG13" i="150"/>
  <c r="AE13" i="150"/>
  <c r="AD13" i="150"/>
  <c r="AC13" i="150"/>
  <c r="AB13" i="150"/>
  <c r="AA13" i="150"/>
  <c r="Z13" i="150"/>
  <c r="Y13" i="150"/>
  <c r="X13" i="150"/>
  <c r="W13" i="150"/>
  <c r="V13" i="150"/>
  <c r="U13" i="150"/>
  <c r="T13" i="150"/>
  <c r="S13" i="150"/>
  <c r="R13" i="150"/>
  <c r="Q13" i="150"/>
  <c r="P13" i="150"/>
  <c r="O13" i="150"/>
  <c r="N13" i="150"/>
  <c r="M13" i="150"/>
  <c r="L13" i="150"/>
  <c r="K13" i="150"/>
  <c r="J13" i="150"/>
  <c r="I13" i="150"/>
  <c r="H13" i="150"/>
  <c r="F13" i="150"/>
  <c r="E13" i="150"/>
  <c r="D13" i="150"/>
  <c r="AP12" i="150"/>
  <c r="AO12" i="150"/>
  <c r="AN12" i="150"/>
  <c r="AM12" i="150"/>
  <c r="AL12" i="150"/>
  <c r="AK12" i="150"/>
  <c r="AJ12" i="150"/>
  <c r="AI12" i="150"/>
  <c r="AH12" i="150"/>
  <c r="AG12" i="150"/>
  <c r="AF12" i="150"/>
  <c r="AE12" i="150"/>
  <c r="AD12" i="150"/>
  <c r="AC12" i="150"/>
  <c r="AB12" i="150"/>
  <c r="AA12" i="150"/>
  <c r="Z12" i="150"/>
  <c r="Y12" i="150"/>
  <c r="X12" i="150"/>
  <c r="W12" i="150"/>
  <c r="V12" i="150"/>
  <c r="U12" i="150"/>
  <c r="T12" i="150"/>
  <c r="S12" i="150"/>
  <c r="R12" i="150"/>
  <c r="Q12" i="150"/>
  <c r="P12" i="150"/>
  <c r="O12" i="150"/>
  <c r="N12" i="150"/>
  <c r="M12" i="150"/>
  <c r="L12" i="150"/>
  <c r="K12" i="150"/>
  <c r="J12" i="150"/>
  <c r="I12" i="150"/>
  <c r="H12" i="150"/>
  <c r="G12" i="150"/>
  <c r="F12" i="150"/>
  <c r="E12" i="150"/>
  <c r="D12" i="150"/>
  <c r="R73" i="144"/>
  <c r="Q73" i="144"/>
  <c r="P73" i="144"/>
  <c r="R72" i="144"/>
  <c r="Q72" i="144"/>
  <c r="P72" i="144"/>
  <c r="R71" i="144"/>
  <c r="Q71" i="144"/>
  <c r="P71" i="144"/>
  <c r="R70" i="144"/>
  <c r="Q70" i="144"/>
  <c r="P70" i="144"/>
  <c r="R69" i="144"/>
  <c r="Q69" i="144"/>
  <c r="P69" i="144"/>
  <c r="R68" i="144"/>
  <c r="Q68" i="144"/>
  <c r="P68" i="144"/>
  <c r="R67" i="144"/>
  <c r="Q67" i="144"/>
  <c r="P67" i="144"/>
  <c r="R66" i="144"/>
  <c r="Q66" i="144"/>
  <c r="P66" i="144"/>
  <c r="O65" i="144"/>
  <c r="N65" i="144"/>
  <c r="M65" i="144"/>
  <c r="L65" i="144"/>
  <c r="K65" i="144"/>
  <c r="J65" i="144"/>
  <c r="I65" i="144"/>
  <c r="H65" i="144"/>
  <c r="G65" i="144"/>
  <c r="F65" i="144"/>
  <c r="O64" i="144"/>
  <c r="N64" i="144"/>
  <c r="M64" i="144"/>
  <c r="L64" i="144"/>
  <c r="K64" i="144"/>
  <c r="J64" i="144"/>
  <c r="I64" i="144"/>
  <c r="H64" i="144"/>
  <c r="G64" i="144"/>
  <c r="F64" i="144"/>
  <c r="O63" i="144"/>
  <c r="N63" i="144"/>
  <c r="M63" i="144"/>
  <c r="L63" i="144"/>
  <c r="K63" i="144"/>
  <c r="J63" i="144"/>
  <c r="I63" i="144"/>
  <c r="H63" i="144"/>
  <c r="G63" i="144"/>
  <c r="F63" i="144"/>
  <c r="R61" i="144"/>
  <c r="Q61" i="144"/>
  <c r="P61" i="144"/>
  <c r="O61" i="144"/>
  <c r="N61" i="144"/>
  <c r="M61" i="144"/>
  <c r="L61" i="144"/>
  <c r="K61" i="144"/>
  <c r="J61" i="144"/>
  <c r="I61" i="144"/>
  <c r="H61" i="144"/>
  <c r="G61" i="144"/>
  <c r="F61" i="144"/>
  <c r="D61" i="144"/>
  <c r="O60" i="144"/>
  <c r="N60" i="144"/>
  <c r="M60" i="144"/>
  <c r="L60" i="144"/>
  <c r="K60" i="144"/>
  <c r="J60" i="144"/>
  <c r="I60" i="144"/>
  <c r="H60" i="144"/>
  <c r="G60" i="144"/>
  <c r="F60" i="144"/>
  <c r="O59" i="144"/>
  <c r="N59" i="144"/>
  <c r="M59" i="144"/>
  <c r="L59" i="144"/>
  <c r="K59" i="144"/>
  <c r="J59" i="144"/>
  <c r="I59" i="144"/>
  <c r="H59" i="144"/>
  <c r="G59" i="144"/>
  <c r="F59" i="144"/>
  <c r="D59" i="144"/>
  <c r="O55" i="144"/>
  <c r="N55" i="144"/>
  <c r="M55" i="144"/>
  <c r="L55" i="144"/>
  <c r="K55" i="144"/>
  <c r="J55" i="144"/>
  <c r="I55" i="144"/>
  <c r="H55" i="144"/>
  <c r="G55" i="144"/>
  <c r="F55" i="144"/>
  <c r="D55" i="144"/>
  <c r="O54" i="144"/>
  <c r="N54" i="144"/>
  <c r="M54" i="144"/>
  <c r="L54" i="144"/>
  <c r="K54" i="144"/>
  <c r="J54" i="144"/>
  <c r="I54" i="144"/>
  <c r="H54" i="144"/>
  <c r="G54" i="144"/>
  <c r="F54" i="144"/>
  <c r="O53" i="144"/>
  <c r="N53" i="144"/>
  <c r="M53" i="144"/>
  <c r="L53" i="144"/>
  <c r="K53" i="144"/>
  <c r="J53" i="144"/>
  <c r="I53" i="144"/>
  <c r="H53" i="144"/>
  <c r="G53" i="144"/>
  <c r="F53" i="144"/>
  <c r="O52" i="144"/>
  <c r="N52" i="144"/>
  <c r="M52" i="144"/>
  <c r="L52" i="144"/>
  <c r="K52" i="144"/>
  <c r="J52" i="144"/>
  <c r="I52" i="144"/>
  <c r="H52" i="144"/>
  <c r="G52" i="144"/>
  <c r="F52" i="144"/>
  <c r="O50" i="144"/>
  <c r="N50" i="144"/>
  <c r="M50" i="144"/>
  <c r="L50" i="144"/>
  <c r="K50" i="144"/>
  <c r="J50" i="144"/>
  <c r="I50" i="144"/>
  <c r="H50" i="144"/>
  <c r="G50" i="144"/>
  <c r="F50" i="144"/>
  <c r="D50" i="144"/>
  <c r="O49" i="144"/>
  <c r="N49" i="144"/>
  <c r="M49" i="144"/>
  <c r="L49" i="144"/>
  <c r="K49" i="144"/>
  <c r="J49" i="144"/>
  <c r="I49" i="144"/>
  <c r="H49" i="144"/>
  <c r="G49" i="144"/>
  <c r="F49" i="144"/>
  <c r="O47" i="144"/>
  <c r="N47" i="144"/>
  <c r="M47" i="144"/>
  <c r="L47" i="144"/>
  <c r="K47" i="144"/>
  <c r="J47" i="144"/>
  <c r="I47" i="144"/>
  <c r="H47" i="144"/>
  <c r="G47" i="144"/>
  <c r="F47" i="144"/>
  <c r="D47" i="144"/>
  <c r="O45" i="144"/>
  <c r="N45" i="144"/>
  <c r="M45" i="144"/>
  <c r="L45" i="144"/>
  <c r="K45" i="144"/>
  <c r="J45" i="144"/>
  <c r="I45" i="144"/>
  <c r="H45" i="144"/>
  <c r="G45" i="144"/>
  <c r="F45" i="144"/>
  <c r="O43" i="144"/>
  <c r="N43" i="144"/>
  <c r="M43" i="144"/>
  <c r="L43" i="144"/>
  <c r="K43" i="144"/>
  <c r="J43" i="144"/>
  <c r="I43" i="144"/>
  <c r="H43" i="144"/>
  <c r="G43" i="144"/>
  <c r="F43" i="144"/>
  <c r="D43" i="144"/>
  <c r="O41" i="144"/>
  <c r="N41" i="144"/>
  <c r="M41" i="144"/>
  <c r="L41" i="144"/>
  <c r="K41" i="144"/>
  <c r="J41" i="144"/>
  <c r="I41" i="144"/>
  <c r="H41" i="144"/>
  <c r="G41" i="144"/>
  <c r="F41" i="144"/>
  <c r="O39" i="144"/>
  <c r="N39" i="144"/>
  <c r="M39" i="144"/>
  <c r="L39" i="144"/>
  <c r="K39" i="144"/>
  <c r="J39" i="144"/>
  <c r="I39" i="144"/>
  <c r="H39" i="144"/>
  <c r="G39" i="144"/>
  <c r="F39" i="144"/>
  <c r="D39" i="144"/>
  <c r="O37" i="144"/>
  <c r="N37" i="144"/>
  <c r="M37" i="144"/>
  <c r="L37" i="144"/>
  <c r="K37" i="144"/>
  <c r="J37" i="144"/>
  <c r="I37" i="144"/>
  <c r="H37" i="144"/>
  <c r="G37" i="144"/>
  <c r="F37" i="144"/>
  <c r="O35" i="144"/>
  <c r="N35" i="144"/>
  <c r="M35" i="144"/>
  <c r="L35" i="144"/>
  <c r="K35" i="144"/>
  <c r="J35" i="144"/>
  <c r="I35" i="144"/>
  <c r="H35" i="144"/>
  <c r="G35" i="144"/>
  <c r="F35" i="144"/>
  <c r="D35" i="144"/>
  <c r="O32" i="144"/>
  <c r="N32" i="144"/>
  <c r="M32" i="144"/>
  <c r="L32" i="144"/>
  <c r="K32" i="144"/>
  <c r="J32" i="144"/>
  <c r="I32" i="144"/>
  <c r="H32" i="144"/>
  <c r="G32" i="144"/>
  <c r="F32" i="144"/>
  <c r="D32" i="144"/>
  <c r="O31" i="144"/>
  <c r="N31" i="144"/>
  <c r="M31" i="144"/>
  <c r="L31" i="144"/>
  <c r="K31" i="144"/>
  <c r="J31" i="144"/>
  <c r="I31" i="144"/>
  <c r="H31" i="144"/>
  <c r="G31" i="144"/>
  <c r="F31" i="144"/>
  <c r="D31" i="144"/>
  <c r="L29" i="144"/>
  <c r="K29" i="144"/>
  <c r="J29" i="144"/>
  <c r="I29" i="144"/>
  <c r="H29" i="144"/>
  <c r="G29" i="144"/>
  <c r="F29" i="144"/>
  <c r="O28" i="144"/>
  <c r="N28" i="144"/>
  <c r="M28" i="144"/>
  <c r="L28" i="144"/>
  <c r="K28" i="144"/>
  <c r="J28" i="144"/>
  <c r="I28" i="144"/>
  <c r="H28" i="144"/>
  <c r="G28" i="144"/>
  <c r="F28" i="144"/>
  <c r="D28" i="144"/>
  <c r="O27" i="144"/>
  <c r="N27" i="144"/>
  <c r="M27" i="144"/>
  <c r="L27" i="144"/>
  <c r="K27" i="144"/>
  <c r="J27" i="144"/>
  <c r="I27" i="144"/>
  <c r="H27" i="144"/>
  <c r="G27" i="144"/>
  <c r="F27" i="144"/>
  <c r="O26" i="144"/>
  <c r="N26" i="144"/>
  <c r="M26" i="144"/>
  <c r="L26" i="144"/>
  <c r="K26" i="144"/>
  <c r="J26" i="144"/>
  <c r="I26" i="144"/>
  <c r="H26" i="144"/>
  <c r="G26" i="144"/>
  <c r="F26" i="144"/>
  <c r="D26" i="144"/>
  <c r="O22" i="144"/>
  <c r="N22" i="144"/>
  <c r="M22" i="144"/>
  <c r="L22" i="144"/>
  <c r="K22" i="144"/>
  <c r="J22" i="144"/>
  <c r="I22" i="144"/>
  <c r="H22" i="144"/>
  <c r="G22" i="144"/>
  <c r="F22" i="144"/>
  <c r="D22" i="144"/>
  <c r="O20" i="144"/>
  <c r="N20" i="144"/>
  <c r="M20" i="144"/>
  <c r="L20" i="144"/>
  <c r="K20" i="144"/>
  <c r="J20" i="144"/>
  <c r="I20" i="144"/>
  <c r="H20" i="144"/>
  <c r="G20" i="144"/>
  <c r="F20" i="144"/>
  <c r="D20" i="144"/>
  <c r="O19" i="144"/>
  <c r="N19" i="144"/>
  <c r="M19" i="144"/>
  <c r="L19" i="144"/>
  <c r="K19" i="144"/>
  <c r="J19" i="144"/>
  <c r="I19" i="144"/>
  <c r="H19" i="144"/>
  <c r="G19" i="144"/>
  <c r="F19" i="144"/>
  <c r="O18" i="144"/>
  <c r="N18" i="144"/>
  <c r="M18" i="144"/>
  <c r="L18" i="144"/>
  <c r="K18" i="144"/>
  <c r="J18" i="144"/>
  <c r="I18" i="144"/>
  <c r="H18" i="144"/>
  <c r="G18" i="144"/>
  <c r="F18" i="144"/>
  <c r="O16" i="144"/>
  <c r="N16" i="144"/>
  <c r="M16" i="144"/>
  <c r="L16" i="144"/>
  <c r="K16" i="144"/>
  <c r="J16" i="144"/>
  <c r="I16" i="144"/>
  <c r="H16" i="144"/>
  <c r="G16" i="144"/>
  <c r="F16" i="144"/>
  <c r="O13" i="144"/>
  <c r="N13" i="144"/>
  <c r="M13" i="144"/>
  <c r="L13" i="144"/>
  <c r="K13" i="144"/>
  <c r="J13" i="144"/>
  <c r="I13" i="144"/>
  <c r="H13" i="144"/>
  <c r="G13" i="144"/>
  <c r="F13" i="144"/>
  <c r="D13" i="144"/>
  <c r="O12" i="144"/>
  <c r="N12" i="144"/>
  <c r="M12" i="144"/>
  <c r="L12" i="144"/>
  <c r="K12" i="144"/>
  <c r="J12" i="144"/>
  <c r="I12" i="144"/>
  <c r="H12" i="144"/>
  <c r="G12" i="144"/>
  <c r="F12" i="144"/>
  <c r="D12" i="144"/>
  <c r="O11" i="144"/>
  <c r="N11" i="144"/>
  <c r="M11" i="144"/>
  <c r="L11" i="144"/>
  <c r="K11" i="144"/>
  <c r="J11" i="144"/>
  <c r="I11" i="144"/>
  <c r="H11" i="144"/>
  <c r="G11" i="144"/>
  <c r="F11" i="144"/>
  <c r="D11" i="144"/>
  <c r="L10" i="144"/>
  <c r="K10" i="144"/>
  <c r="J10" i="144"/>
  <c r="I10" i="144"/>
  <c r="H10" i="144"/>
  <c r="G10" i="144"/>
  <c r="F10" i="144"/>
  <c r="O9" i="144"/>
  <c r="N9" i="144"/>
  <c r="M9" i="144"/>
  <c r="L9" i="144"/>
  <c r="K9" i="144"/>
  <c r="J9" i="144"/>
  <c r="I9" i="144"/>
  <c r="H9" i="144"/>
  <c r="G9" i="144"/>
  <c r="F9" i="144"/>
  <c r="D9" i="144"/>
  <c r="D31" i="142"/>
  <c r="D30" i="142"/>
  <c r="D29" i="142"/>
  <c r="D26" i="142"/>
  <c r="D25" i="142"/>
  <c r="D24" i="142"/>
  <c r="D22" i="142"/>
  <c r="D21" i="142"/>
  <c r="D19" i="142"/>
  <c r="D18" i="142"/>
  <c r="D17" i="142"/>
  <c r="D16" i="142"/>
  <c r="D15" i="142"/>
  <c r="D14" i="142"/>
  <c r="D13" i="142"/>
  <c r="D11" i="142"/>
  <c r="D10" i="142"/>
  <c r="E10" i="158"/>
  <c r="F10" i="158"/>
  <c r="G10" i="158"/>
  <c r="H10" i="158"/>
  <c r="I10" i="158"/>
  <c r="J10" i="158"/>
  <c r="K10" i="158"/>
  <c r="L10" i="158"/>
  <c r="M10" i="158"/>
  <c r="N10" i="158"/>
  <c r="O10" i="158"/>
  <c r="P10" i="158"/>
  <c r="Q10" i="158"/>
  <c r="R10" i="158"/>
  <c r="S10" i="158"/>
  <c r="T10" i="158"/>
  <c r="U10" i="158"/>
  <c r="V10" i="158"/>
  <c r="E11" i="158"/>
  <c r="F11" i="158"/>
  <c r="G11" i="158"/>
  <c r="H11" i="158"/>
  <c r="I11" i="158"/>
  <c r="J11" i="158"/>
  <c r="K11" i="158"/>
  <c r="L11" i="158"/>
  <c r="M11" i="158"/>
  <c r="N11" i="158"/>
  <c r="O11" i="158"/>
  <c r="P11" i="158"/>
  <c r="Q11" i="158"/>
  <c r="R11" i="158"/>
  <c r="S11" i="158"/>
  <c r="T11" i="158"/>
  <c r="U11" i="158"/>
  <c r="V11" i="158"/>
  <c r="E12" i="158"/>
  <c r="F12" i="158"/>
  <c r="G12" i="158"/>
  <c r="H12" i="158"/>
  <c r="I12" i="158"/>
  <c r="J12" i="158"/>
  <c r="K12" i="158"/>
  <c r="L12" i="158"/>
  <c r="M12" i="158"/>
  <c r="N12" i="158"/>
  <c r="O12" i="158"/>
  <c r="P12" i="158"/>
  <c r="Q12" i="158"/>
  <c r="R12" i="158"/>
  <c r="S12" i="158"/>
  <c r="T12" i="158"/>
  <c r="U12" i="158"/>
  <c r="V12" i="158"/>
  <c r="E13" i="158"/>
  <c r="F13" i="158"/>
  <c r="G13" i="158"/>
  <c r="H13" i="158"/>
  <c r="I13" i="158"/>
  <c r="J13" i="158"/>
  <c r="K13" i="158"/>
  <c r="L13" i="158"/>
  <c r="M13" i="158"/>
  <c r="N13" i="158"/>
  <c r="O13" i="158"/>
  <c r="P13" i="158"/>
  <c r="Q13" i="158"/>
  <c r="R13" i="158"/>
  <c r="S13" i="158"/>
  <c r="T13" i="158"/>
  <c r="U13" i="158"/>
  <c r="V13" i="158"/>
  <c r="E14" i="158"/>
  <c r="F14" i="158"/>
  <c r="G14" i="158"/>
  <c r="H14" i="158"/>
  <c r="I14" i="158"/>
  <c r="J14" i="158"/>
  <c r="K14" i="158"/>
  <c r="L14" i="158"/>
  <c r="M14" i="158"/>
  <c r="N14" i="158"/>
  <c r="O14" i="158"/>
  <c r="P14" i="158"/>
  <c r="Q14" i="158"/>
  <c r="R14" i="158"/>
  <c r="S14" i="158"/>
  <c r="T14" i="158"/>
  <c r="U14" i="158"/>
  <c r="V14" i="158"/>
  <c r="E15" i="158"/>
  <c r="F15" i="158"/>
  <c r="G15" i="158"/>
  <c r="H15" i="158"/>
  <c r="I15" i="158"/>
  <c r="J15" i="158"/>
  <c r="K15" i="158"/>
  <c r="L15" i="158"/>
  <c r="M15" i="158"/>
  <c r="N15" i="158"/>
  <c r="O15" i="158"/>
  <c r="P15" i="158"/>
  <c r="Q15" i="158"/>
  <c r="R15" i="158"/>
  <c r="S15" i="158"/>
  <c r="T15" i="158"/>
  <c r="U15" i="158"/>
  <c r="V15" i="158"/>
  <c r="E16" i="158"/>
  <c r="F16" i="158"/>
  <c r="G16" i="158"/>
  <c r="H16" i="158"/>
  <c r="I16" i="158"/>
  <c r="J16" i="158"/>
  <c r="K16" i="158"/>
  <c r="L16" i="158"/>
  <c r="M16" i="158"/>
  <c r="N16" i="158"/>
  <c r="O16" i="158"/>
  <c r="P16" i="158"/>
  <c r="Q16" i="158"/>
  <c r="R16" i="158"/>
  <c r="S16" i="158"/>
  <c r="T16" i="158"/>
  <c r="U16" i="158"/>
  <c r="V16" i="158"/>
  <c r="E17" i="158"/>
  <c r="F17" i="158"/>
  <c r="G17" i="158"/>
  <c r="H17" i="158"/>
  <c r="I17" i="158"/>
  <c r="J17" i="158"/>
  <c r="K17" i="158"/>
  <c r="L17" i="158"/>
  <c r="M17" i="158"/>
  <c r="N17" i="158"/>
  <c r="O17" i="158"/>
  <c r="P17" i="158"/>
  <c r="Q17" i="158"/>
  <c r="R17" i="158"/>
  <c r="S17" i="158"/>
  <c r="T17" i="158"/>
  <c r="U17" i="158"/>
  <c r="V17" i="158"/>
  <c r="I9" i="156"/>
  <c r="J9" i="156"/>
  <c r="K9" i="156"/>
  <c r="D10" i="156"/>
  <c r="E10" i="156"/>
  <c r="F10" i="156"/>
  <c r="G10" i="156"/>
  <c r="H10" i="156"/>
  <c r="I10" i="156"/>
  <c r="J10" i="156"/>
  <c r="K10" i="156"/>
  <c r="D11" i="156"/>
  <c r="E11" i="156"/>
  <c r="F11" i="156"/>
  <c r="G11" i="156"/>
  <c r="H11" i="156"/>
  <c r="I11" i="156"/>
  <c r="J11" i="156"/>
  <c r="K11" i="156"/>
  <c r="D12" i="156"/>
  <c r="E12" i="156"/>
  <c r="F12" i="156"/>
  <c r="G12" i="156"/>
  <c r="H12" i="156"/>
  <c r="I12" i="156"/>
  <c r="J12" i="156"/>
  <c r="K12" i="156"/>
  <c r="D13" i="156"/>
  <c r="E13" i="156"/>
  <c r="F13" i="156"/>
  <c r="G13" i="156"/>
  <c r="H13" i="156"/>
  <c r="I13" i="156"/>
  <c r="J13" i="156"/>
  <c r="K13" i="156"/>
  <c r="D14" i="156"/>
  <c r="E14" i="156"/>
  <c r="F14" i="156"/>
  <c r="G14" i="156"/>
  <c r="H14" i="156"/>
  <c r="I14" i="156"/>
  <c r="J14" i="156"/>
  <c r="K14" i="156"/>
  <c r="D15" i="156"/>
  <c r="E15" i="156"/>
  <c r="F15" i="156"/>
  <c r="G15" i="156"/>
  <c r="H15" i="156"/>
  <c r="I15" i="156"/>
  <c r="J15" i="156"/>
  <c r="K15" i="156"/>
  <c r="D16" i="156"/>
  <c r="E16" i="156"/>
  <c r="F16" i="156"/>
  <c r="G16" i="156"/>
  <c r="H16" i="156"/>
  <c r="I16" i="156"/>
  <c r="J16" i="156"/>
  <c r="K16" i="156"/>
  <c r="D17" i="156"/>
  <c r="E17" i="156"/>
  <c r="F17" i="156"/>
  <c r="G17" i="156"/>
  <c r="H17" i="156"/>
  <c r="I17" i="156"/>
  <c r="J17" i="156"/>
  <c r="K17" i="156"/>
  <c r="D18" i="156"/>
  <c r="E18" i="156"/>
  <c r="F18" i="156"/>
  <c r="G18" i="156"/>
  <c r="H18" i="156"/>
  <c r="I18" i="156"/>
  <c r="J18" i="156"/>
  <c r="K18" i="156"/>
  <c r="D19" i="156"/>
  <c r="E19" i="156"/>
  <c r="F19" i="156"/>
  <c r="G19" i="156"/>
  <c r="H19" i="156"/>
  <c r="I19" i="156"/>
  <c r="J19" i="156"/>
  <c r="K19" i="156"/>
  <c r="I20" i="156"/>
  <c r="J20" i="156"/>
  <c r="K20" i="156"/>
  <c r="E84" i="155"/>
  <c r="E85" i="155"/>
  <c r="E86" i="155"/>
  <c r="E87" i="155"/>
  <c r="E88" i="155"/>
  <c r="E89" i="155"/>
  <c r="E90" i="155"/>
  <c r="E91" i="155"/>
  <c r="E92" i="155"/>
  <c r="E93" i="155"/>
  <c r="E94" i="155"/>
  <c r="E95" i="155"/>
  <c r="E96" i="155"/>
  <c r="E97" i="155"/>
  <c r="E98" i="155"/>
  <c r="E99" i="155"/>
  <c r="E100" i="155"/>
  <c r="E101" i="155"/>
  <c r="E102" i="155"/>
  <c r="E103" i="155"/>
  <c r="E104" i="155"/>
  <c r="E105" i="155"/>
  <c r="E106" i="155"/>
  <c r="E107" i="155"/>
  <c r="E108" i="155"/>
  <c r="E109" i="155"/>
  <c r="E110" i="155"/>
  <c r="E111" i="155"/>
  <c r="E112" i="155"/>
  <c r="E113" i="155"/>
  <c r="E114" i="155"/>
  <c r="E115" i="155"/>
  <c r="E116" i="155"/>
  <c r="E117" i="155"/>
  <c r="E119" i="155"/>
  <c r="H29" i="154" l="1"/>
  <c r="G28" i="154"/>
  <c r="E28" i="154"/>
  <c r="G27" i="154"/>
  <c r="E27" i="154"/>
  <c r="G26" i="154"/>
  <c r="E26" i="154"/>
  <c r="G25" i="154"/>
  <c r="E25" i="154"/>
  <c r="G23" i="154"/>
  <c r="E23" i="154"/>
  <c r="G22" i="154"/>
  <c r="E22" i="154"/>
  <c r="G21" i="154"/>
  <c r="E21" i="154"/>
  <c r="G20" i="154"/>
  <c r="E20" i="154"/>
  <c r="G19" i="154"/>
  <c r="E19" i="154"/>
  <c r="F18" i="154"/>
  <c r="E18" i="154"/>
  <c r="F17" i="154"/>
  <c r="E17" i="154"/>
  <c r="F15" i="154"/>
  <c r="E15" i="154"/>
  <c r="F13" i="154"/>
  <c r="E13" i="154"/>
  <c r="F12" i="154"/>
  <c r="E12" i="154"/>
  <c r="F11" i="154"/>
  <c r="E11" i="154"/>
  <c r="F10" i="154"/>
  <c r="E10" i="154"/>
  <c r="F9" i="154"/>
  <c r="E9" i="154"/>
  <c r="F8" i="154"/>
  <c r="E8" i="154"/>
  <c r="N51" i="153"/>
  <c r="M51" i="153"/>
  <c r="L51" i="153"/>
  <c r="J51" i="153"/>
  <c r="I51" i="153"/>
  <c r="H51" i="153"/>
  <c r="G51" i="153"/>
  <c r="F51" i="153"/>
  <c r="E51" i="153"/>
  <c r="N49" i="153"/>
  <c r="M49" i="153"/>
  <c r="L49" i="153"/>
  <c r="J49" i="153"/>
  <c r="I49" i="153"/>
  <c r="H49" i="153"/>
  <c r="G49" i="153"/>
  <c r="F49" i="153"/>
  <c r="E49" i="153"/>
  <c r="N48" i="153"/>
  <c r="M48" i="153"/>
  <c r="L48" i="153"/>
  <c r="K48" i="153"/>
  <c r="J48" i="153"/>
  <c r="I48" i="153"/>
  <c r="H48" i="153"/>
  <c r="G48" i="153"/>
  <c r="F48" i="153"/>
  <c r="E48" i="153"/>
  <c r="N47" i="153"/>
  <c r="G47" i="153"/>
  <c r="F47" i="153"/>
  <c r="E47" i="153"/>
  <c r="N43" i="153"/>
  <c r="M43" i="153"/>
  <c r="L43" i="153"/>
  <c r="K43" i="153"/>
  <c r="J43" i="153"/>
  <c r="I43" i="153"/>
  <c r="H43" i="153"/>
  <c r="G43" i="153"/>
  <c r="F43" i="153"/>
  <c r="E43" i="153"/>
  <c r="N41" i="153"/>
  <c r="G41" i="153"/>
  <c r="F41" i="153"/>
  <c r="E41" i="153"/>
  <c r="N40" i="153"/>
  <c r="J40" i="153"/>
  <c r="I40" i="153"/>
  <c r="H40" i="153"/>
  <c r="E40" i="153"/>
  <c r="N39" i="153"/>
  <c r="M39" i="153"/>
  <c r="L39" i="153"/>
  <c r="J39" i="153"/>
  <c r="I39" i="153"/>
  <c r="H39" i="153"/>
  <c r="G39" i="153"/>
  <c r="F39" i="153"/>
  <c r="E39" i="153"/>
  <c r="N38" i="153"/>
  <c r="M38" i="153"/>
  <c r="L38" i="153"/>
  <c r="J38" i="153"/>
  <c r="I38" i="153"/>
  <c r="H38" i="153"/>
  <c r="G38" i="153"/>
  <c r="F38" i="153"/>
  <c r="E38" i="153"/>
  <c r="N37" i="153"/>
  <c r="M37" i="153"/>
  <c r="L37" i="153"/>
  <c r="J37" i="153"/>
  <c r="I37" i="153"/>
  <c r="H37" i="153"/>
  <c r="G37" i="153"/>
  <c r="F37" i="153"/>
  <c r="E37" i="153"/>
  <c r="N36" i="153"/>
  <c r="M36" i="153"/>
  <c r="L36" i="153"/>
  <c r="K36" i="153"/>
  <c r="J36" i="153"/>
  <c r="I36" i="153"/>
  <c r="H36" i="153"/>
  <c r="G36" i="153"/>
  <c r="F36" i="153"/>
  <c r="E36" i="153"/>
  <c r="N35" i="153"/>
  <c r="G35" i="153"/>
  <c r="F35" i="153"/>
  <c r="E35" i="153"/>
  <c r="N34" i="153"/>
  <c r="M34" i="153"/>
  <c r="L34" i="153"/>
  <c r="J34" i="153"/>
  <c r="I34" i="153"/>
  <c r="H34" i="153"/>
  <c r="G34" i="153"/>
  <c r="F34" i="153"/>
  <c r="E34" i="153"/>
  <c r="N33" i="153"/>
  <c r="M33" i="153"/>
  <c r="L33" i="153"/>
  <c r="J33" i="153"/>
  <c r="I33" i="153"/>
  <c r="H33" i="153"/>
  <c r="G33" i="153"/>
  <c r="F33" i="153"/>
  <c r="E33" i="153"/>
  <c r="N31" i="153"/>
  <c r="G31" i="153"/>
  <c r="F31" i="153"/>
  <c r="E31" i="153"/>
  <c r="N28" i="153"/>
  <c r="M28" i="153"/>
  <c r="L28" i="153"/>
  <c r="K28" i="153"/>
  <c r="J28" i="153"/>
  <c r="I28" i="153"/>
  <c r="H28" i="153"/>
  <c r="G28" i="153"/>
  <c r="F28" i="153"/>
  <c r="E28" i="153"/>
  <c r="N27" i="153"/>
  <c r="M27" i="153"/>
  <c r="L27" i="153"/>
  <c r="K27" i="153"/>
  <c r="J27" i="153"/>
  <c r="I27" i="153"/>
  <c r="H27" i="153"/>
  <c r="G27" i="153"/>
  <c r="F27" i="153"/>
  <c r="E27" i="153"/>
  <c r="N26" i="153"/>
  <c r="M26" i="153"/>
  <c r="L26" i="153"/>
  <c r="K26" i="153"/>
  <c r="J26" i="153"/>
  <c r="I26" i="153"/>
  <c r="H26" i="153"/>
  <c r="G26" i="153"/>
  <c r="F26" i="153"/>
  <c r="E26" i="153"/>
  <c r="N25" i="153"/>
  <c r="M25" i="153"/>
  <c r="L25" i="153"/>
  <c r="K25" i="153"/>
  <c r="J25" i="153"/>
  <c r="I25" i="153"/>
  <c r="H25" i="153"/>
  <c r="G25" i="153"/>
  <c r="F25" i="153"/>
  <c r="E25" i="153"/>
  <c r="N24" i="153"/>
  <c r="M24" i="153"/>
  <c r="L24" i="153"/>
  <c r="K24" i="153"/>
  <c r="J24" i="153"/>
  <c r="I24" i="153"/>
  <c r="H24" i="153"/>
  <c r="G24" i="153"/>
  <c r="F24" i="153"/>
  <c r="E24" i="153"/>
  <c r="N23" i="153"/>
  <c r="M23" i="153"/>
  <c r="L23" i="153"/>
  <c r="K23" i="153"/>
  <c r="G23" i="153"/>
  <c r="F23" i="153"/>
  <c r="E23" i="153"/>
  <c r="N22" i="153"/>
  <c r="M22" i="153"/>
  <c r="L22" i="153"/>
  <c r="K22" i="153"/>
  <c r="G22" i="153"/>
  <c r="F22" i="153"/>
  <c r="E22" i="153"/>
  <c r="N21" i="153"/>
  <c r="G21" i="153"/>
  <c r="F21" i="153"/>
  <c r="E21" i="153"/>
  <c r="N19" i="153"/>
  <c r="M19" i="153"/>
  <c r="L19" i="153"/>
  <c r="K19" i="153"/>
  <c r="J19" i="153"/>
  <c r="I19" i="153"/>
  <c r="H19" i="153"/>
  <c r="G19" i="153"/>
  <c r="F19" i="153"/>
  <c r="E19" i="153"/>
  <c r="N17" i="153"/>
  <c r="K17" i="153"/>
  <c r="H17" i="153"/>
  <c r="E17" i="153"/>
  <c r="N15" i="153"/>
  <c r="G15" i="153"/>
  <c r="F15" i="153"/>
  <c r="E15" i="153"/>
  <c r="N14" i="153"/>
  <c r="M14" i="153"/>
  <c r="J14" i="153"/>
  <c r="I14" i="153"/>
  <c r="H14" i="153"/>
  <c r="G14" i="153"/>
  <c r="F14" i="153"/>
  <c r="E14" i="153"/>
  <c r="N13" i="153"/>
  <c r="M13" i="153"/>
  <c r="J13" i="153"/>
  <c r="I13" i="153"/>
  <c r="H13" i="153"/>
  <c r="G13" i="153"/>
  <c r="F13" i="153"/>
  <c r="E13" i="153"/>
  <c r="N12" i="153"/>
  <c r="M12" i="153"/>
  <c r="J12" i="153"/>
  <c r="I12" i="153"/>
  <c r="H12" i="153"/>
  <c r="G12" i="153"/>
  <c r="N11" i="153"/>
  <c r="M11" i="153"/>
  <c r="J11" i="153"/>
  <c r="G11" i="153"/>
  <c r="N10" i="153"/>
  <c r="G10" i="153"/>
  <c r="F10" i="153"/>
  <c r="E10" i="153"/>
  <c r="N9" i="153"/>
  <c r="G9" i="153"/>
  <c r="F9" i="153"/>
  <c r="E9" i="153"/>
  <c r="Q118" i="152"/>
  <c r="O118" i="152"/>
  <c r="N118" i="152"/>
  <c r="M118" i="152"/>
  <c r="G118" i="152"/>
  <c r="F118" i="152"/>
  <c r="E118" i="152"/>
  <c r="Q117" i="152"/>
  <c r="O117" i="152"/>
  <c r="N117" i="152"/>
  <c r="M117" i="152"/>
  <c r="K117" i="152"/>
  <c r="J117" i="152"/>
  <c r="I117" i="152"/>
  <c r="G117" i="152"/>
  <c r="F117" i="152"/>
  <c r="E117" i="152"/>
  <c r="Q116" i="152"/>
  <c r="O116" i="152"/>
  <c r="N116" i="152"/>
  <c r="M116" i="152"/>
  <c r="K116" i="152"/>
  <c r="J116" i="152"/>
  <c r="I116" i="152"/>
  <c r="G116" i="152"/>
  <c r="F116" i="152"/>
  <c r="E116" i="152"/>
  <c r="Q115" i="152"/>
  <c r="O115" i="152"/>
  <c r="N115" i="152"/>
  <c r="M115" i="152"/>
  <c r="K115" i="152"/>
  <c r="J115" i="152"/>
  <c r="I115" i="152"/>
  <c r="G115" i="152"/>
  <c r="F115" i="152"/>
  <c r="E115" i="152"/>
  <c r="Q113" i="152"/>
  <c r="G113" i="152"/>
  <c r="F113" i="152"/>
  <c r="E113" i="152"/>
  <c r="Q112" i="152"/>
  <c r="O112" i="152"/>
  <c r="N112" i="152"/>
  <c r="M112" i="152"/>
  <c r="K112" i="152"/>
  <c r="J112" i="152"/>
  <c r="I112" i="152"/>
  <c r="G112" i="152"/>
  <c r="F112" i="152"/>
  <c r="E112" i="152"/>
  <c r="Q111" i="152"/>
  <c r="O111" i="152"/>
  <c r="N111" i="152"/>
  <c r="M111" i="152"/>
  <c r="K111" i="152"/>
  <c r="J111" i="152"/>
  <c r="I111" i="152"/>
  <c r="G111" i="152"/>
  <c r="F111" i="152"/>
  <c r="E111" i="152"/>
  <c r="Q110" i="152"/>
  <c r="M110" i="152"/>
  <c r="I110" i="152"/>
  <c r="E110" i="152"/>
  <c r="Q109" i="152"/>
  <c r="G109" i="152"/>
  <c r="Q108" i="152"/>
  <c r="G108" i="152"/>
  <c r="Q107" i="152"/>
  <c r="G107" i="152"/>
  <c r="Q106" i="152"/>
  <c r="G106" i="152"/>
  <c r="F106" i="152"/>
  <c r="E106" i="152"/>
  <c r="Q103" i="152"/>
  <c r="E103" i="152"/>
  <c r="Q102" i="152"/>
  <c r="E102" i="152"/>
  <c r="Q101" i="152"/>
  <c r="E101" i="152"/>
  <c r="G96" i="152"/>
  <c r="F96" i="152"/>
  <c r="E96" i="152"/>
  <c r="G94" i="152"/>
  <c r="F94" i="152"/>
  <c r="E94" i="152"/>
  <c r="G93" i="152"/>
  <c r="F93" i="152"/>
  <c r="E93" i="152"/>
  <c r="G92" i="152"/>
  <c r="F92" i="152"/>
  <c r="E92" i="152"/>
  <c r="G91" i="152"/>
  <c r="F91" i="152"/>
  <c r="E91" i="152"/>
  <c r="G90" i="152"/>
  <c r="F90" i="152"/>
  <c r="E90" i="152"/>
  <c r="G89" i="152"/>
  <c r="F89" i="152"/>
  <c r="E89" i="152"/>
  <c r="G88" i="152"/>
  <c r="F88" i="152"/>
  <c r="E88" i="152"/>
  <c r="G87" i="152"/>
  <c r="F87" i="152"/>
  <c r="E87" i="152"/>
  <c r="G86" i="152"/>
  <c r="F86" i="152"/>
  <c r="E86" i="152"/>
  <c r="G85" i="152"/>
  <c r="F85" i="152"/>
  <c r="E85" i="152"/>
  <c r="G84" i="152"/>
  <c r="F84" i="152"/>
  <c r="E84" i="152"/>
  <c r="G82" i="152"/>
  <c r="F82" i="152"/>
  <c r="E82" i="152"/>
  <c r="G81" i="152"/>
  <c r="F81" i="152"/>
  <c r="E81" i="152"/>
  <c r="G80" i="152"/>
  <c r="F80" i="152"/>
  <c r="E80" i="152"/>
  <c r="G79" i="152"/>
  <c r="F79" i="152"/>
  <c r="E79" i="152"/>
  <c r="G78" i="152"/>
  <c r="F78" i="152"/>
  <c r="E78" i="152"/>
  <c r="G77" i="152"/>
  <c r="F77" i="152"/>
  <c r="E77" i="152"/>
  <c r="G76" i="152"/>
  <c r="F76" i="152"/>
  <c r="E76" i="152"/>
  <c r="G75" i="152"/>
  <c r="F75" i="152"/>
  <c r="E75" i="152"/>
  <c r="G74" i="152"/>
  <c r="F74" i="152"/>
  <c r="E74" i="152"/>
  <c r="G73" i="152"/>
  <c r="F73" i="152"/>
  <c r="E73" i="152"/>
  <c r="G72" i="152"/>
  <c r="F72" i="152"/>
  <c r="E72" i="152"/>
  <c r="G71" i="152"/>
  <c r="F71" i="152"/>
  <c r="E71" i="152"/>
  <c r="G69" i="152"/>
  <c r="G68" i="152"/>
  <c r="F68" i="152"/>
  <c r="E68" i="152"/>
  <c r="G67" i="152"/>
  <c r="F67" i="152"/>
  <c r="E67" i="152"/>
  <c r="G66" i="152"/>
  <c r="F66" i="152"/>
  <c r="E66" i="152"/>
  <c r="G65" i="152"/>
  <c r="F65" i="152"/>
  <c r="E65" i="152"/>
  <c r="H63" i="152"/>
  <c r="H62" i="152"/>
  <c r="H61" i="152"/>
  <c r="H60" i="152"/>
  <c r="H59" i="152"/>
  <c r="H58" i="152"/>
  <c r="H53" i="152"/>
  <c r="H52" i="152"/>
  <c r="H51" i="152"/>
  <c r="Q50" i="152"/>
  <c r="H50" i="152"/>
  <c r="Q49" i="152"/>
  <c r="P49" i="152"/>
  <c r="L49" i="152"/>
  <c r="H49" i="152"/>
  <c r="Q48" i="152"/>
  <c r="P48" i="152"/>
  <c r="L48" i="152"/>
  <c r="H48" i="152"/>
  <c r="Q47" i="152"/>
  <c r="P47" i="152"/>
  <c r="L47" i="152"/>
  <c r="H47" i="152"/>
  <c r="Q46" i="152"/>
  <c r="H46" i="152"/>
  <c r="Q41" i="152"/>
  <c r="P41" i="152"/>
  <c r="L41" i="152"/>
  <c r="H41" i="152"/>
  <c r="Q40" i="152"/>
  <c r="P40" i="152"/>
  <c r="L40" i="152"/>
  <c r="H40" i="152"/>
  <c r="Q39" i="152"/>
  <c r="P39" i="152"/>
  <c r="L39" i="152"/>
  <c r="H39" i="152"/>
  <c r="Q38" i="152"/>
  <c r="H38" i="152"/>
  <c r="Q37" i="152"/>
  <c r="P37" i="152"/>
  <c r="L37" i="152"/>
  <c r="H37" i="152"/>
  <c r="Q36" i="152"/>
  <c r="P36" i="152"/>
  <c r="L36" i="152"/>
  <c r="H36" i="152"/>
  <c r="Q35" i="152"/>
  <c r="P35" i="152"/>
  <c r="L35" i="152"/>
  <c r="H35" i="152"/>
  <c r="Q34" i="152"/>
  <c r="H34" i="152"/>
  <c r="Q33" i="152"/>
  <c r="P33" i="152"/>
  <c r="L33" i="152"/>
  <c r="H33" i="152"/>
  <c r="Q32" i="152"/>
  <c r="P32" i="152"/>
  <c r="L32" i="152"/>
  <c r="H32" i="152"/>
  <c r="Q31" i="152"/>
  <c r="P31" i="152"/>
  <c r="L31" i="152"/>
  <c r="H31" i="152"/>
  <c r="Q30" i="152"/>
  <c r="H30" i="152"/>
  <c r="Q29" i="152"/>
  <c r="P29" i="152"/>
  <c r="L29" i="152"/>
  <c r="H29" i="152"/>
  <c r="Q28" i="152"/>
  <c r="P28" i="152"/>
  <c r="L28" i="152"/>
  <c r="H28" i="152"/>
  <c r="Q27" i="152"/>
  <c r="P27" i="152"/>
  <c r="L27" i="152"/>
  <c r="H27" i="152"/>
  <c r="Q26" i="152"/>
  <c r="H26" i="152"/>
  <c r="Q25" i="152"/>
  <c r="P25" i="152"/>
  <c r="L25" i="152"/>
  <c r="H25" i="152"/>
  <c r="Q24" i="152"/>
  <c r="P24" i="152"/>
  <c r="L24" i="152"/>
  <c r="H24" i="152"/>
  <c r="Q23" i="152"/>
  <c r="P23" i="152"/>
  <c r="L23" i="152"/>
  <c r="H23" i="152"/>
  <c r="Q22" i="152"/>
  <c r="H22" i="152"/>
  <c r="Q21" i="152"/>
  <c r="P21" i="152"/>
  <c r="L21" i="152"/>
  <c r="H21" i="152"/>
  <c r="Q20" i="152"/>
  <c r="P20" i="152"/>
  <c r="L20" i="152"/>
  <c r="H20" i="152"/>
  <c r="Q19" i="152"/>
  <c r="P19" i="152"/>
  <c r="L19" i="152"/>
  <c r="H19" i="152"/>
  <c r="Q18" i="152"/>
  <c r="H18" i="152"/>
  <c r="Q17" i="152"/>
  <c r="H17" i="152"/>
  <c r="Q16" i="152"/>
  <c r="O16" i="152"/>
  <c r="N16" i="152"/>
  <c r="M16" i="152"/>
  <c r="K16" i="152"/>
  <c r="J16" i="152"/>
  <c r="I16" i="152"/>
  <c r="G16" i="152"/>
  <c r="F16" i="152"/>
  <c r="E16" i="152"/>
  <c r="Q15" i="152"/>
  <c r="O15" i="152"/>
  <c r="K15" i="152"/>
  <c r="J15" i="152"/>
  <c r="I15" i="152"/>
  <c r="G15" i="152"/>
  <c r="Q14" i="152"/>
  <c r="N14" i="152"/>
  <c r="K14" i="152"/>
  <c r="J14" i="152"/>
  <c r="I14" i="152"/>
  <c r="F14" i="152"/>
  <c r="Q13" i="152"/>
  <c r="P13" i="152"/>
  <c r="M13" i="152"/>
  <c r="L13" i="152"/>
  <c r="K13" i="152"/>
  <c r="J13" i="152"/>
  <c r="I13" i="152"/>
  <c r="H13" i="152"/>
  <c r="E13" i="152"/>
  <c r="Q12" i="152"/>
  <c r="H12" i="152"/>
  <c r="G12" i="152"/>
  <c r="F12" i="152"/>
  <c r="E12" i="152"/>
  <c r="Q11" i="152"/>
  <c r="H11" i="152"/>
  <c r="G11" i="152"/>
  <c r="F11" i="152"/>
  <c r="E11" i="152"/>
  <c r="Q10" i="152"/>
  <c r="H10" i="152"/>
  <c r="G10" i="152"/>
  <c r="F10" i="152"/>
  <c r="E10" i="152"/>
  <c r="J150" i="146"/>
  <c r="I150" i="146"/>
  <c r="E150" i="146"/>
  <c r="J149" i="146"/>
  <c r="I149" i="146"/>
  <c r="E149" i="146"/>
  <c r="E138" i="146"/>
  <c r="E137" i="146"/>
  <c r="J136" i="146"/>
  <c r="I136" i="146"/>
  <c r="E136" i="146"/>
  <c r="J135" i="146"/>
  <c r="I135" i="146"/>
  <c r="E135" i="146"/>
  <c r="J134" i="146"/>
  <c r="I134" i="146"/>
  <c r="E134" i="146"/>
  <c r="J133" i="146"/>
  <c r="I133" i="146"/>
  <c r="E133" i="146"/>
  <c r="J131" i="146"/>
  <c r="I131" i="146"/>
  <c r="E131" i="146"/>
  <c r="J130" i="146"/>
  <c r="I130" i="146"/>
  <c r="E130" i="146"/>
  <c r="J129" i="146"/>
  <c r="I129" i="146"/>
  <c r="E129" i="146"/>
  <c r="J128" i="146"/>
  <c r="I128" i="146"/>
  <c r="E128" i="146"/>
  <c r="E126" i="146"/>
  <c r="E125" i="146"/>
  <c r="E124" i="146"/>
  <c r="E123" i="146"/>
  <c r="J121" i="146"/>
  <c r="J120" i="146"/>
  <c r="I120" i="146"/>
  <c r="F120" i="146"/>
  <c r="E120" i="146"/>
  <c r="J119" i="146"/>
  <c r="I119" i="146"/>
  <c r="F119" i="146"/>
  <c r="E119" i="146"/>
  <c r="J118" i="146"/>
  <c r="F118" i="146"/>
  <c r="E118" i="146"/>
  <c r="J117" i="146"/>
  <c r="I117" i="146"/>
  <c r="G117" i="146"/>
  <c r="F117" i="146"/>
  <c r="E117" i="146"/>
  <c r="J115" i="146"/>
  <c r="I115" i="146"/>
  <c r="G115" i="146"/>
  <c r="F115" i="146"/>
  <c r="E115" i="146"/>
  <c r="J113" i="146"/>
  <c r="I113" i="146"/>
  <c r="G113" i="146"/>
  <c r="F113" i="146"/>
  <c r="E113" i="146"/>
  <c r="J112" i="146"/>
  <c r="I112" i="146"/>
  <c r="G112" i="146"/>
  <c r="F112" i="146"/>
  <c r="E112" i="146"/>
  <c r="J111" i="146"/>
  <c r="I111" i="146"/>
  <c r="G111" i="146"/>
  <c r="F111" i="146"/>
  <c r="E111" i="146"/>
  <c r="J110" i="146"/>
  <c r="G110" i="146"/>
  <c r="F110" i="146"/>
  <c r="E110" i="146"/>
  <c r="J109" i="146"/>
  <c r="I109" i="146"/>
  <c r="F109" i="146"/>
  <c r="E109" i="146"/>
  <c r="J108" i="146"/>
  <c r="I108" i="146"/>
  <c r="G108" i="146"/>
  <c r="F108" i="146"/>
  <c r="E108" i="146"/>
  <c r="J106" i="146"/>
  <c r="I106" i="146"/>
  <c r="G106" i="146"/>
  <c r="F106" i="146"/>
  <c r="E106" i="146"/>
  <c r="J104" i="146"/>
  <c r="I104" i="146"/>
  <c r="G104" i="146"/>
  <c r="F104" i="146"/>
  <c r="E104" i="146"/>
  <c r="J103" i="146"/>
  <c r="I103" i="146"/>
  <c r="G103" i="146"/>
  <c r="F103" i="146"/>
  <c r="E103" i="146"/>
  <c r="J102" i="146"/>
  <c r="I102" i="146"/>
  <c r="G102" i="146"/>
  <c r="F102" i="146"/>
  <c r="E102" i="146"/>
  <c r="J101" i="146"/>
  <c r="G101" i="146"/>
  <c r="F101" i="146"/>
  <c r="E101" i="146"/>
  <c r="J100" i="146"/>
  <c r="E100" i="146"/>
  <c r="J99" i="146"/>
  <c r="I99" i="146"/>
  <c r="E99" i="146"/>
  <c r="J98" i="146"/>
  <c r="I98" i="146"/>
  <c r="E98" i="146"/>
  <c r="J97" i="146"/>
  <c r="I97" i="146"/>
  <c r="E97" i="146"/>
  <c r="J96" i="146"/>
  <c r="E96" i="146"/>
  <c r="J95" i="146"/>
  <c r="I95" i="146"/>
  <c r="E95" i="146"/>
  <c r="J94" i="146"/>
  <c r="I94" i="146"/>
  <c r="E94" i="146"/>
  <c r="J93" i="146"/>
  <c r="I93" i="146"/>
  <c r="E93" i="146"/>
  <c r="J92" i="146"/>
  <c r="I92" i="146"/>
  <c r="E92" i="146"/>
  <c r="J91" i="146"/>
  <c r="I91" i="146"/>
  <c r="E91" i="146"/>
  <c r="J90" i="146"/>
  <c r="I90" i="146"/>
  <c r="E90" i="146"/>
  <c r="J89" i="146"/>
  <c r="I89" i="146"/>
  <c r="E89" i="146"/>
  <c r="J88" i="146"/>
  <c r="I88" i="146"/>
  <c r="E88" i="146"/>
  <c r="J87" i="146"/>
  <c r="E87" i="146"/>
  <c r="J86" i="146"/>
  <c r="E86" i="146"/>
  <c r="J85" i="146"/>
  <c r="I85" i="146"/>
  <c r="E85" i="146"/>
  <c r="J84" i="146"/>
  <c r="I84" i="146"/>
  <c r="E84" i="146"/>
  <c r="J83" i="146"/>
  <c r="I83" i="146"/>
  <c r="E83" i="146"/>
  <c r="J82" i="146"/>
  <c r="I82" i="146"/>
  <c r="E82" i="146"/>
  <c r="J81" i="146"/>
  <c r="I81" i="146"/>
  <c r="E81" i="146"/>
  <c r="J80" i="146"/>
  <c r="E80" i="146"/>
  <c r="J79" i="146"/>
  <c r="I79" i="146"/>
  <c r="E79" i="146"/>
  <c r="J76" i="146"/>
  <c r="I76" i="146"/>
  <c r="E76" i="146"/>
  <c r="J75" i="146"/>
  <c r="I75" i="146"/>
  <c r="E75" i="146"/>
  <c r="J74" i="146"/>
  <c r="I74" i="146"/>
  <c r="E74" i="146"/>
  <c r="J73" i="146"/>
  <c r="E73" i="146"/>
  <c r="J68" i="146"/>
  <c r="I68" i="146"/>
  <c r="E68" i="146"/>
  <c r="J67" i="146"/>
  <c r="I67" i="146"/>
  <c r="E67" i="146"/>
  <c r="J66" i="146"/>
  <c r="E66" i="146"/>
  <c r="J65" i="146"/>
  <c r="I65" i="146"/>
  <c r="E65" i="146"/>
  <c r="J62" i="146"/>
  <c r="I62" i="146"/>
  <c r="E62" i="146"/>
  <c r="J61" i="146"/>
  <c r="I61" i="146"/>
  <c r="E61" i="146"/>
  <c r="J58" i="146"/>
  <c r="E58" i="146"/>
  <c r="J57" i="146"/>
  <c r="I57" i="146"/>
  <c r="E57" i="146"/>
  <c r="J56" i="146"/>
  <c r="I56" i="146"/>
  <c r="E56" i="146"/>
  <c r="J55" i="146"/>
  <c r="E55" i="146"/>
  <c r="J54" i="146"/>
  <c r="E54" i="146"/>
  <c r="J53" i="146"/>
  <c r="I53" i="146"/>
  <c r="E53" i="146"/>
  <c r="J52" i="146"/>
  <c r="I52" i="146"/>
  <c r="E52" i="146"/>
  <c r="J47" i="146"/>
  <c r="I47" i="146"/>
  <c r="E47" i="146"/>
  <c r="J46" i="146"/>
  <c r="I46" i="146"/>
  <c r="E46" i="146"/>
  <c r="J45" i="146"/>
  <c r="I45" i="146"/>
  <c r="E45" i="146"/>
  <c r="J44" i="146"/>
  <c r="I44" i="146"/>
  <c r="E44" i="146"/>
  <c r="J43" i="146"/>
  <c r="E43" i="146"/>
  <c r="J42" i="146"/>
  <c r="I42" i="146"/>
  <c r="E42" i="146"/>
  <c r="J38" i="146"/>
  <c r="I38" i="146"/>
  <c r="E38" i="146"/>
  <c r="J37" i="146"/>
  <c r="I37" i="146"/>
  <c r="E37" i="146"/>
  <c r="J36" i="146"/>
  <c r="I36" i="146"/>
  <c r="E36" i="146"/>
  <c r="J35" i="146"/>
  <c r="E35" i="146"/>
  <c r="J34" i="146"/>
  <c r="I34" i="146"/>
  <c r="E34" i="146"/>
  <c r="J33" i="146"/>
  <c r="I33" i="146"/>
  <c r="E33" i="146"/>
  <c r="J32" i="146"/>
  <c r="E32" i="146"/>
  <c r="J31" i="146"/>
  <c r="I31" i="146"/>
  <c r="E31" i="146"/>
  <c r="J30" i="146"/>
  <c r="I30" i="146"/>
  <c r="E30" i="146"/>
  <c r="J29" i="146"/>
  <c r="E29" i="146"/>
  <c r="J27" i="146"/>
  <c r="I27" i="146"/>
  <c r="E27" i="146"/>
  <c r="J23" i="146"/>
  <c r="I23" i="146"/>
  <c r="E23" i="146"/>
  <c r="J22" i="146"/>
  <c r="I22" i="146"/>
  <c r="E22" i="146"/>
  <c r="J21" i="146"/>
  <c r="E21" i="146"/>
  <c r="J20" i="146"/>
  <c r="E20" i="146"/>
  <c r="J19" i="146"/>
  <c r="I19" i="146"/>
  <c r="E19" i="146"/>
  <c r="J16" i="146"/>
  <c r="I16" i="146"/>
  <c r="E16" i="146"/>
  <c r="J15" i="146"/>
  <c r="I15" i="146"/>
  <c r="E15" i="146"/>
  <c r="J14" i="146"/>
  <c r="I14" i="146"/>
  <c r="E14" i="146"/>
  <c r="J13" i="146"/>
  <c r="E13" i="146"/>
  <c r="J12" i="146"/>
  <c r="I12" i="146"/>
  <c r="E12" i="146"/>
  <c r="J11" i="146"/>
  <c r="E11" i="146"/>
  <c r="J10" i="146"/>
  <c r="E10" i="146"/>
  <c r="J9" i="146"/>
  <c r="E9" i="1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P38" authorId="0" shapeId="0" xr:uid="{00000000-0006-0000-1C00-000001000000}">
      <text>
        <r>
          <rPr>
            <b/>
            <sz val="9"/>
            <color indexed="81"/>
            <rFont val="Tahoma"/>
            <family val="2"/>
            <charset val="204"/>
          </rPr>
          <t xml:space="preserve"> :</t>
        </r>
        <r>
          <rPr>
            <sz val="9"/>
            <color indexed="81"/>
            <rFont val="Tahoma"/>
            <family val="2"/>
            <charset val="204"/>
          </rPr>
          <t xml:space="preserve">
ne treba p28</t>
        </r>
      </text>
    </comment>
    <comment ref="P56" authorId="0" shapeId="0" xr:uid="{00000000-0006-0000-1C00-000002000000}">
      <text>
        <r>
          <rPr>
            <b/>
            <sz val="9"/>
            <color indexed="81"/>
            <rFont val="Tahoma"/>
            <family val="2"/>
            <charset val="204"/>
          </rPr>
          <t xml:space="preserve"> :</t>
        </r>
        <r>
          <rPr>
            <sz val="9"/>
            <color indexed="81"/>
            <rFont val="Tahoma"/>
            <family val="2"/>
            <charset val="204"/>
          </rPr>
          <t xml:space="preserve">
ne treba p28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marimil</author>
  </authors>
  <commentList>
    <comment ref="B6" authorId="0" shapeId="0" xr:uid="{D25F8349-BAB2-4C69-9243-4129EBBB1E25}">
      <text>
        <r>
          <rPr>
            <b/>
            <sz val="9"/>
            <color indexed="81"/>
            <rFont val="Tahoma"/>
            <family val="2"/>
          </rPr>
          <t>marimil:</t>
        </r>
        <r>
          <rPr>
            <sz val="9"/>
            <color indexed="81"/>
            <rFont val="Tahoma"/>
            <family val="2"/>
          </rPr>
          <t xml:space="preserve">
</t>
        </r>
      </text>
    </comment>
  </commentList>
</comments>
</file>

<file path=xl/sharedStrings.xml><?xml version="1.0" encoding="utf-8"?>
<sst xmlns="http://schemas.openxmlformats.org/spreadsheetml/2006/main" count="14878" uniqueCount="7229">
  <si>
    <t>010</t>
  </si>
  <si>
    <t>020</t>
  </si>
  <si>
    <t>030</t>
  </si>
  <si>
    <t>040</t>
  </si>
  <si>
    <t>050</t>
  </si>
  <si>
    <t>060</t>
  </si>
  <si>
    <t>070</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</si>
  <si>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</si>
  <si>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</si>
  <si>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</si>
  <si>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</si>
  <si>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</si>
  <si>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</si>
  <si>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</si>
  <si>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</si>
  <si>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</si>
  <si>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</si>
  <si>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</si>
  <si>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</si>
  <si>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</si>
  <si>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</si>
  <si>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</si>
  <si>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</si>
  <si>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</si>
  <si>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</si>
  <si>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</si>
  <si>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</si>
  <si>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</si>
  <si>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</si>
  <si>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</si>
  <si>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</si>
  <si>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</si>
  <si>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</si>
  <si>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</si>
  <si>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</si>
  <si>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</si>
  <si>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</si>
  <si>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</si>
  <si>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</si>
  <si>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</si>
  <si>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</si>
  <si>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</si>
  <si>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</si>
  <si>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</si>
  <si>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</si>
  <si>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</si>
  <si>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</si>
  <si>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</si>
  <si>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</si>
  <si>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</si>
  <si>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</si>
  <si>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</si>
  <si>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</si>
  <si>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</si>
  <si>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</si>
  <si>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</si>
  <si>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</si>
  <si>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</si>
  <si>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</si>
  <si>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</si>
  <si>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</si>
  <si>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</si>
  <si>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</si>
  <si>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</si>
  <si>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</si>
  <si>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</si>
  <si>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</si>
  <si>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</si>
  <si>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</si>
  <si>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</si>
  <si>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</si>
  <si>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</si>
  <si>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</si>
  <si>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</si>
  <si>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</si>
  <si>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</si>
  <si>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</si>
  <si>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</si>
  <si>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</si>
  <si>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</si>
  <si>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</si>
  <si>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840</t>
  </si>
  <si>
    <t>880</t>
  </si>
  <si>
    <t>890</t>
  </si>
  <si>
    <t>900</t>
  </si>
  <si>
    <t>910</t>
  </si>
  <si>
    <t>920</t>
  </si>
  <si>
    <t>930</t>
  </si>
  <si>
    <t>940</t>
  </si>
  <si>
    <t>950</t>
  </si>
  <si>
    <t>960</t>
  </si>
  <si>
    <t>970</t>
  </si>
  <si>
    <t>1.1</t>
  </si>
  <si>
    <t>1.1.1</t>
  </si>
  <si>
    <t>1.1.1.1</t>
  </si>
  <si>
    <t>1.1.1.2</t>
  </si>
  <si>
    <t>1.1.2</t>
  </si>
  <si>
    <t>1.1.3</t>
  </si>
  <si>
    <t>1.2</t>
  </si>
  <si>
    <t>1.2.1</t>
  </si>
  <si>
    <t>1.2.2</t>
  </si>
  <si>
    <t>1.3</t>
  </si>
  <si>
    <t>1.3.1</t>
  </si>
  <si>
    <t>1.3.1.1</t>
  </si>
  <si>
    <t>1.3.1.2</t>
  </si>
  <si>
    <t>1.3.1.3</t>
  </si>
  <si>
    <t>1.3.1.4</t>
  </si>
  <si>
    <t>1.3.2</t>
  </si>
  <si>
    <t>1.4</t>
  </si>
  <si>
    <t>1.4.1</t>
  </si>
  <si>
    <t>1.4.2</t>
  </si>
  <si>
    <t>1.4.3</t>
  </si>
  <si>
    <t>1.5</t>
  </si>
  <si>
    <t>1.6</t>
  </si>
  <si>
    <t>1.6.1</t>
  </si>
  <si>
    <t>1.6.2</t>
  </si>
  <si>
    <t>1.7</t>
  </si>
  <si>
    <t>1.8</t>
  </si>
  <si>
    <t>1.8.3</t>
  </si>
  <si>
    <t>1.8.2</t>
  </si>
  <si>
    <t>1</t>
  </si>
  <si>
    <t>1*</t>
  </si>
  <si>
    <t>1**</t>
  </si>
  <si>
    <t>091</t>
  </si>
  <si>
    <t>092</t>
  </si>
  <si>
    <t>471</t>
  </si>
  <si>
    <t>472</t>
  </si>
  <si>
    <t>621</t>
  </si>
  <si>
    <t>622</t>
  </si>
  <si>
    <t>841</t>
  </si>
  <si>
    <t>842</t>
  </si>
  <si>
    <t>1.8.2*</t>
  </si>
  <si>
    <t>1.8.2**</t>
  </si>
  <si>
    <t>1.8.2***</t>
  </si>
  <si>
    <t>131</t>
  </si>
  <si>
    <t>291</t>
  </si>
  <si>
    <t>292</t>
  </si>
  <si>
    <t>293</t>
  </si>
  <si>
    <t>361</t>
  </si>
  <si>
    <t>362</t>
  </si>
  <si>
    <t>363</t>
  </si>
  <si>
    <t>431</t>
  </si>
  <si>
    <t>432</t>
  </si>
  <si>
    <t>433</t>
  </si>
  <si>
    <t>501</t>
  </si>
  <si>
    <t>502</t>
  </si>
  <si>
    <t>503</t>
  </si>
  <si>
    <t>571</t>
  </si>
  <si>
    <t>572</t>
  </si>
  <si>
    <t>573</t>
  </si>
  <si>
    <t>641</t>
  </si>
  <si>
    <t>642</t>
  </si>
  <si>
    <t>643</t>
  </si>
  <si>
    <t>211</t>
  </si>
  <si>
    <t>1.6.3</t>
  </si>
  <si>
    <t>1.2.3</t>
  </si>
  <si>
    <t>1.2.4</t>
  </si>
  <si>
    <t>2.1</t>
  </si>
  <si>
    <t>2.2.1</t>
  </si>
  <si>
    <t>2.2.2</t>
  </si>
  <si>
    <t>3.1</t>
  </si>
  <si>
    <t>3.2</t>
  </si>
  <si>
    <t>1.1.2.5</t>
  </si>
  <si>
    <t>1.1.2.4</t>
  </si>
  <si>
    <t>1.1.2.3</t>
  </si>
  <si>
    <t>1.1.2.2.10</t>
  </si>
  <si>
    <t>1.1.2.2.09</t>
  </si>
  <si>
    <t>1.1.2.2.08</t>
  </si>
  <si>
    <t>1.1.2.2.07</t>
  </si>
  <si>
    <t>1.1.2.2.06</t>
  </si>
  <si>
    <t>1.1.2.2.05</t>
  </si>
  <si>
    <t>1.1.2.2.04</t>
  </si>
  <si>
    <t>1.1.2.2.03</t>
  </si>
  <si>
    <t>1.1.2.2.02</t>
  </si>
  <si>
    <t>1.1.2.2.01</t>
  </si>
  <si>
    <t>1.1.2.2</t>
  </si>
  <si>
    <t>1.1.2.1.05</t>
  </si>
  <si>
    <t>1.1.2.1.04</t>
  </si>
  <si>
    <t>1.1.2.1.03</t>
  </si>
  <si>
    <t>1.1.2.1.02</t>
  </si>
  <si>
    <t>1.1.2.1.01</t>
  </si>
  <si>
    <t>1.1.2.1</t>
  </si>
  <si>
    <t>1.1.1.1.16</t>
  </si>
  <si>
    <t>1.1.1.1.15</t>
  </si>
  <si>
    <t>1.1.1.1.14</t>
  </si>
  <si>
    <t>1.1.1.1.13</t>
  </si>
  <si>
    <t>1.1.1.1.12</t>
  </si>
  <si>
    <t>1.1.1.1.11</t>
  </si>
  <si>
    <t>1.1.1.1.10</t>
  </si>
  <si>
    <t>1.1.1.1.09</t>
  </si>
  <si>
    <t>1.1.1.1.08</t>
  </si>
  <si>
    <t>1.1.1.1.07</t>
  </si>
  <si>
    <t>1.1.1.1.06</t>
  </si>
  <si>
    <t>1.1.1.1.05</t>
  </si>
  <si>
    <t>1.1.1.1.04</t>
  </si>
  <si>
    <t>1.1.1.1.03</t>
  </si>
  <si>
    <t>1.1.1.1.02</t>
  </si>
  <si>
    <t>1.1.1.1.01</t>
  </si>
  <si>
    <t>011</t>
  </si>
  <si>
    <t>012</t>
  </si>
  <si>
    <t>013</t>
  </si>
  <si>
    <t>321</t>
  </si>
  <si>
    <t>021</t>
  </si>
  <si>
    <t>022</t>
  </si>
  <si>
    <t>155</t>
  </si>
  <si>
    <t>285</t>
  </si>
  <si>
    <t>524</t>
  </si>
  <si>
    <t>529</t>
  </si>
  <si>
    <t>744</t>
  </si>
  <si>
    <t>748</t>
  </si>
  <si>
    <t>974</t>
  </si>
  <si>
    <t>978</t>
  </si>
  <si>
    <t>1.8.4</t>
  </si>
  <si>
    <t>145</t>
  </si>
  <si>
    <t>015</t>
  </si>
  <si>
    <t>1.1.1.1.2*</t>
  </si>
  <si>
    <t>071</t>
  </si>
  <si>
    <t>1.1.1.1.1</t>
  </si>
  <si>
    <t>1.1.1.1.3</t>
  </si>
  <si>
    <t>1.1.1.1.4</t>
  </si>
  <si>
    <t>1.1.1.1.4.1</t>
  </si>
  <si>
    <t>1.1.1.1.4.2</t>
  </si>
  <si>
    <t>1.1.1.1.4.3</t>
  </si>
  <si>
    <t>1.1.1.1.5</t>
  </si>
  <si>
    <t>1.1.1.2.1</t>
  </si>
  <si>
    <t>1.1.1.2.2</t>
  </si>
  <si>
    <t>1.1.1.2.2.1</t>
  </si>
  <si>
    <t>1.1.1.2.2.2</t>
  </si>
  <si>
    <t>1.1.1.3</t>
  </si>
  <si>
    <t>1.1.1.4</t>
  </si>
  <si>
    <t>1.1.1.5</t>
  </si>
  <si>
    <t>1.1.1.6</t>
  </si>
  <si>
    <t>1.1.1.7</t>
  </si>
  <si>
    <t>1.1.1.8</t>
  </si>
  <si>
    <t>1.1.1.9</t>
  </si>
  <si>
    <t>1.1.1.9.1</t>
  </si>
  <si>
    <t>1.1.1.9.2</t>
  </si>
  <si>
    <t>1.1.1.9.3</t>
  </si>
  <si>
    <t>1.1.1.9.4</t>
  </si>
  <si>
    <t>1.1.1.9.5</t>
  </si>
  <si>
    <t>1.1.1.10</t>
  </si>
  <si>
    <t>1.1.1.10.1</t>
  </si>
  <si>
    <t>1.1.1.10.2</t>
  </si>
  <si>
    <t>1.1.1.10.3</t>
  </si>
  <si>
    <t>1.1.1.11</t>
  </si>
  <si>
    <t>1.1.1.11.1</t>
  </si>
  <si>
    <t>1.1.1.11.2</t>
  </si>
  <si>
    <t>1.1.1.12</t>
  </si>
  <si>
    <t>1.1.1.13</t>
  </si>
  <si>
    <t>1.1.1.14</t>
  </si>
  <si>
    <t>1.1.1.14.1</t>
  </si>
  <si>
    <t>1.1.1.14.2</t>
  </si>
  <si>
    <t>1.1.1.14.3</t>
  </si>
  <si>
    <t>1.1.1.15</t>
  </si>
  <si>
    <t>1.1.1.16</t>
  </si>
  <si>
    <t>1.1.1.17</t>
  </si>
  <si>
    <t>1.1.1.18</t>
  </si>
  <si>
    <t>1.1.1.19</t>
  </si>
  <si>
    <t>1.1.1.20</t>
  </si>
  <si>
    <t>1.1.1.21</t>
  </si>
  <si>
    <t>1.1.1.22</t>
  </si>
  <si>
    <t>1.1.1.23</t>
  </si>
  <si>
    <t>1.1.1.24</t>
  </si>
  <si>
    <t>1.1.1.25</t>
  </si>
  <si>
    <t>1.1.1.26</t>
  </si>
  <si>
    <t>1.1.1.27</t>
  </si>
  <si>
    <t>1.1.1.28</t>
  </si>
  <si>
    <t>1.1.2.1.1</t>
  </si>
  <si>
    <t>1.1.2.1.2*</t>
  </si>
  <si>
    <t>1.1.2.1.3</t>
  </si>
  <si>
    <t>1.1.2.1.4</t>
  </si>
  <si>
    <t>1.1.2.1.4.1</t>
  </si>
  <si>
    <t>1.1.2.1.4.2</t>
  </si>
  <si>
    <t>1.1.2.1.4.3</t>
  </si>
  <si>
    <t>1.1.2.1.5</t>
  </si>
  <si>
    <t>1.1.2.6</t>
  </si>
  <si>
    <t>1.1.2.7</t>
  </si>
  <si>
    <t>1.1.2.8</t>
  </si>
  <si>
    <t>1.1.2.9</t>
  </si>
  <si>
    <t>1.1.2.10</t>
  </si>
  <si>
    <t>1.1.2.11</t>
  </si>
  <si>
    <t>1.1.2.12</t>
  </si>
  <si>
    <t>1.2.1.1</t>
  </si>
  <si>
    <t>1.2.1.3</t>
  </si>
  <si>
    <t>1.2.1.4</t>
  </si>
  <si>
    <t>1.2.1.4.1</t>
  </si>
  <si>
    <t>1.2.1.4.2</t>
  </si>
  <si>
    <t>1.2.1.4.3</t>
  </si>
  <si>
    <t>1.2.1.5</t>
  </si>
  <si>
    <t>1.2.5</t>
  </si>
  <si>
    <t>1.2.6</t>
  </si>
  <si>
    <t>1.2.7</t>
  </si>
  <si>
    <t>1.2.8</t>
  </si>
  <si>
    <t>1.2.9</t>
  </si>
  <si>
    <t>1.2.10</t>
  </si>
  <si>
    <t>1.2.11</t>
  </si>
  <si>
    <t>1.2.12</t>
  </si>
  <si>
    <t>1.2.13</t>
  </si>
  <si>
    <t>2.2</t>
  </si>
  <si>
    <t>3.1.1</t>
  </si>
  <si>
    <t>3.1.2</t>
  </si>
  <si>
    <t>3.1.3</t>
  </si>
  <si>
    <t>4.1</t>
  </si>
  <si>
    <t>4.2</t>
  </si>
  <si>
    <t>12.1</t>
  </si>
  <si>
    <t>12.1.1</t>
  </si>
  <si>
    <t>12.1.2</t>
  </si>
  <si>
    <t>12.2</t>
  </si>
  <si>
    <t>12.2.1</t>
  </si>
  <si>
    <t>12.2.2</t>
  </si>
  <si>
    <t>12.3</t>
  </si>
  <si>
    <t>12.3.1</t>
  </si>
  <si>
    <t>12.3.2</t>
  </si>
  <si>
    <t>13.1</t>
  </si>
  <si>
    <t>13.1.1</t>
  </si>
  <si>
    <t>13.1.2</t>
  </si>
  <si>
    <t>13.2</t>
  </si>
  <si>
    <t>13.2.1</t>
  </si>
  <si>
    <t>13.2.2</t>
  </si>
  <si>
    <t>13.3</t>
  </si>
  <si>
    <t>13.3.1</t>
  </si>
  <si>
    <t>13.3.2</t>
  </si>
  <si>
    <t>14.1</t>
  </si>
  <si>
    <t>14.1.1</t>
  </si>
  <si>
    <t>14.1.2</t>
  </si>
  <si>
    <t>14.2</t>
  </si>
  <si>
    <t>14.2.1</t>
  </si>
  <si>
    <t>14.2.2</t>
  </si>
  <si>
    <t>14.3</t>
  </si>
  <si>
    <t>14.3.1</t>
  </si>
  <si>
    <t>14.3.2</t>
  </si>
  <si>
    <t>15.1</t>
  </si>
  <si>
    <t>15.1.1</t>
  </si>
  <si>
    <t>15.1.2</t>
  </si>
  <si>
    <t>15.2</t>
  </si>
  <si>
    <t>15.2.1</t>
  </si>
  <si>
    <t>15.2.2</t>
  </si>
  <si>
    <t>15.3</t>
  </si>
  <si>
    <t>15.3.1</t>
  </si>
  <si>
    <t>15.3.2</t>
  </si>
  <si>
    <t>16.1</t>
  </si>
  <si>
    <t>16.1.1</t>
  </si>
  <si>
    <t>16.1.2</t>
  </si>
  <si>
    <t>16.2</t>
  </si>
  <si>
    <t>16.2.1</t>
  </si>
  <si>
    <t>16.2.2</t>
  </si>
  <si>
    <t>16.3</t>
  </si>
  <si>
    <t>16.3.1</t>
  </si>
  <si>
    <t>16.3.2</t>
  </si>
  <si>
    <t>17.1</t>
  </si>
  <si>
    <t>17.1.1</t>
  </si>
  <si>
    <t>17.1.2</t>
  </si>
  <si>
    <t>17.2</t>
  </si>
  <si>
    <t>17.2.1</t>
  </si>
  <si>
    <t>17.2.2</t>
  </si>
  <si>
    <t>17.3</t>
  </si>
  <si>
    <t>17.3.1</t>
  </si>
  <si>
    <t>17.3.2</t>
  </si>
  <si>
    <t>1.2.1.2*</t>
  </si>
  <si>
    <t>045</t>
  </si>
  <si>
    <t>1.1.1.1.1*</t>
  </si>
  <si>
    <t>C 47.00</t>
  </si>
  <si>
    <t>C 01.00</t>
  </si>
  <si>
    <t>C 02.00</t>
  </si>
  <si>
    <t>C 03.00</t>
  </si>
  <si>
    <t>C 04.00</t>
  </si>
  <si>
    <t>C 07.00</t>
  </si>
  <si>
    <t>C 22.00</t>
  </si>
  <si>
    <t>C 23.00</t>
  </si>
  <si>
    <t>C 11.00</t>
  </si>
  <si>
    <t>C 16.00</t>
  </si>
  <si>
    <t>C 18.00</t>
  </si>
  <si>
    <t>C 21.00</t>
  </si>
  <si>
    <t>C 26.00</t>
  </si>
  <si>
    <t>C 27.00</t>
  </si>
  <si>
    <t>C 28.00</t>
  </si>
  <si>
    <t>C 29.00</t>
  </si>
  <si>
    <t>555</t>
  </si>
  <si>
    <t>556</t>
  </si>
  <si>
    <t>557</t>
  </si>
  <si>
    <t>1.3.1.3*</t>
  </si>
  <si>
    <t>1.3.1.3**</t>
  </si>
  <si>
    <t>1.3.1.5</t>
  </si>
  <si>
    <t>(-) Goodwill</t>
  </si>
  <si>
    <t>00100010</t>
  </si>
  <si>
    <t>00100020</t>
  </si>
  <si>
    <t>00100030</t>
  </si>
  <si>
    <t>00100040</t>
  </si>
  <si>
    <t>00100050</t>
  </si>
  <si>
    <t>00100060</t>
  </si>
  <si>
    <t>00100070</t>
  </si>
  <si>
    <t>00200010</t>
  </si>
  <si>
    <t>00700010</t>
  </si>
  <si>
    <t>00700020</t>
  </si>
  <si>
    <t>00700030</t>
  </si>
  <si>
    <t>00700040</t>
  </si>
  <si>
    <t>00700050</t>
  </si>
  <si>
    <t>00700060</t>
  </si>
  <si>
    <t>Скраћени назив</t>
  </si>
  <si>
    <t>Број</t>
  </si>
  <si>
    <t>Ознака обрасца</t>
  </si>
  <si>
    <t>Назив обрасца</t>
  </si>
  <si>
    <t>C 01.00 – РЕГУЛАТОРНИ КАПИТАЛ (КА1)</t>
  </si>
  <si>
    <t>Ред</t>
  </si>
  <si>
    <t>Ставка</t>
  </si>
  <si>
    <t>Износ</t>
  </si>
  <si>
    <t>РЕГУЛАТОРНИ КАПИТАЛ</t>
  </si>
  <si>
    <t>ОСНОВНИ КАПИТАЛ</t>
  </si>
  <si>
    <t>РЕДОВНИ ОСНОВНИ КАПИТАЛ</t>
  </si>
  <si>
    <t>Забиљешка: Инструменти капитала који се не признају</t>
  </si>
  <si>
    <t xml:space="preserve">   Емисиона премија на акције</t>
  </si>
  <si>
    <t xml:space="preserve">   (–) Властити инструменти редовног основног капитала</t>
  </si>
  <si>
    <t xml:space="preserve">   (–) Директна улагања у инструменте редовног основног капитала</t>
  </si>
  <si>
    <t xml:space="preserve">   (–) Индиректна улагања у инструменте редовног основног капитала</t>
  </si>
  <si>
    <t xml:space="preserve">   (–) Стварне или потенцијалне обавезе куповине властитих инструмената редовног основног капитала</t>
  </si>
  <si>
    <t>Задржана добит</t>
  </si>
  <si>
    <t xml:space="preserve">   Задржана добит протеклих година</t>
  </si>
  <si>
    <t xml:space="preserve">   Призната добит или губитак</t>
  </si>
  <si>
    <t xml:space="preserve">   Добит или губитак који припада власницима матичног друштва</t>
  </si>
  <si>
    <t xml:space="preserve">   (–) Дио добити текуће године остварене током пословне године или добити текуће године остварене на крају пословне године који није признат</t>
  </si>
  <si>
    <t>Остали укупни резултат</t>
  </si>
  <si>
    <t>Остале резерве</t>
  </si>
  <si>
    <t>Резерве за опште банкарске ризике</t>
  </si>
  <si>
    <t>Усклађивања редовног основног капитала због додатног прилагођавања</t>
  </si>
  <si>
    <t xml:space="preserve">   Резерва на основу заштите новчаних токова</t>
  </si>
  <si>
    <t>(–) Остала нематеријална имовина</t>
  </si>
  <si>
    <t xml:space="preserve">   (–) Остала нематеријална имовина прије одбитка одложених пореских обавеза (бруто износ остале нематеријалне имовине)</t>
  </si>
  <si>
    <t xml:space="preserve">   Одложене пореске обавезе повезане са осталом нематеријалном имовином</t>
  </si>
  <si>
    <t>(–) Одложена пореска имовина која зависи од будуће профитабилности и не произилази из привремених разлика умањених за повезане пореске обавезе</t>
  </si>
  <si>
    <t>(–) Реципрочна међусобна улагања у редовни основни капитал</t>
  </si>
  <si>
    <t>(–) Одбици од ставки додатног основног капитала који премашују додатни основни капитал</t>
  </si>
  <si>
    <t>(–) Квалификовани удјели у правном лицу изван финансијског сектора на које се као алтернатива може примјењивати пондер ризика од 1250%</t>
  </si>
  <si>
    <t>(–) Слободне испоруке на које се као алтернатива може примјењивати пондер ризика од 1250%</t>
  </si>
  <si>
    <t>(–) Инструменти редовног основног капитала субјеката финансијског сектора ако банка нема значајно улагање</t>
  </si>
  <si>
    <t>(–) Одложено пореско средство које се може одбити и која зависи од будуће профитабилности и произилази из привремених разлика</t>
  </si>
  <si>
    <t>(–) Инструменти редовног основног капитала субјеката финансијског сектора ако банка има значајно улагање</t>
  </si>
  <si>
    <t>(-) Додатни одбици од редовног основног капитала</t>
  </si>
  <si>
    <t>Елементи или одбици од редовног основног капитала – остало</t>
  </si>
  <si>
    <t>ДОДАТНИ ОСНОВНИ КАПИТАЛ</t>
  </si>
  <si>
    <t xml:space="preserve">   Забиљешка: Инструменти капитала који се не признају</t>
  </si>
  <si>
    <t xml:space="preserve">   Премија на акције</t>
  </si>
  <si>
    <t xml:space="preserve">   (–) Властити инструменти додатног основног капитала</t>
  </si>
  <si>
    <t xml:space="preserve">   (–) Директна улагања у инструменте додатног основног капитала</t>
  </si>
  <si>
    <t xml:space="preserve">   (–) Индиректна улагања у инструменте додатног основног капитала</t>
  </si>
  <si>
    <t xml:space="preserve">   (–) Стварне или потенцијалне обавезе куповине властитих инструмената додатног основног капитала</t>
  </si>
  <si>
    <t>(–) Реципрочна међусобна улагања у додатни основни капитал</t>
  </si>
  <si>
    <t>(–) Инструменти додатног основног капитала субјеката финансијског сектора ако банка нема значајно улагање</t>
  </si>
  <si>
    <t>(–) Инструменти додатног основног капитала субјеката финансијског сектора ако банка има значајно улагање</t>
  </si>
  <si>
    <t>(–) Одбици од ставки допунског капитала који премашују допунски капитал</t>
  </si>
  <si>
    <t>Одбитак од ставки додатног основног капитала који премашује додатни основни капитал (одбија се од редовног основног капитала)</t>
  </si>
  <si>
    <t xml:space="preserve">(-) Додатни одбици од додатног основног капитала  </t>
  </si>
  <si>
    <t>Елементи или одбици од додатног основног капитала – остало</t>
  </si>
  <si>
    <t>ДОПУНСКИ КАПИТАЛ</t>
  </si>
  <si>
    <t xml:space="preserve">   (–) Властити инструменти допунског капитала</t>
  </si>
  <si>
    <t xml:space="preserve">   (–) Директна улагања у инструменте допунског капитала</t>
  </si>
  <si>
    <t xml:space="preserve">   (–) Индиректна улагања у инструменте допунског капитала</t>
  </si>
  <si>
    <t xml:space="preserve">   (–) Стварне или потенцијалне обавезе куповине властитих инструмената допунског капитала</t>
  </si>
  <si>
    <t>Опште исправке вриједности за кредитни ризик у складу са стандардизованим приступом</t>
  </si>
  <si>
    <t>(–) Реципрочно међусобно улагање у допунски капитал</t>
  </si>
  <si>
    <t>(–) Инструменти допунског капитала субјеката финансијског сектора ако банка нема значајно улагање</t>
  </si>
  <si>
    <t>(–) Инструменти допунског капитала субјеката финансијског сектора ако банка има значајно улагање</t>
  </si>
  <si>
    <t>Остала прелазна усклађивања допунског капитала</t>
  </si>
  <si>
    <t>Одбитак од ставки допунског капитала који премашује допунски капитал (одбијен у додатном основном капиталу)</t>
  </si>
  <si>
    <t>(-) Додатни одбици допунског капитала</t>
  </si>
  <si>
    <t>Елементи или одбици од допунског капитала – остало</t>
  </si>
  <si>
    <t>00150010</t>
  </si>
  <si>
    <t xml:space="preserve">   Од чега инструменти капитала које уписују тијела јавног сектора у ванредним ситуацијама (n/a)</t>
  </si>
  <si>
    <t>Прелазна усклађивања на основу додатних мањинских удјела (n/а)</t>
  </si>
  <si>
    <t>Прелазна усклађивања на основу инструмената редовног основног капитала који се настављају признавати (n/а)</t>
  </si>
  <si>
    <t xml:space="preserve">   (–) Повећања власничког капитала која произилазе из секјуритизоване имовине (n/а)</t>
  </si>
  <si>
    <t>(–) Вриједносна усклађивања због захтјева за додатно прилагођавање</t>
  </si>
  <si>
    <t>(–) Goodwill који се исказује као нематеријална имовина</t>
  </si>
  <si>
    <t>(–) Goodwill укључен у вредновање значајних улагања</t>
  </si>
  <si>
    <t xml:space="preserve">  Одложене пореске обавезе повезане са goodwillom</t>
  </si>
  <si>
    <t>(–) Изложености на основу власничких улагања у складу с приступом интерних модела на које се као алтернатива може примјењивати пондер ризика од 1250% (n/а)</t>
  </si>
  <si>
    <t>(–) Износ који премашује праг од 17,65% (n/а)</t>
  </si>
  <si>
    <t>Прелазна усклађивања на основу додатног признавања инструмената подређених друштава у додатном основном капиталу (n/а)</t>
  </si>
  <si>
    <t>Прелазна усклађивања на основу инструмената додатног основног капитала који се настављају признавати (n/а)</t>
  </si>
  <si>
    <t>KA1</t>
  </si>
  <si>
    <t>АДЕКВАТНОСТ КАПИТАЛА</t>
  </si>
  <si>
    <t>KA2</t>
  </si>
  <si>
    <t>KA3</t>
  </si>
  <si>
    <t>KA4</t>
  </si>
  <si>
    <t>(–) Мањак исправке вриједности за кредитни ризик у односу на очекиване губитке примјеном IRB приступа (n/а)</t>
  </si>
  <si>
    <t>(–) Имовина пензионог фонда финансирана од стране послодавца (n/а)</t>
  </si>
  <si>
    <t xml:space="preserve">   (–) Имовина пензионог фонда финансирана од стране послодавца (n/а)</t>
  </si>
  <si>
    <t xml:space="preserve">   Одложене пореске обавезе повезане са имовином пензионог фонда финансирана од стране послодавца (n/а)</t>
  </si>
  <si>
    <t>Прелазна усклађивања на основу додатног признавања инструмената подређених друштава у допунском капиталу (n/а)</t>
  </si>
  <si>
    <t>Признати износ вишка резервација изнад очекиваних губитака примјеном IRB приступа (n/а)</t>
  </si>
  <si>
    <t>УКУПАН ИЗНОС ИЗЛОЖЕНОСТИ РИЗИКУ</t>
  </si>
  <si>
    <t>ИЗНОСИ ИЗЛОЖЕНОСТИ ПОНДЕРИСАНИ РИЗИКОМ ЗА КРЕДИТНИ РИЗИК, КРЕДИТНИ РИЗИК ИЗЛОЖЕНОСТИ ФИНАНСИЈСКИХ ДЕРИВАТА ТЕ СЛОБОДНЕ ИСПОРУКЕ</t>
  </si>
  <si>
    <t>Стандардизовани приступ</t>
  </si>
  <si>
    <t xml:space="preserve">   Категорије изложености у складу са стандардизованим приступом искључујући секјуритизацијске позиције</t>
  </si>
  <si>
    <t xml:space="preserve">   Субјекти јавног сектора</t>
  </si>
  <si>
    <t xml:space="preserve">   Мултилатералне развојне банке</t>
  </si>
  <si>
    <t xml:space="preserve">   Међународне организације</t>
  </si>
  <si>
    <t xml:space="preserve">   Институције</t>
  </si>
  <si>
    <t xml:space="preserve">   Привредна друштва</t>
  </si>
  <si>
    <t xml:space="preserve">   Становништво</t>
  </si>
  <si>
    <t xml:space="preserve">   Обезбијеђене некретнинама</t>
  </si>
  <si>
    <t xml:space="preserve">   Изложености са статусом незмирења овабеза</t>
  </si>
  <si>
    <t xml:space="preserve">   Високоризичне ставке</t>
  </si>
  <si>
    <t xml:space="preserve">   Покривене обвезнице</t>
  </si>
  <si>
    <t xml:space="preserve">   Потраживања према институцијама и друштвима с краткорочном кредитном процјеном</t>
  </si>
  <si>
    <t xml:space="preserve">   Удјели или акције у инвестиционим фондовима</t>
  </si>
  <si>
    <t xml:space="preserve">   Власничка улагања</t>
  </si>
  <si>
    <t xml:space="preserve">   Остале изложености</t>
  </si>
  <si>
    <t>УКУПАН ИЗНОС ИЗЛОЖЕНОСТИ РИЗИКУ НАМИРЕЊА/СЛОБОДНЕ ИСПОРУКE</t>
  </si>
  <si>
    <t>Ризик намирења/испоруке у банкарској књизи</t>
  </si>
  <si>
    <t>Ризик намирења/испоруке у књизи трговања</t>
  </si>
  <si>
    <t>УКУПАН ИЗНОС ИЗЛОЖЕНОСТИ ЗА РИЗИК ПОЗИЦИЈЕ, ДЕВИЗНИ И РОБНИ РИЗИК</t>
  </si>
  <si>
    <t>Износ изложености за ризик позиције, девизни и робни ризик у складу са стандардизованим приступима</t>
  </si>
  <si>
    <t>Забиљешке: Позиције у инвестиционим фондовима искључиво уложене у дужничке инструменте којима се тргује</t>
  </si>
  <si>
    <t>Позиције у инвестиционим фондовима искључиво уложене у власничке инструменте или мјешовите инструменте</t>
  </si>
  <si>
    <t xml:space="preserve">   Девизна позиција</t>
  </si>
  <si>
    <t xml:space="preserve">   Позиција у роби</t>
  </si>
  <si>
    <t>УКУПАН ИЗНОС ИЗЛОЖЕНОСТИ РИЗИКУ ЗА ОПЕРАТИВНИ РИЗИК</t>
  </si>
  <si>
    <t>Једноставни приступ оперативном ризику</t>
  </si>
  <si>
    <t>Стандардизовани приступ оперативном ризику</t>
  </si>
  <si>
    <t>УКУПАН ИЗНОС ИЗЛОЖЕНОСТИ РИЗИКУ ПОВЕЗАН С ВЕЛИКИМ ИЗЛОЖЕНОСТИМА КОЈЕ ПРОИЗЛАЗЕ ИЗ СТАВКИ У КЊИЗИ ТРГОВАЊА</t>
  </si>
  <si>
    <t xml:space="preserve">   од чега: инвестициона друштва у складу са ограниченим одобрењем за пружање инвестиционих услуга (n/а)</t>
  </si>
  <si>
    <t xml:space="preserve">   од чега: инвестициона друштва са захтијеваним иницијалним капиталом (n/а)</t>
  </si>
  <si>
    <t xml:space="preserve">   Централне владе или централне банке (n/а)</t>
  </si>
  <si>
    <t xml:space="preserve">   Институције (n/а)</t>
  </si>
  <si>
    <t xml:space="preserve">   Привредна друштва – МСП (n/а)</t>
  </si>
  <si>
    <t xml:space="preserve">   Привредна друштва – специјализовано финансирање (n/а)</t>
  </si>
  <si>
    <t xml:space="preserve">   Привредна друштва – остало (n/а)</t>
  </si>
  <si>
    <t xml:space="preserve">   IRB приступи када се примјењују властите процјене LGD-а и/или фактори конверзије (n/а)</t>
  </si>
  <si>
    <t xml:space="preserve">   Централне владе и централне банке (n/а)</t>
  </si>
  <si>
    <t xml:space="preserve">   Становништво –обезбијеђене некретнином МСП-а (n/а)</t>
  </si>
  <si>
    <t xml:space="preserve">   Становништво – обезбијеђено некретнином, није изложеност према МСП-у (n/а)</t>
  </si>
  <si>
    <t xml:space="preserve">   Становништво – квалификоване обновљиве (револвинг) изложености (n/а)</t>
  </si>
  <si>
    <t xml:space="preserve">   Становништво – остало, МСП (n/а)</t>
  </si>
  <si>
    <t xml:space="preserve">   Становништво – остало, особе које нису МСП-ови (n/а)</t>
  </si>
  <si>
    <t xml:space="preserve">   Власничка улагања у складу с IRB приступом (n/а)</t>
  </si>
  <si>
    <t xml:space="preserve">   Остала имовина (n/а)</t>
  </si>
  <si>
    <t>Износ изложености за ризик позиције, девизни и робни ризик у складу са интерним моделима (n/а)</t>
  </si>
  <si>
    <t>Напредни приступи оперативном ризику (n/а)</t>
  </si>
  <si>
    <t>ДОДАТНИ ИЗНОС ИЗЛОЖЕНОСТИ РИЗИКУ ЗБОГ ФИКСНИХ ОПШТИХ ТРОШКОВА (n/а)</t>
  </si>
  <si>
    <t>УКУПАН ИЗНОС ИЗЛОЖЕНОСТИ РИЗИКУ ЗА ПРИЛАГОЂАВАЊЕ КРЕДИТНОМ ВРЕДНОВАЊУ (n/а)</t>
  </si>
  <si>
    <t>Напредна метода (n/а)</t>
  </si>
  <si>
    <t>Стандардизована метода (n/а)</t>
  </si>
  <si>
    <t>На основу методе оригиналне изложености (n/а)</t>
  </si>
  <si>
    <t>ОСТАЛИ ИЗНОСИ ИЗЛОЖЕНОСТИ РИЗИКУ (n/а)</t>
  </si>
  <si>
    <t>од чега: додатни строжи бонитетни захтјеви (n/а)</t>
  </si>
  <si>
    <t xml:space="preserve">   од чега: захтјеви за велике изложености (n/а)</t>
  </si>
  <si>
    <t xml:space="preserve">   од чега: на основу модификованих пондера ризика за некретнинске балоне у сектору стамбених и пословних некретнина (n/а)</t>
  </si>
  <si>
    <t xml:space="preserve">   од чега: због изложености унутар финансијског сектора (n/а)</t>
  </si>
  <si>
    <t>од чега: додатни износи изложености ризику (n/а)</t>
  </si>
  <si>
    <t>C 02.00 – КАПИТАЛНИ ЗАХТЈЕВИ (KA2)</t>
  </si>
  <si>
    <t>Стопа редовног основног капитала</t>
  </si>
  <si>
    <t>Вишак (+) / мањак (–) редовног основног капитала</t>
  </si>
  <si>
    <t>Стопа основног капитала</t>
  </si>
  <si>
    <t>Вишак (+) / мањак (–) основног капитала</t>
  </si>
  <si>
    <t>Стопа регулаторног капитала</t>
  </si>
  <si>
    <t>Вишак (+) / мањак (–) регулаторног капитала</t>
  </si>
  <si>
    <t xml:space="preserve">    Забиљешке: Стопе капитала због усклађивања из Стуба 2</t>
  </si>
  <si>
    <t xml:space="preserve">   Одложена пореска средства и обавезе</t>
  </si>
  <si>
    <t>Укупна одложена пореска средства</t>
  </si>
  <si>
    <t xml:space="preserve">   Одложена пореска средства која не зависе од будуће профитабилности</t>
  </si>
  <si>
    <t xml:space="preserve">    Одложена пореска средства која зависе од будуће профитабилности и не произилазе из привремених разлика</t>
  </si>
  <si>
    <t xml:space="preserve">    Одложена пореска средства која зависе од будуће профитабилности и произилазе из привремених разлика</t>
  </si>
  <si>
    <t>Укупне одложене пореске обавезе</t>
  </si>
  <si>
    <t xml:space="preserve">  Одложене пореске обавезе које се не могу одбити од одложених пореских средстава која зависе од будуће профитабилности</t>
  </si>
  <si>
    <t xml:space="preserve">  Одложене пореске обавезе које се могу одбити од одложених пореских средстава која зависе од будуће профитабилности</t>
  </si>
  <si>
    <t xml:space="preserve">     Одложене пореске обавезе које се могу одбити и које су повезане са одложеним пореским средствима која зависе од будуће профитабилности и произилазе из привремених разлика</t>
  </si>
  <si>
    <t xml:space="preserve">   Исправке вриједности за кредитни ризик и очекивани губици</t>
  </si>
  <si>
    <t>Укупне бруто резервације које испуњавају услове за укључивање у допунски капитал</t>
  </si>
  <si>
    <t>Износи изложености пондерисани ризиком за израчунавање горње границе резервације која се признаје као допунски капитал</t>
  </si>
  <si>
    <t xml:space="preserve">   Прагови за одбитке од ставки редовног основног капитала</t>
  </si>
  <si>
    <t>Праг који се не може одбити од улагања у субјекте финансијског сектора ако банка нема значајно улагање</t>
  </si>
  <si>
    <t>11.1</t>
  </si>
  <si>
    <t>Признати капитал за потребе квалификованих удјела изван финансијског сектора</t>
  </si>
  <si>
    <t>11.2</t>
  </si>
  <si>
    <t xml:space="preserve">   Улагања у капитал субјеката финансијског сектора ако банка нема значајно улагање</t>
  </si>
  <si>
    <t>Улагања у редовни основни капитал субјеката финансијског сектора ако банка нема значајно улагање, умањена за кратке позиције</t>
  </si>
  <si>
    <t xml:space="preserve">   Директна улагања у редовни основни капитал субјеката финансијског сектора ако банка нема значајно улагање</t>
  </si>
  <si>
    <t xml:space="preserve">   Бруто директна улагања у редовни основни капитал субјеката финансијског сектора ако банка нема значајно улагање</t>
  </si>
  <si>
    <t xml:space="preserve">   (–) Одобрено пребијање кратких позиција претходно укљученим директним бруто улагањима</t>
  </si>
  <si>
    <t xml:space="preserve">   Индиректна улагања у редовни основни капитал субјеката финансијског сектора ако банка нема значајно улагање</t>
  </si>
  <si>
    <t xml:space="preserve">   Бруто индиректна улагања у редовни основни капитал субјеката финансијског сектора ако банка нема значајно улагање</t>
  </si>
  <si>
    <t>Улагања у додатни основни капитал субјеката финансијског сектора ако банка нема значајно улагање, умањена за кратке позиције</t>
  </si>
  <si>
    <t>Диретна улагања у додатни основни капитал субјеката финансијског сектора ако банка нема значајно улагање</t>
  </si>
  <si>
    <t xml:space="preserve">   Бруто директна улагања у додатни основни капитал субјеката финансијског сектора ако банка нема значајно улагање</t>
  </si>
  <si>
    <t xml:space="preserve">   Индиректна улагања у додатни основни капитал субјеката финансијског сектора ако банка нема значајно улагање</t>
  </si>
  <si>
    <t xml:space="preserve">   Бруто индиректна улагања у додатни основни капитал субјеката финансијског сектора ако банка нема значајно улагање</t>
  </si>
  <si>
    <t>Улагања у допунски капитал субјеката финансијског сектора ако банка нема значајно улагање, умањена за кратке позиције</t>
  </si>
  <si>
    <t xml:space="preserve">  Директна улагања у допунски капитал субјеката финансијског сектора ако банка нема значајно улагање</t>
  </si>
  <si>
    <t xml:space="preserve">   Бруто директна улагања у допунски капитал субјеката финансијског сектора ако банка нема значајно улагање</t>
  </si>
  <si>
    <t xml:space="preserve">   Индиректна улагања у допунски капитал субјеката финансијског сектора ако банка нема значајно улагање</t>
  </si>
  <si>
    <t xml:space="preserve">   Бруто индиректна улагања у допунски капитал субјеката финансијског сектора ако банка нема значајно улагање</t>
  </si>
  <si>
    <t xml:space="preserve">   Улагања у капитал субјеката финансијског сектора ако банка има значајно улагање</t>
  </si>
  <si>
    <t>Улагања у редовни основни капитал субјеката финансијског сектора ако банка има значајно улагање, умањена за кратке позиције</t>
  </si>
  <si>
    <t xml:space="preserve">  Директна улагања у редовни основни капитал субјеката финансијског сектора ако банка има значајно улагање</t>
  </si>
  <si>
    <t xml:space="preserve">   Бруто директна улагања у редовни основни капитал субјеката финансијског сектора ако банка има значајно улагање</t>
  </si>
  <si>
    <t xml:space="preserve">   Индиректна улагања у редовни основни капитал субјеката финансијског сектора ако банка има значајно улагање</t>
  </si>
  <si>
    <t xml:space="preserve">   Бруто индиректна улагања у редовни основни капитал субјеката финансијског сектора ако банка има значајно улагање</t>
  </si>
  <si>
    <t xml:space="preserve">Улагања у додатни основни капитал субјеката финансијског сектора ако банка има значајно улагање, умањена за кратке позиције </t>
  </si>
  <si>
    <t xml:space="preserve">  Директна улагања у додатни основни капитал субјеката финансијског сектора ако банка има значајно улагање</t>
  </si>
  <si>
    <t xml:space="preserve">   Бруто директна улагања у додатни основни капитал субјеката финансијског сектора ако банка има значајно улагање</t>
  </si>
  <si>
    <t xml:space="preserve">   Индиректна улагања у додатни основни капитал субјеката финансијског сектора ако банка има значајно улагање</t>
  </si>
  <si>
    <t xml:space="preserve">   Бруто индиректна улагања у додатни основни капитал субјеката финансијског сектора ако банка има значајно улагање</t>
  </si>
  <si>
    <t>Улагања у допунски капитал субјеката финансијског сектора ако банка има значајно улагање, умањена за кратке позиције</t>
  </si>
  <si>
    <t xml:space="preserve">   Директна улагања у допунски капитал субјеката финансијског сектора ако банка има значајно улагање</t>
  </si>
  <si>
    <t xml:space="preserve">   Бруто диреткна улагања у допунски капитал субјеката финансијског сектора ако банка има значајно улагање</t>
  </si>
  <si>
    <t xml:space="preserve">   Индиректна улагања у допунски капитал субјеката финансијског сектора ако банка има значајно улагањеB62:F9D80:E90</t>
  </si>
  <si>
    <t xml:space="preserve">   Бруто индиректна улагања у допунски капитал субјеката финансијског сектора ако банка има значајно улагање</t>
  </si>
  <si>
    <t xml:space="preserve">   Укупни износи имовине пондерисани ризиком који се не одбијају од одговарајуће категорије капитала:</t>
  </si>
  <si>
    <t>Изложености улагања у редовни основни капитал субјеката финансијског сектора пондерисане ризиком која се не одбијају од редовног основног капитала банке</t>
  </si>
  <si>
    <t>Изложености улагања у додатни основни капитал субјеката финансијског сектора пондерисане ризиком која се не одбијају од додатног основног капитала банке</t>
  </si>
  <si>
    <t>Изложености улагања у допунски капитал субјеката финансијског сектора пондерисане ризиком која се не одбијају од допунског капитала банке</t>
  </si>
  <si>
    <t xml:space="preserve">   Привремено изузеће од одбитка од регулаторног капитала</t>
  </si>
  <si>
    <t>Улагања у инструменте редовног основног капитала субјеката финансијског сектора ако банка нема значајно улагање, привремено изузета</t>
  </si>
  <si>
    <t>Улагања у инструменте редовног основног капитала субјеката финансијског сектора ако банка има значајно улагање, привремено изузета</t>
  </si>
  <si>
    <t>Улагања у инструменте додатног основног капитала субјеката финансијског сектора ако банка нема значајно улагање, привремено изузета</t>
  </si>
  <si>
    <t>Улагања у инструменте додатног основног капитала субјеката финансијског сектора ако банка има значајно улагање, привремено изузета</t>
  </si>
  <si>
    <t>Улагања у инструменте допунског капитала субјеката финансијског сектора ако банка нема значајно улагање, привремено изузета</t>
  </si>
  <si>
    <t>Улагања у инструменте допунског капитала субјеката финансијског сектора ако банка има значајно улагање, привремено изузета</t>
  </si>
  <si>
    <t xml:space="preserve">   Заштитни слојеви капитала</t>
  </si>
  <si>
    <t>Захтјев за остале заштитне слојеве капитала</t>
  </si>
  <si>
    <t>Заштитни слој за очување капитала</t>
  </si>
  <si>
    <t>Заштитни слој за системски важну банку</t>
  </si>
  <si>
    <t xml:space="preserve">   Захтјеви из Стуба 2</t>
  </si>
  <si>
    <t xml:space="preserve">   Додатне информације за инвестициона друштва</t>
  </si>
  <si>
    <t xml:space="preserve">   Додатне информације за израчун прагова за извјештавање</t>
  </si>
  <si>
    <t>Ознака</t>
  </si>
  <si>
    <t xml:space="preserve">   Централне владе или централне банке</t>
  </si>
  <si>
    <t xml:space="preserve">   Регионалне владе или локалне власти</t>
  </si>
  <si>
    <t xml:space="preserve">  IRB приступи када се не примјењују ни властите процјене губитка усљед настанка неизмирења обавеза (LGD) ни фактори конверзије (n/а)</t>
  </si>
  <si>
    <t>Власнички инструмент</t>
  </si>
  <si>
    <t xml:space="preserve"> Дужнички инструменти којима се тргује</t>
  </si>
  <si>
    <t>КАПИТАЛНИ ЗАХТЈЕВИ</t>
  </si>
  <si>
    <t>КРЕДИТНИ РИЗИК</t>
  </si>
  <si>
    <t>C 03.00 – СТОПЕ КАПИТАЛА И НИВОИ КАПИТАЛА (КA3)</t>
  </si>
  <si>
    <t>C 04.00 – ЗАБИЉЕШКЕ  (КA4)</t>
  </si>
  <si>
    <t xml:space="preserve">   Опште исправке вриједности за кредитни ризик (n/а)</t>
  </si>
  <si>
    <t xml:space="preserve">   Специфичне исправке вриједности за кредитни ризик (n/а)</t>
  </si>
  <si>
    <t xml:space="preserve">   Додатна вриједносна усклађивања и остала смањења регулаторног капитала (n/а)</t>
  </si>
  <si>
    <t xml:space="preserve">   Укупни признати очекивани губици (n/а)</t>
  </si>
  <si>
    <t xml:space="preserve">   Специфичне исправке вриједности за кредитни ризик и позиције које се третирају на сличан начин (n/а)</t>
  </si>
  <si>
    <t>Износи изложености пондерисани ризиком за израчунавање горње границе вишка резервације која се признају као допунски капитал (n/а)</t>
  </si>
  <si>
    <t>Праг за редовни основни капитал од 10% (n/а)</t>
  </si>
  <si>
    <t>Праг за редовни основни капитал од 17,65% (n/а)</t>
  </si>
  <si>
    <t xml:space="preserve">   Синтетска улагања у редовни основни капитал субјеката финансијског сектора ако банка нема значајно улагање (n/а)</t>
  </si>
  <si>
    <t xml:space="preserve">   Бруто синтетска улагања у редовни основни капитал субјеката финансијског сектора ако банка нема значајно улагање (n/а)</t>
  </si>
  <si>
    <t xml:space="preserve">   (–) Одобрено пребијање кратких позиција претходно укљученим синтетским бруто улагањима (n/а)</t>
  </si>
  <si>
    <t xml:space="preserve">   Синтетска улагања у додатни основни капитал субјеката финансијског сектора ако банка нема значајно улагање (n/а)</t>
  </si>
  <si>
    <t xml:space="preserve">   Бруто синтетска улагања у додатни основни капитал субјеката финансијског сектора ако банка нема значајно улагање (n/а)</t>
  </si>
  <si>
    <t xml:space="preserve">   (–) Одобрено пребијање кратких позиција претходно укљученим синтетским бруто улагањима(n/а)</t>
  </si>
  <si>
    <t xml:space="preserve">   Синтетска улагања у допунски капитал субјеката финансијског сектора ако банка нема значајно улагање (n/а)</t>
  </si>
  <si>
    <t xml:space="preserve">   Бруто синтетска улагања у допунски капитал субјеката финансијског сектора ако банка нема значајно улагање (n/а)</t>
  </si>
  <si>
    <t xml:space="preserve">   (–) Одобрено пребијање кратких позиција претходно укљученим индиректним бруто улагањима (n/а)</t>
  </si>
  <si>
    <t xml:space="preserve">   Синтетска улагања у редовни основни капитал субјеката финансијског сектора ако банка има значајно улагање (n/а)</t>
  </si>
  <si>
    <t xml:space="preserve">   Бруто синтетска улагања у редовни основни капитал субјеката финансијског сектора ако банка има значајно улагање (n/а)</t>
  </si>
  <si>
    <t xml:space="preserve">   Синтетска улагања у додатни основни капитал субјеката финансијског сектора ако банка има значајно улагање (n/а)</t>
  </si>
  <si>
    <t xml:space="preserve">   Бруто синтетска улагања у додатни основни капитал субјеката финансијског сектора ако банка има значајно улагање (n/а)</t>
  </si>
  <si>
    <t xml:space="preserve">   Синтетска улагања у допунски капитал субјеката финансијског сектора ако банка има значајно улагање (n/а)</t>
  </si>
  <si>
    <t xml:space="preserve">   Бруто синтетска улагања у допунски капитал субјеката финансијског сектора ако банка има значајно улагање (n/а)</t>
  </si>
  <si>
    <t>Контрациклични заштитни слој капитала специфичан за банку (n/а)</t>
  </si>
  <si>
    <t>Заштитни слој за глобалну системски важну банку  (n/а)</t>
  </si>
  <si>
    <t>Заштитни слој за остале системски важне банке  (n/а)</t>
  </si>
  <si>
    <t>Иницијални капитал  (n/а)</t>
  </si>
  <si>
    <t>Регулаторни капитал на основи фиксних општих трошкова  (n/а)</t>
  </si>
  <si>
    <t>Стране оригиналне изложености  (n/а)</t>
  </si>
  <si>
    <t>Укупне оригиналне изложености  (n/а)</t>
  </si>
  <si>
    <t>ЗАБИЉЕШКЕ</t>
  </si>
  <si>
    <t>C 07.00 КРЕДИТНИ РИЗИК, КРЕДИТНИ РИЗИК ДРУГЕ УГОВОРНЕ СТРАНЕ И СЛОБОДНЕ ИСПОРУКЕ: СТАНДАРДИЗОВАНИ ПРИСТУП ЗА КАПИТАЛНЕ ЗАХТЈЕВЕ (КР-СП)</t>
  </si>
  <si>
    <t xml:space="preserve">Категорија изложености у складу са стандардизованим приступом </t>
  </si>
  <si>
    <t>КР-СП</t>
  </si>
  <si>
    <t>ИНИЦИЈАЛНИ ИЗНОС ИЗЛОЖЕНОСТИ прије примјене фактора конверзије</t>
  </si>
  <si>
    <t>(-) Исправка вриједности и резервисања везана за иницијалну изложеност</t>
  </si>
  <si>
    <t>НЕТО ВРИЈЕДНОСТ ИЗЛОЖЕНОСТИ</t>
  </si>
  <si>
    <t>ОПИС</t>
  </si>
  <si>
    <t>УКУПНЕ ИЗЛОЖЕНОСТИ</t>
  </si>
  <si>
    <t>од чега: мала и средња предузећа</t>
  </si>
  <si>
    <t>од чега: обезбијеђена некретнинама - стамбена некретнина</t>
  </si>
  <si>
    <t>Изложености обезбијеђене пословним некретнинама</t>
  </si>
  <si>
    <t>Изложености у статусу неизмирења обавеза на које се примјењује пондер ризика 100%</t>
  </si>
  <si>
    <t>Изложености обезбијеђене стамбеним некретнинама</t>
  </si>
  <si>
    <t>Изложености у статусу неизмирења обавеза на које се примјењује пондер ризика 150%</t>
  </si>
  <si>
    <t>1250%</t>
  </si>
  <si>
    <t>Остали пондери ризика</t>
  </si>
  <si>
    <t>250%  (n/а)</t>
  </si>
  <si>
    <t>370%  (n/а)</t>
  </si>
  <si>
    <t>2% (n/а)</t>
  </si>
  <si>
    <t>4% (n/а)</t>
  </si>
  <si>
    <t xml:space="preserve">  РАСПОРЕЂИВАЊЕ ИЗЛОЖЕНОСТИ ПРЕМА ПОНДЕРИМА РИЗИКА</t>
  </si>
  <si>
    <t>РАСПОРЕЂИВАЊЕ УКУПНЕ ИЗЛОЖЕНОСТИ ПРЕМА ВРСТАМА ИЗЛОЖЕНОСТИ</t>
  </si>
  <si>
    <t>Билансне ставке</t>
  </si>
  <si>
    <t>Ванбилансне ставке</t>
  </si>
  <si>
    <t>Изложености / трансакције према методама израчунавања вриједности изложености финансијских деривата</t>
  </si>
  <si>
    <t>Трансакције финансирања ХОВ</t>
  </si>
  <si>
    <t>Финансијски деривати и трансакције са дугим роком намирења</t>
  </si>
  <si>
    <t>од чега: централно поравнање (n/а)</t>
  </si>
  <si>
    <t>Из уговора о нетирању између различитих категорија (n/а)</t>
  </si>
  <si>
    <t>од чега: мала и средња предузећа са помоћним фактором (n/а)</t>
  </si>
  <si>
    <t>од чега: изложеност за трајно изузимање од примјене стандардизованог приступа (n/а)</t>
  </si>
  <si>
    <t>001 : Укупно</t>
  </si>
  <si>
    <t>015 : Удјели или акције у инвестиционим фондовима</t>
  </si>
  <si>
    <t>009 : Становништво</t>
  </si>
  <si>
    <t>002 : Централне владе или централне банке</t>
  </si>
  <si>
    <t>003 : Регионалне владе или локалне власти</t>
  </si>
  <si>
    <t>005 : Мултилатералне развојне банке</t>
  </si>
  <si>
    <t>006 : Међународне организације</t>
  </si>
  <si>
    <t>007 : Институције</t>
  </si>
  <si>
    <t>ТЕХНИКЕ СМАЊЕЊА КРЕДИТНОГ РИЗИКА СА ЕФЕКТИМА ЗАМЈЕНЕ НА ИЗЛОЖЕНОСТ</t>
  </si>
  <si>
    <t>МАТЕРИЈАЛНА КРЕДИТНА ЗАШТИТА</t>
  </si>
  <si>
    <t>ЕФЕКТИ ЗАМЈЕНЕ ИЗЛОЖЕНОСТИ ПРЕМА „CRM“</t>
  </si>
  <si>
    <t>(-) ГАРАНЦИЈЕ</t>
  </si>
  <si>
    <t>(-) ЈЕДНОСТАВНА МЕТОДА ФИНАНСИЈСКОГ КОЛАТЕРАЛА</t>
  </si>
  <si>
    <t>(-) ОСТАЛИ ИНСТРУМЕНТИ МАТЕРИЈАЛНЕ КРЕДИТНЕ ЗАШТИТЕ</t>
  </si>
  <si>
    <t>(-) УКУПНИ ОДЛИВИ</t>
  </si>
  <si>
    <t>УКУПНИ ПРИЛИВИ (+)</t>
  </si>
  <si>
    <r>
      <t>НЕМАТЕРИЈАЛНА КРЕДИТНА ЗАШТИТА: ПРИЛАГОЂЕНЕ ВИЈЕДНОСТИ (</t>
    </r>
    <r>
      <rPr>
        <b/>
        <sz val="12"/>
        <rFont val="Calibri"/>
        <family val="2"/>
        <charset val="204"/>
        <scheme val="minor"/>
      </rPr>
      <t>G</t>
    </r>
    <r>
      <rPr>
        <b/>
        <vertAlign val="subscript"/>
        <sz val="8"/>
        <rFont val="Calibri"/>
        <family val="2"/>
        <charset val="204"/>
        <scheme val="minor"/>
      </rPr>
      <t>А</t>
    </r>
    <r>
      <rPr>
        <b/>
        <sz val="11"/>
        <rFont val="Calibri"/>
        <family val="2"/>
        <charset val="204"/>
        <scheme val="minor"/>
      </rPr>
      <t>)</t>
    </r>
  </si>
  <si>
    <t>(-) КРЕДИТНИ ДЕРИВАТИ (n/а)</t>
  </si>
  <si>
    <t>(категорија изложености)</t>
  </si>
  <si>
    <t>ТЕХНИКЕ СМАЊЕЊА КРЕДИТНОГ РИЗИКА КОЈЕ ИМАЈУ УТИЦАЈ НА ИЗНОС ИЗЛОЖЕНОСТИ (СЛОЖЕНА МЕТОДА ФИНАНСИЈСКОГ КОЛАТЕРАЛА)</t>
  </si>
  <si>
    <t>РАСПОРЕЂИВАЊЕ ПОТПУНО ПРИЛАГОЂЕНЕ ВРИЈЕДНОСТИ ВАНБИЛАНСНИХ СТАВКИ ПРЕМА ФАКТОРИМА КОНВЕРЗИЈЕ</t>
  </si>
  <si>
    <t>ВРИЈЕДНОСТ ИЗЛОЖЕНОСТИ</t>
  </si>
  <si>
    <t>ИЗНОС ИЗЛОЖЕНОСТИ ПОНДЕРИСАН РИЗИКОМ</t>
  </si>
  <si>
    <t>ОД ЧЕГА: КРЕДИТНИ РИЗИК ДРУГЕ УГОВОРНЕ СТРАНЕ</t>
  </si>
  <si>
    <t>ОД ЧЕГА: КРЕДИТНА ПРОЦЈЕНА ОД ИМЕНОВАНЕ ECAI</t>
  </si>
  <si>
    <t>ОД ЧЕГА: КРЕДИТНА ПРОЦЈЕНА ДОБИЈЕНА ОД ЦЕНТРАЛНЕ ВЛАДЕ</t>
  </si>
  <si>
    <t>ИЗНОС РИЗИКОМ ПОНДЕРИСАНЕ АКТИВЕ ПРИЈЕ  ПОМОЋНОГ ФАКТОРА ЗА МАЛА И СРЕДЊА ПРЕДУЗЕЋА (n/а)</t>
  </si>
  <si>
    <t>008 : Привредна друштва</t>
  </si>
  <si>
    <t>004 : Субјекти јавног сектора</t>
  </si>
  <si>
    <t>C 11.00 Ризик намирења и слободне испоруке (КР-СИ)</t>
  </si>
  <si>
    <t>КР-СИ</t>
  </si>
  <si>
    <t>ОПЕРАТИВНИ РИЗИК</t>
  </si>
  <si>
    <t>УКУПНЕ ТРАНСАКЦИЈЕ КОЈЕ НИСУ НАМИРЕНЕ У БАНКАРСКОЈ КЊИЗИ</t>
  </si>
  <si>
    <t>Трансакције које нису намирене до 4 дана (фактор 0%)</t>
  </si>
  <si>
    <t>Трансакције које нису намирене између 5 и 15 дана (фактор 12%)</t>
  </si>
  <si>
    <t>Трансакције које нису намирене између 31 и 45 дана (фактор 75%)</t>
  </si>
  <si>
    <t>Трансакције које нису намирене за 46 дана или више (фактор 100%)</t>
  </si>
  <si>
    <t>УКУПНЕ ТРАНСАКЦИЈЕ КОЈЕ НИСУ НАМИРЕНЕ У КЊИЗИ ТРГОВАЊА</t>
  </si>
  <si>
    <t>ТРАНСАКЦИЈЕ КОЈЕ НИСУ НАМИРЕНЕ ПО ЦИЈЕНИ НАМИРЕЊА</t>
  </si>
  <si>
    <t>ИЗЛОЖЕНОСТИ НА ОСНОВУ РАЗЛИКЕ У ЦИЈЕНИ ЗБОГ ТРАНСАКЦИЈА КОЈЕ НИСУ НАМИРЕНЕ</t>
  </si>
  <si>
    <t>УКУПНИ ИЗНОС ИЗЛОЖЕНОСТИ РИЗИКА НАМИРЕЊА</t>
  </si>
  <si>
    <t>ОПР</t>
  </si>
  <si>
    <t>C 17.00</t>
  </si>
  <si>
    <t>ОПР ДЕТ</t>
  </si>
  <si>
    <t>ТРЖИШНИ РИЗИК</t>
  </si>
  <si>
    <t>ВЕЛИКЕ ИЗЛОЖЕНОСТИ</t>
  </si>
  <si>
    <t>C 16.00 – ОПЕРАТИВНИ РИЗИК (ОПР)</t>
  </si>
  <si>
    <t>РЕЛЕВАНТНИ ПОКАЗАТЕЉ</t>
  </si>
  <si>
    <t>ГОДИНА -3</t>
  </si>
  <si>
    <t>ГОДИНА -2</t>
  </si>
  <si>
    <t>ПРЕТХОДНА ГОДИНА</t>
  </si>
  <si>
    <t>КРЕДИТИ И АВАНСИ (У СЛУЧАЈУ ПРИМЈЕНЕ АЛТЕРНАТИВНОГ СТАНДАРДИЗОВАНОГ ПРИСТУПА) (n/а)</t>
  </si>
  <si>
    <t>1. БАНКАРСКЕ АКТИВНОСТИ КОЈЕ ПОДЛИЈЕЖУ ЈЕДНОСТАВНОМ ПРИСТУПУ</t>
  </si>
  <si>
    <t>2. БАНКАРСКЕ АКТИВНОСТИ КОЈЕ ПОДЛИЈЕЖУ СТАНДАРДИЗОВАНОМ ПРИСТУПУ</t>
  </si>
  <si>
    <t>ПОДЛОЖНО СТАНДАРДИЗОВАНОМ ПРИСТУПУ</t>
  </si>
  <si>
    <t xml:space="preserve">   КОРПОРАТИВНО ФИНАНСИРАЊЕ</t>
  </si>
  <si>
    <t xml:space="preserve">   ТРГОВАЊЕ И ПРОДАЈА</t>
  </si>
  <si>
    <t xml:space="preserve">   БРОКЕРСКИ ПОСЛОВИ СА СТАНОВНИШТВОМ</t>
  </si>
  <si>
    <t xml:space="preserve">   ПОСЛОВНО БАНКАРСТВО</t>
  </si>
  <si>
    <t xml:space="preserve">   ПОСЛОВАЊЕ СА СТАНОВНИШТВОМ</t>
  </si>
  <si>
    <t xml:space="preserve">   ПЛАЋАЊА И ПОРАВНАЊА</t>
  </si>
  <si>
    <t xml:space="preserve">   АГЕНТСКЕ УСЛУГЕ</t>
  </si>
  <si>
    <t xml:space="preserve">   УПРАВЉАЊЕ ИМОВИНОМ</t>
  </si>
  <si>
    <t>ПОДЛОЖНО АЛТЕРНАТИВНОМ СТАНДАРДИЗОВАНОМ ПРИСТУПУ (n/а)</t>
  </si>
  <si>
    <t xml:space="preserve">   ПОСЛОВНО БАНКАРСТВО (n/а)</t>
  </si>
  <si>
    <t xml:space="preserve">   ПОСЛОВАЊЕ СА СТАНОВНИШТВОМ (n/а)</t>
  </si>
  <si>
    <t>3. БАНКАРСКЕ АКТИВНОСТИ КОЈЕ ПОДЛИЈЕЖУ НАПРЕДНИМ ПРИСТУПИМА (n/а)</t>
  </si>
  <si>
    <t>KAПИТАЛНИ ЗАХТЈЕВ</t>
  </si>
  <si>
    <t>ЗАБИЉЕШКЕ У СКЛАДУ С НАПРЕДНИМ ПРИСТУПИМА КОЈЕ ЈЕ ПОТРЕБНО ИСКАЗАТИ АКО ЈЕ ПРИМЈЕЊИВО (n/а)</t>
  </si>
  <si>
    <t>ОД ЧЕГА: НА ОСНОВУ АЛОКАЦИЈСКОГ МЕХАНИЗМА (n/а)</t>
  </si>
  <si>
    <t>КАПИТАЛНИ ЗАХТЈЕВ ПРИЈЕ СМАЊЕЊА ЗБОГ ОЧЕКИВАНОГ ГУБИТКА, ДИВЕРЗИФИ-КАЦИЈЕ И ТЕХНИКА СМАЊЕЊА РИЗИКА (n/а)</t>
  </si>
  <si>
    <t>(–) СМАЊЕЊЕ КАПИТАЛНОГ ЗАХТЈЕВА ЗБОГ ОЧЕКИВАНОГ ГУБИТКА ОБУХВАЋЕНОГ У ПОСЛОВНИМ ПРАКСАМА (n/а)</t>
  </si>
  <si>
    <t>(–) СМАЊЕЊЕ КАПИТАЛНИХ ЗАХТЈЕВА ЗБОГ ДИВЕРЗИФИ-КАЦИЈЕ (n/а)</t>
  </si>
  <si>
    <t>(–) СМАЊЕЊЕ КАПИТАЛНОГ ЗАХТЈЕВА ЗБОГ ТЕХНИКА СМАЊЕЊА РИЗИКА (ОСИГУРАЊЕ И ДРУГИ МЕХАНИЗМИ ЗА ПРЕНОС РИЗИКА) (n/а)</t>
  </si>
  <si>
    <t>УКУПАН ИЗНОС ИЗЛОЖЕНОСТИ ОПЕРАТИВНОМ РИЗИКУ</t>
  </si>
  <si>
    <t>БАНКАРСКЕ АКТИВНОСТИ</t>
  </si>
  <si>
    <t xml:space="preserve">ПОСЛОВНЕ ЛИНИЈЕ </t>
  </si>
  <si>
    <t>ВРСТЕ ДОГАЂАЈА</t>
  </si>
  <si>
    <t>ИНТЕРНА ПРЕВАРА</t>
  </si>
  <si>
    <t xml:space="preserve">ЕКСТЕРНА ПРЕВАРА </t>
  </si>
  <si>
    <t>ОДНОСИ С РАДНИЦИМА И БЕЗБЈЕДНОСТ НА РАДНОМ МЈЕСТУ</t>
  </si>
  <si>
    <t xml:space="preserve">КЛИЈЕНТИ, ПРОИЗВОДИ И ПОСЛОВНЕ ПРАКСЕ </t>
  </si>
  <si>
    <t>ШТЕТА НА МАТЕРИЈАЛНОЈ ИМОВИНИ</t>
  </si>
  <si>
    <t>ПРЕКИДИ РАДА И НАРУШАВАЊА РАДА СИСТЕМА</t>
  </si>
  <si>
    <t>ИЗВРШЕЊЕ, ИСПОРУКА И УПРАВЉАЊЕ ПРОЦЕСИМА</t>
  </si>
  <si>
    <t>УКУПНЕ</t>
  </si>
  <si>
    <t>ЗАБИЉЕШКА: ПРАГ ПРИМИЈЕЊЕН У ПРИКУПЉАЊУ ПОДАТАКА</t>
  </si>
  <si>
    <t>НАЈНИЖИ</t>
  </si>
  <si>
    <t>НАЈВИШИ</t>
  </si>
  <si>
    <t>Број догађаја</t>
  </si>
  <si>
    <t>Укупан износ губитка</t>
  </si>
  <si>
    <t>Највиши појединачни губитак</t>
  </si>
  <si>
    <t>Збир пет највећих губитака</t>
  </si>
  <si>
    <t>Укупан поврат губитка</t>
  </si>
  <si>
    <t>C 17.00 - ОПЕРАТИВНИ РИЗИК: БРУТО ГУБИЦИ И ПОВРАТ ГУБИТКА ПРЕМА ПОСЛОВНИМ ЛИНИЈАМА И ВРСТИ ДОГАЂАЈА У ПРЕТХОДНОЈ ГОДИНИ (ОПР ДЕТ)</t>
  </si>
  <si>
    <t>КОРПОРАТИВНО ФИНАНСИРАЊЕ</t>
  </si>
  <si>
    <t xml:space="preserve">
</t>
  </si>
  <si>
    <t>ТРГОВАЊЕ И ПРОДАЈА</t>
  </si>
  <si>
    <t>БРОКЕРСКИ ПОСЛОВИ СА СТАНОВНИШТВОМ</t>
  </si>
  <si>
    <t>ПОСЛОВНО БАНКАРСТВО</t>
  </si>
  <si>
    <t>ПОСЛОВАЊЕ СА СТАНОВНИШТВОМ</t>
  </si>
  <si>
    <t>ПЛАЋАЊА И НАМИРЕЊА</t>
  </si>
  <si>
    <t>АГЕНЦИЈСКЕ УСЛУГЕ</t>
  </si>
  <si>
    <t>УПРАВЉАЊЕ ИМОВИНОМ</t>
  </si>
  <si>
    <t>ПОСЛОВНЕ СТАВКЕ</t>
  </si>
  <si>
    <t>УКУПНЕ ПОСЛОВНЕ ЛИНИЈЕ</t>
  </si>
  <si>
    <t xml:space="preserve">Број догађаја. Од чега: </t>
  </si>
  <si>
    <t xml:space="preserve">      0 и &lt; 500</t>
  </si>
  <si>
    <t xml:space="preserve">      ≥ 500 и &lt; 1000 </t>
  </si>
  <si>
    <t xml:space="preserve">      ≥ 1000 и &lt; 5000</t>
  </si>
  <si>
    <t xml:space="preserve">      ≥ 5000</t>
  </si>
  <si>
    <t xml:space="preserve">Укупан износ губитка (у КМ). Од чега: </t>
  </si>
  <si>
    <t>ТР СП РПДХоВ</t>
  </si>
  <si>
    <t>Валута:</t>
  </si>
  <si>
    <t>Финансијски деривати</t>
  </si>
  <si>
    <t>Остала имовина и обавезе</t>
  </si>
  <si>
    <t>ОПШТИ РИЗИК - ПРИСТУП ЗАСНОВАН НА ДОСПИЈЕЋУ</t>
  </si>
  <si>
    <t>Зона 1</t>
  </si>
  <si>
    <t>0 ≤ 1 мјесец</t>
  </si>
  <si>
    <t>&gt; 1 ≤ 3 мјесеца</t>
  </si>
  <si>
    <t>&gt; 3 ≤ 6 мјесеци</t>
  </si>
  <si>
    <t>&gt; 6 ≤ 12 мјесеци</t>
  </si>
  <si>
    <t>Зона 2</t>
  </si>
  <si>
    <t>ОПШТИ РИЗИК</t>
  </si>
  <si>
    <t>ДУЖНИЧКИ ИНСТРУМЕНТИ КОЈИМА СЕ ТРГУЈЕ У КЊИЗИ ТРГОВАЊА</t>
  </si>
  <si>
    <t>&gt; 1 ≤ 2 (1,9 за купон мањи од 3%) године</t>
  </si>
  <si>
    <t>&gt; 2 ≤ 3 (gt; 1,9 ≤ 2,8 за купон мањи од 3%) године</t>
  </si>
  <si>
    <t>&gt; 3 ≤ 4 (gt; 2,8 ≤ 3,6 за купон мањи од 3%) године</t>
  </si>
  <si>
    <t>Зона 3</t>
  </si>
  <si>
    <t xml:space="preserve"> КАПИТАЛНИ ЗАХТЈЕВИ</t>
  </si>
  <si>
    <t>УКУПНИ ИЗНОС ИЗЛОЖЕНОСТИ РИЗИКУ</t>
  </si>
  <si>
    <t>ПОЗИЦИЈЕ КОЈЕ ПОДЛИЈЕЖУ КАПИТАЛНОМ ЗАХТЈЕВУ</t>
  </si>
  <si>
    <t>ПОЗИЦИЈЕ</t>
  </si>
  <si>
    <t>ДУГА</t>
  </si>
  <si>
    <t>КРАТКА</t>
  </si>
  <si>
    <t>СВЕ ПОЗИЦИЈЕ</t>
  </si>
  <si>
    <t>НЕТО ПОЗИЦИЈЕ</t>
  </si>
  <si>
    <t>ОПШТИ РИЗИК - ПРИСТУП ЗАСНОВАН НА ТРАЈАЊУ</t>
  </si>
  <si>
    <t>СПЕЦИФИЧНИ РИЗИК</t>
  </si>
  <si>
    <t>Капитални захтјев за дужничке инструменте</t>
  </si>
  <si>
    <t>Дужничке ХОВ из прве категорије у Табели 21</t>
  </si>
  <si>
    <t>Дужничке ХОВ из друге категорије у Табели 21</t>
  </si>
  <si>
    <t xml:space="preserve"> С преосталим роком доспијећа до 6 мјесеци </t>
  </si>
  <si>
    <t>С преосталим роком доспијећа од 6 до 24 мјесеца</t>
  </si>
  <si>
    <t xml:space="preserve">С преосталим роком доспијећа преко 24 мјесеца </t>
  </si>
  <si>
    <t>Дужничке ХОВ из треће категорије у Табели 21</t>
  </si>
  <si>
    <t>Дужничке ХОВ из четврте категорије у Табели 21</t>
  </si>
  <si>
    <t>Капитални захтјев за секјуритизацијске инструменте (н/а)</t>
  </si>
  <si>
    <t>Капитални захтјев за корелацијски портфолио намијењен трговању (н/а)</t>
  </si>
  <si>
    <t>ДОДАТНИ ЗАХТЈЕВ ЗА ОПЦИЈЕ (РИЗИЦИ ОСИМ ДЕЛТА РИЗИКА) (н/а)</t>
  </si>
  <si>
    <t>Поједностављени метод (н/а)</t>
  </si>
  <si>
    <t>Делта плус приступ - додатни захтјеви за гама ризик  (н/а)</t>
  </si>
  <si>
    <t>Делта плус приступ - додатни захтјеви за вега ризик  (н/а)</t>
  </si>
  <si>
    <t>Приступ матрице сценарија (н/а)</t>
  </si>
  <si>
    <t>&gt; 4 ≤ 5    (gt 3,6 ≤ 4,3 за купон мањи од 3%) године</t>
  </si>
  <si>
    <t>&gt; 5 ≤ 7     (gt; 4,3 ≤ 5,7 за купон мањи од 3%) године</t>
  </si>
  <si>
    <t>&gt; 7 ≤ 10   (gt; 5,7 ≤ 7,3 за купон мањи од 3%) године</t>
  </si>
  <si>
    <t>&gt; 10 ≤ 15 (gt ;7,3 ≤ 9,3 за купон мањи од 3%) године</t>
  </si>
  <si>
    <t>&gt; 15 ≤ 20 (gt; 9,3 ≤ 10,6 за купон мањи од 3%) године</t>
  </si>
  <si>
    <t>&gt; 20         (gt; 10,6 ≤ 12,0 за купон мањи од 3%) године</t>
  </si>
  <si>
    <t xml:space="preserve">                 (gt; 12,0 ≤ 20,0 за купон мањи од 3%) године</t>
  </si>
  <si>
    <t xml:space="preserve">                 (gt; &gt;20 за купон мањи од 3%) године</t>
  </si>
  <si>
    <t>О П И С</t>
  </si>
  <si>
    <t>C 18.00 – Тржишни ризик: Стандардизовани приступ за ризике позиције дужничких ХОВ којима се тргује  (ТР СП РПДХоВ)</t>
  </si>
  <si>
    <t>Euro</t>
  </si>
  <si>
    <t>албански лек</t>
  </si>
  <si>
    <t>аргентински пезос</t>
  </si>
  <si>
    <t>аустралијски долар</t>
  </si>
  <si>
    <t>бразилски реал</t>
  </si>
  <si>
    <t>бугарски лев</t>
  </si>
  <si>
    <t>канадски долар</t>
  </si>
  <si>
    <t>чешка круна</t>
  </si>
  <si>
    <t>данска круна</t>
  </si>
  <si>
    <t>египатска фунта</t>
  </si>
  <si>
    <t>фунта стерлинга</t>
  </si>
  <si>
    <t>мађарска форинта</t>
  </si>
  <si>
    <t>јапански јен</t>
  </si>
  <si>
    <t>литвански литас</t>
  </si>
  <si>
    <t>мексички пезос</t>
  </si>
  <si>
    <t>пољски злот</t>
  </si>
  <si>
    <t>румунски лев</t>
  </si>
  <si>
    <t>руска рубља</t>
  </si>
  <si>
    <t>српски динар</t>
  </si>
  <si>
    <t>шведска круна</t>
  </si>
  <si>
    <t>швајцарски франак</t>
  </si>
  <si>
    <t>турска лира</t>
  </si>
  <si>
    <t>украјинска хривња</t>
  </si>
  <si>
    <t>амерички долар</t>
  </si>
  <si>
    <t>исландска круна</t>
  </si>
  <si>
    <t>норвешка круна</t>
  </si>
  <si>
    <t>хонгконшки долар</t>
  </si>
  <si>
    <t>новотајвански долар</t>
  </si>
  <si>
    <t>новозеландски долар</t>
  </si>
  <si>
    <t>сингапурски долар</t>
  </si>
  <si>
    <t>вон</t>
  </si>
  <si>
    <t>ренминби- јуан</t>
  </si>
  <si>
    <t>025: остале валуте</t>
  </si>
  <si>
    <t>ТР СП РПВХоВ</t>
  </si>
  <si>
    <t>Национално тржиште</t>
  </si>
  <si>
    <t>ВЛАСНИЧКИ ИНСТРУМЕНТИ У КЊИЗИ ТРГОВАЊА</t>
  </si>
  <si>
    <t>Широко диверзификовани фјучерси на акцијске индексе којима се тргује на берзи, и који подлијежу посебном приступу</t>
  </si>
  <si>
    <t>Остали власнички инструменти, који нису широко диверзификовани фјучерси, изведени на  основу акцијских индекса којима се тргује на берзи</t>
  </si>
  <si>
    <t>КАПИТЛНИ ЗАХТЈЕВ</t>
  </si>
  <si>
    <t>004 : Бугарска</t>
  </si>
  <si>
    <t>006: Чешка</t>
  </si>
  <si>
    <t>007: Данска</t>
  </si>
  <si>
    <t>ТР СП ДР</t>
  </si>
  <si>
    <t>C 22.00 – ТРЖИШНИ РИЗИЦИ: Стандардизовани приступ за девизни ризик (ТР СП ДР)</t>
  </si>
  <si>
    <t>ДОДАТНИ  ЗАХТЈЕВИ ЗА ОПЦИЈЕ (РИЗИЦИ ОСИМ ДЕЛТА РИЗИКА) (n/а)</t>
  </si>
  <si>
    <t>Поједностављени метод (n/а)</t>
  </si>
  <si>
    <t>Делта плус приступ - додатни захтјеви за гама ризик  (n/а)</t>
  </si>
  <si>
    <t>Делта плус приступ - додатни захтјеви за вега ризик  (n/а)</t>
  </si>
  <si>
    <t>Приступ матрице сценарија (n/а)</t>
  </si>
  <si>
    <t>остало</t>
  </si>
  <si>
    <t>конвертибилна марка</t>
  </si>
  <si>
    <t>Забиљешке: ДЕВИЗНЕ ПОЗИЦИЈЕ</t>
  </si>
  <si>
    <t>ПОДЈЕЛА УКУПНИХ ПОЗИЦИЈА (УКЉУЧУЈУЋИ ИЗВЈЕШТАЈНУ ВАЛУТУ) ПРЕМА ВРСТАМА ИЗЛОЖЕНОСТИ</t>
  </si>
  <si>
    <t>Остала имовина и обавезе осим ванбилансних ставки и деривата</t>
  </si>
  <si>
    <t xml:space="preserve">ПОЗИЦИЈЕ У НЕИЗВЈЕШТАЈНИМ ВАЛУТАМА </t>
  </si>
  <si>
    <t>ВИСОКО КОРЕЛИСАНЕ ВАЛУТЕ (n/а)</t>
  </si>
  <si>
    <t>ЗЛАТО</t>
  </si>
  <si>
    <t>ДОДАТНИ ЗАХТЈЕВИ ЗА ОПЦИЈЕ (РИЗИЦИ ОСИМ ДЕЛТА РИЗИКА) (n/а)</t>
  </si>
  <si>
    <t>Приступ Делта плус - додатни захтјеви за гама ризик (n/а)</t>
  </si>
  <si>
    <t>Приступ сценарија матрице  (n/а)</t>
  </si>
  <si>
    <t>УСКЛАЂЕНЕ (n/а)</t>
  </si>
  <si>
    <t>ПОЗИЦИЈЕ КОЈЕ ПОДЛИЈЕЖУ КАПИТАЛНОМ ЗАХТЈЕВУ
(Укључујући поновну расподјелу неусклађених позиција у валутама које подлијежу посебном третману за усклађене позиције)</t>
  </si>
  <si>
    <t>C 23.00 – TРЖИШНИ РИЗИЦИ: Стандардизовани приступ за робни ризик (ТР СП РР)</t>
  </si>
  <si>
    <t>ТР СП РР</t>
  </si>
  <si>
    <t>ВИ</t>
  </si>
  <si>
    <t>ВИ 1</t>
  </si>
  <si>
    <t>ВИ 2</t>
  </si>
  <si>
    <t>ВИ 3</t>
  </si>
  <si>
    <t xml:space="preserve">УКУПАН ИЗНОС ИЗЛОЖЕНОСТИ РИЗИКУ </t>
  </si>
  <si>
    <t>УКУПНЕ ПОЗИЦИЈЕ У РОБАМА</t>
  </si>
  <si>
    <t>Племенити метали (осим злата) (н/а)</t>
  </si>
  <si>
    <t>Обични метали (н/а)</t>
  </si>
  <si>
    <t>Пољопривредни производи (н/а)</t>
  </si>
  <si>
    <t>Остали (н/а)</t>
  </si>
  <si>
    <t xml:space="preserve">       Од чега енергетски производи (нафта, плин) (н/а)</t>
  </si>
  <si>
    <t>ПРИСТУП ЉЕСТВИЦЕ ДОСПИЈЕЋА</t>
  </si>
  <si>
    <t>ПРОШИРЕНИ ПРИСТУП ЉЕСТВИЦЕ ДОСПИЈЕЋА (н/а)</t>
  </si>
  <si>
    <t>ПОЈЕДНОСТАВЉЕНИ ПРИСТУП</t>
  </si>
  <si>
    <t>ДОДАТНИ ЗАХТЈЕВИ ЗА ОПЦИЈЕ (РИЗИЦИ ОСИМ ДЕЛТА РИЗИКА)</t>
  </si>
  <si>
    <t xml:space="preserve">   Поједностављени метод</t>
  </si>
  <si>
    <t xml:space="preserve">   Приступ Делта плус - додатни захтјеви за гама ризик</t>
  </si>
  <si>
    <t xml:space="preserve">   Приступ Делта плус - додатни захтјеви за вега ризик </t>
  </si>
  <si>
    <t xml:space="preserve">   Приступ сценариjа матрице</t>
  </si>
  <si>
    <t>00900010</t>
  </si>
  <si>
    <t>00900020</t>
  </si>
  <si>
    <t>00900030</t>
  </si>
  <si>
    <t>00900040</t>
  </si>
  <si>
    <t>00900050</t>
  </si>
  <si>
    <t>00900060</t>
  </si>
  <si>
    <t>ФИНАНСИЈСКА ПОЛУГА</t>
  </si>
  <si>
    <t>C 47.00 - ИЗРАЧУНАВАЊЕ СТОПЕ ФИНАНСИЈСКЕ ПОЛУГЕ (ФП)</t>
  </si>
  <si>
    <t>ФП</t>
  </si>
  <si>
    <t xml:space="preserve">Вриједности изложености </t>
  </si>
  <si>
    <t xml:space="preserve">Изложеност стопе финансијске полуге: референтни датум извјештавања </t>
  </si>
  <si>
    <t>Одступања за финансијске деривате: метод оригиналне изложености</t>
  </si>
  <si>
    <t>Остала имовина</t>
  </si>
  <si>
    <t xml:space="preserve">Капитал </t>
  </si>
  <si>
    <t xml:space="preserve">Стопа финансијске полуге </t>
  </si>
  <si>
    <t>Одступање за трансакције финансирања ХОВ (n/a)</t>
  </si>
  <si>
    <t>Кредитни ризик друге уговорне стране у трансакцијама финансирања ХОВ у којима банка дјелује као агент (n/a)</t>
  </si>
  <si>
    <t>(-) Изузети дио изложености према централној другој уговорној страни за трансакције финансирања ХОВ које су поравнате преко клијента  (n/a)</t>
  </si>
  <si>
    <t>(-) Изузети дио изложености из трговања према централној другој уговорној страни које су поравнате преко клијента (метода оригиналне изложености)  (n/a)</t>
  </si>
  <si>
    <t>Горња граница замишљеног износа проданих кредитних деривата  (n/a)</t>
  </si>
  <si>
    <t>(-) Прихватљиви купљени кредитни деривати пребијени продатим кредитним дериватима  (n/a)</t>
  </si>
  <si>
    <t>Увећање за колатерал пружен у вези са уговорима о дериватима  (n/a)</t>
  </si>
  <si>
    <t>(-) Потраживања за новчану варијацијску маржу предвиђену у трансакцијама са финансијским дериватима  (n/a)</t>
  </si>
  <si>
    <t>(-) Изузети дио изложености из трговања према централној другој уговорној страни које су поравнате преко клијента (иницијална маржа)  (n/a)</t>
  </si>
  <si>
    <t>Прилагођавања за трансакције финансирања ХОВ које се обрачунавају као продаја  (n/a)</t>
  </si>
  <si>
    <t>(-) Фидуцијарна имовина  (n/a)</t>
  </si>
  <si>
    <t>(-) Унутаргрупне изложености (појединачна основа)  (n/a)</t>
  </si>
  <si>
    <t>(-) Износ одбитних ставки активе  – основни капитал – дефиниција у прелазном раздобљу  (n/a)</t>
  </si>
  <si>
    <t>Изложеност стопе финансијске полуге – примјена дефиниције основног капитала у прелазном периоду  (n/a)</t>
  </si>
  <si>
    <t>Основни капитал – дефиниција у прелазном периоду  (n/a)</t>
  </si>
  <si>
    <t>Стопа финансијске полуге – примјена прелазне дефиниције основног капитала  (n/a)</t>
  </si>
  <si>
    <t>ред</t>
  </si>
  <si>
    <t>C 26.00 –  Ограничења великих изложености (Образац ВИ)</t>
  </si>
  <si>
    <t>Примјењиво ограничење</t>
  </si>
  <si>
    <t>Колона</t>
  </si>
  <si>
    <t xml:space="preserve">Ограничења великих изложености </t>
  </si>
  <si>
    <t xml:space="preserve">Подаци о  другој уговорној страни </t>
  </si>
  <si>
    <t>C 27.00 – Подаци о  другој уговорној страни (Образац ВИ 1)</t>
  </si>
  <si>
    <t xml:space="preserve">Ознака </t>
  </si>
  <si>
    <t xml:space="preserve">Назив </t>
  </si>
  <si>
    <t>Mатични број</t>
  </si>
  <si>
    <t>Сједиште друге уговорне стране</t>
  </si>
  <si>
    <t>Сектор друге уговорне стране</t>
  </si>
  <si>
    <t xml:space="preserve">Шифра дјелатности </t>
  </si>
  <si>
    <t xml:space="preserve">Врста друге уговорне стране </t>
  </si>
  <si>
    <t>ИДЕНТИФИКАЦИЈА ДРУГЕ УГОВОРНЕ СТРАНЕ</t>
  </si>
  <si>
    <t xml:space="preserve">C 28.00 – Изложености у банкарској књизи и књизи трговања (Образац ВИ 2)  </t>
  </si>
  <si>
    <t>Изложености у банкарској књизи и књизи трговања</t>
  </si>
  <si>
    <t>ДРУГА УГОВОРНА СТРАНА</t>
  </si>
  <si>
    <t>Група или појединац</t>
  </si>
  <si>
    <t xml:space="preserve">Трансакције гдје постоји изложеност према односној имовини </t>
  </si>
  <si>
    <t>ИНИЦИЈАЛНЕ ИЗЛОЖЕНОСТИ</t>
  </si>
  <si>
    <t>(–) Изложености које представљају одбитну ставку од регулаторног капитала</t>
  </si>
  <si>
    <t>Вриједност изложености прије примјене изузећа и CRM-а техника</t>
  </si>
  <si>
    <t>ПРИЗНАТЕ ТЕХНИКЕ СМАЊЕЊА КРЕДИТНОГ РИЗИКА (CRM)</t>
  </si>
  <si>
    <t>(–) Изузети износи</t>
  </si>
  <si>
    <t>Вриједност изложености након примјене изузећа и CRM-а техника</t>
  </si>
  <si>
    <t>(–) Ефекат замјене признатих техника смањења кредитног ризика</t>
  </si>
  <si>
    <t>(–) Материјална кредитна заштита осим ефекта замјене</t>
  </si>
  <si>
    <t>(–) Некретнине</t>
  </si>
  <si>
    <t>Укупна иницијална изложеност</t>
  </si>
  <si>
    <t>Директне изложености</t>
  </si>
  <si>
    <t>Индиректне изложености</t>
  </si>
  <si>
    <t>Додатне изложености које произилазе из трансакција гдје постоји изложеност према односној имовини</t>
  </si>
  <si>
    <t>Од чега: у статусу неизмирења обавеза</t>
  </si>
  <si>
    <t>Дужнички инструменти</t>
  </si>
  <si>
    <t>Власнички инструменти</t>
  </si>
  <si>
    <t>Деривати</t>
  </si>
  <si>
    <t xml:space="preserve">Укупно </t>
  </si>
  <si>
    <t>% признатог капитала</t>
  </si>
  <si>
    <t>(–) Дужнички инструменти</t>
  </si>
  <si>
    <t>(–) Власнички инструменти</t>
  </si>
  <si>
    <t>(–) Деривати</t>
  </si>
  <si>
    <t>(–) Ванбилансне ставке</t>
  </si>
  <si>
    <t>Преузете обавезе по кредитима</t>
  </si>
  <si>
    <t>Гаранције</t>
  </si>
  <si>
    <t>Остале преузете обавезе</t>
  </si>
  <si>
    <t>(–) Преузете обавезе по кредитима</t>
  </si>
  <si>
    <t>(–) Остале преузете обавезе</t>
  </si>
  <si>
    <t>C 29.00 – Подаци о изложеностима према појединачним лицима из група повезаних лица (Образац ВИ 3)</t>
  </si>
  <si>
    <t>(–) Вриједносна усклађивања и резервације</t>
  </si>
  <si>
    <t>Ознака групе</t>
  </si>
  <si>
    <t>Врста повезаности</t>
  </si>
  <si>
    <t>Од чега: са статусом неизмирења обавеза</t>
  </si>
  <si>
    <t>(–) Гаранције</t>
  </si>
  <si>
    <t>Вриједност изложености прије примјене изузећа и CRM техника</t>
  </si>
  <si>
    <t xml:space="preserve"> Вриједност изложености након примјене изузећа и CRM-а техника</t>
  </si>
  <si>
    <t>Подаци о изложеностима према појединачним лицима из група повезаних лица</t>
  </si>
  <si>
    <t>Регулаторни капитал</t>
  </si>
  <si>
    <t>Капитални захтјеви</t>
  </si>
  <si>
    <t>Стопе капитала и нивои капитала</t>
  </si>
  <si>
    <t>Забиљешке</t>
  </si>
  <si>
    <t>Ризик намирења и слободне испоруке</t>
  </si>
  <si>
    <t xml:space="preserve">Кредитни ризик, кредитни ризик друге уговорне стране и слободне испоруке: стандардизовани приступ за капиталне захтјеве </t>
  </si>
  <si>
    <t>Оперативни ризик</t>
  </si>
  <si>
    <t>Оперативни ризик: бруто губици и поврат губитка према пословним линијама и врсти догађаја у претходној години</t>
  </si>
  <si>
    <t xml:space="preserve">Стандардизовани приступ за ризике позиције дужничких ХОВ којима се тргује  </t>
  </si>
  <si>
    <t xml:space="preserve">Стандардизовани приступ за робни ризик </t>
  </si>
  <si>
    <t>Израчунавање стопе финансијске полуге</t>
  </si>
  <si>
    <t>00300010</t>
  </si>
  <si>
    <t>00400010</t>
  </si>
  <si>
    <t>00500010</t>
  </si>
  <si>
    <t>00600010</t>
  </si>
  <si>
    <t>00800010</t>
  </si>
  <si>
    <t>00920010</t>
  </si>
  <si>
    <t>01300010</t>
  </si>
  <si>
    <t>01400010</t>
  </si>
  <si>
    <t>01500010</t>
  </si>
  <si>
    <t>01600010</t>
  </si>
  <si>
    <t>01700010</t>
  </si>
  <si>
    <t>01800010</t>
  </si>
  <si>
    <t>02000010</t>
  </si>
  <si>
    <t>02100010</t>
  </si>
  <si>
    <t>02300010</t>
  </si>
  <si>
    <t>02500010</t>
  </si>
  <si>
    <t>02700010</t>
  </si>
  <si>
    <t>02800010</t>
  </si>
  <si>
    <t>02850010</t>
  </si>
  <si>
    <t>02900010</t>
  </si>
  <si>
    <t>03000010</t>
  </si>
  <si>
    <t>03100010</t>
  </si>
  <si>
    <t>03200010</t>
  </si>
  <si>
    <t>03300010</t>
  </si>
  <si>
    <t>03400010</t>
  </si>
  <si>
    <t>03500010</t>
  </si>
  <si>
    <t>03600010</t>
  </si>
  <si>
    <t>03700010</t>
  </si>
  <si>
    <t>04300010</t>
  </si>
  <si>
    <t>04400010</t>
  </si>
  <si>
    <t>04500010</t>
  </si>
  <si>
    <t>04700010</t>
  </si>
  <si>
    <t>04800010</t>
  </si>
  <si>
    <t>04900010</t>
  </si>
  <si>
    <t>05000010</t>
  </si>
  <si>
    <t>05240010</t>
  </si>
  <si>
    <t>05290010</t>
  </si>
  <si>
    <t>05300010</t>
  </si>
  <si>
    <t>05400010</t>
  </si>
  <si>
    <t>05500010</t>
  </si>
  <si>
    <t>05600010</t>
  </si>
  <si>
    <t>05700010</t>
  </si>
  <si>
    <t>05800010</t>
  </si>
  <si>
    <t>05900010</t>
  </si>
  <si>
    <t>06200010</t>
  </si>
  <si>
    <t>06220010</t>
  </si>
  <si>
    <t>06900010</t>
  </si>
  <si>
    <t>07000010</t>
  </si>
  <si>
    <t>07100010</t>
  </si>
  <si>
    <t>07200010</t>
  </si>
  <si>
    <t>07400010</t>
  </si>
  <si>
    <t>07440010</t>
  </si>
  <si>
    <t>07480010</t>
  </si>
  <si>
    <t>07500010</t>
  </si>
  <si>
    <t>07600010</t>
  </si>
  <si>
    <t>07700010</t>
  </si>
  <si>
    <t>07800010</t>
  </si>
  <si>
    <t>07900010</t>
  </si>
  <si>
    <t>08000010</t>
  </si>
  <si>
    <t>08100010</t>
  </si>
  <si>
    <t>08400010</t>
  </si>
  <si>
    <t>08420010</t>
  </si>
  <si>
    <t>09200010</t>
  </si>
  <si>
    <t>09300010</t>
  </si>
  <si>
    <t>09400010</t>
  </si>
  <si>
    <t>09500010</t>
  </si>
  <si>
    <t>09600010</t>
  </si>
  <si>
    <t>09700010</t>
  </si>
  <si>
    <t>09740010</t>
  </si>
  <si>
    <t>09780010</t>
  </si>
  <si>
    <t>01000010</t>
  </si>
  <si>
    <t>01100010</t>
  </si>
  <si>
    <t>01200010</t>
  </si>
  <si>
    <t>01900010</t>
  </si>
  <si>
    <t>02110010</t>
  </si>
  <si>
    <t>02200010</t>
  </si>
  <si>
    <t>02400010</t>
  </si>
  <si>
    <t>02600010</t>
  </si>
  <si>
    <t>03800010</t>
  </si>
  <si>
    <t>03900010</t>
  </si>
  <si>
    <t>04000010</t>
  </si>
  <si>
    <t>04100010</t>
  </si>
  <si>
    <t>04200010</t>
  </si>
  <si>
    <t>04600010</t>
  </si>
  <si>
    <t>05100010</t>
  </si>
  <si>
    <t>05200010</t>
  </si>
  <si>
    <t>05550010</t>
  </si>
  <si>
    <t>05560010</t>
  </si>
  <si>
    <t>05570010</t>
  </si>
  <si>
    <t>06000010</t>
  </si>
  <si>
    <t>06100010</t>
  </si>
  <si>
    <t>06300010</t>
  </si>
  <si>
    <t>06400010</t>
  </si>
  <si>
    <t>06500010</t>
  </si>
  <si>
    <t>06600010</t>
  </si>
  <si>
    <t>06700010</t>
  </si>
  <si>
    <t>06800010</t>
  </si>
  <si>
    <t>07300010</t>
  </si>
  <si>
    <t>08200010</t>
  </si>
  <si>
    <t>08300010</t>
  </si>
  <si>
    <t>08500010</t>
  </si>
  <si>
    <t>02250010</t>
  </si>
  <si>
    <t>00100080</t>
  </si>
  <si>
    <t>00100090</t>
  </si>
  <si>
    <t>00100100</t>
  </si>
  <si>
    <t>00100110</t>
  </si>
  <si>
    <t>00100120</t>
  </si>
  <si>
    <t>00100130</t>
  </si>
  <si>
    <t>00100140</t>
  </si>
  <si>
    <t>00100150</t>
  </si>
  <si>
    <t>00100160</t>
  </si>
  <si>
    <t>00100170</t>
  </si>
  <si>
    <t>00100180</t>
  </si>
  <si>
    <t>00100190</t>
  </si>
  <si>
    <t>00100200</t>
  </si>
  <si>
    <t>00100210</t>
  </si>
  <si>
    <t>00100220</t>
  </si>
  <si>
    <t>00100230</t>
  </si>
  <si>
    <t>00100240</t>
  </si>
  <si>
    <t>00200030</t>
  </si>
  <si>
    <t>00200040</t>
  </si>
  <si>
    <t>00200050</t>
  </si>
  <si>
    <t>00200070</t>
  </si>
  <si>
    <t>00200080</t>
  </si>
  <si>
    <t>00200090</t>
  </si>
  <si>
    <t>00200100</t>
  </si>
  <si>
    <t>00200110</t>
  </si>
  <si>
    <t>00200120</t>
  </si>
  <si>
    <t>00200130</t>
  </si>
  <si>
    <t>00200140</t>
  </si>
  <si>
    <t>00200150</t>
  </si>
  <si>
    <t>00200160</t>
  </si>
  <si>
    <t>00200170</t>
  </si>
  <si>
    <t>00200180</t>
  </si>
  <si>
    <t>00200190</t>
  </si>
  <si>
    <t>00200200</t>
  </si>
  <si>
    <t>00200210</t>
  </si>
  <si>
    <t>00200220</t>
  </si>
  <si>
    <t>00300030</t>
  </si>
  <si>
    <t>00300040</t>
  </si>
  <si>
    <t>00300050</t>
  </si>
  <si>
    <t>00300070</t>
  </si>
  <si>
    <t>00300080</t>
  </si>
  <si>
    <t>00300090</t>
  </si>
  <si>
    <t>00400030</t>
  </si>
  <si>
    <t>00400040</t>
  </si>
  <si>
    <t>00400050</t>
  </si>
  <si>
    <t>00400070</t>
  </si>
  <si>
    <t>00400080</t>
  </si>
  <si>
    <t>00400090</t>
  </si>
  <si>
    <t>00400100</t>
  </si>
  <si>
    <t>00400110</t>
  </si>
  <si>
    <t>00400120</t>
  </si>
  <si>
    <t>00400130</t>
  </si>
  <si>
    <t>00400140</t>
  </si>
  <si>
    <t>00400150</t>
  </si>
  <si>
    <t>00400160</t>
  </si>
  <si>
    <t>00400170</t>
  </si>
  <si>
    <t>00400180</t>
  </si>
  <si>
    <t>00400190</t>
  </si>
  <si>
    <t>00400200</t>
  </si>
  <si>
    <t>00400210</t>
  </si>
  <si>
    <t>00400220</t>
  </si>
  <si>
    <t>00500030</t>
  </si>
  <si>
    <t>00500040</t>
  </si>
  <si>
    <t>00500050</t>
  </si>
  <si>
    <t>00500070</t>
  </si>
  <si>
    <t>00500080</t>
  </si>
  <si>
    <t>00600030</t>
  </si>
  <si>
    <t>00600040</t>
  </si>
  <si>
    <t>00700070</t>
  </si>
  <si>
    <t>00700080</t>
  </si>
  <si>
    <t>00700090</t>
  </si>
  <si>
    <t>00700100</t>
  </si>
  <si>
    <t>00700110</t>
  </si>
  <si>
    <t>00700120</t>
  </si>
  <si>
    <t>00700130</t>
  </si>
  <si>
    <t>00700140</t>
  </si>
  <si>
    <t>00700150</t>
  </si>
  <si>
    <t>00700200</t>
  </si>
  <si>
    <t>00700210</t>
  </si>
  <si>
    <t>00700220</t>
  </si>
  <si>
    <t>00800030</t>
  </si>
  <si>
    <t>00800040</t>
  </si>
  <si>
    <t>00800050</t>
  </si>
  <si>
    <t>00800070</t>
  </si>
  <si>
    <t>00800080</t>
  </si>
  <si>
    <t>00800090</t>
  </si>
  <si>
    <t>00800100</t>
  </si>
  <si>
    <t>00800110</t>
  </si>
  <si>
    <t>00800120</t>
  </si>
  <si>
    <t>00800130</t>
  </si>
  <si>
    <t>00800140</t>
  </si>
  <si>
    <t>00800150</t>
  </si>
  <si>
    <t>00800160</t>
  </si>
  <si>
    <t>00800170</t>
  </si>
  <si>
    <t>00800180</t>
  </si>
  <si>
    <t>00800190</t>
  </si>
  <si>
    <t>00800200</t>
  </si>
  <si>
    <t>00800210</t>
  </si>
  <si>
    <t>00800220</t>
  </si>
  <si>
    <t>00900070</t>
  </si>
  <si>
    <t>00900080</t>
  </si>
  <si>
    <t>00900090</t>
  </si>
  <si>
    <t>00900100</t>
  </si>
  <si>
    <t>00900110</t>
  </si>
  <si>
    <t>00900120</t>
  </si>
  <si>
    <t>00900130</t>
  </si>
  <si>
    <t>00900140</t>
  </si>
  <si>
    <t>00900150</t>
  </si>
  <si>
    <t>00900200</t>
  </si>
  <si>
    <t>00900210</t>
  </si>
  <si>
    <t>00900220</t>
  </si>
  <si>
    <t>01100030</t>
  </si>
  <si>
    <t>01100040</t>
  </si>
  <si>
    <t>01100050</t>
  </si>
  <si>
    <t>01100070</t>
  </si>
  <si>
    <t>01100080</t>
  </si>
  <si>
    <t>01100090</t>
  </si>
  <si>
    <t>01100100</t>
  </si>
  <si>
    <t>01100110</t>
  </si>
  <si>
    <t>01100120</t>
  </si>
  <si>
    <t>01100130</t>
  </si>
  <si>
    <t>01100140</t>
  </si>
  <si>
    <t>01100150</t>
  </si>
  <si>
    <t>01100200</t>
  </si>
  <si>
    <t>01100210</t>
  </si>
  <si>
    <t>01100220</t>
  </si>
  <si>
    <t>01300030</t>
  </si>
  <si>
    <t>01300040</t>
  </si>
  <si>
    <t>01300050</t>
  </si>
  <si>
    <t>01300070</t>
  </si>
  <si>
    <t>01300080</t>
  </si>
  <si>
    <t>01400030</t>
  </si>
  <si>
    <t>01400040</t>
  </si>
  <si>
    <t>01400150</t>
  </si>
  <si>
    <t>01400160</t>
  </si>
  <si>
    <t>01400170</t>
  </si>
  <si>
    <t>01400180</t>
  </si>
  <si>
    <t>01400190</t>
  </si>
  <si>
    <t>01400200</t>
  </si>
  <si>
    <t>01400210</t>
  </si>
  <si>
    <t>01400220</t>
  </si>
  <si>
    <t>01400230</t>
  </si>
  <si>
    <t>01400240</t>
  </si>
  <si>
    <t>01700030</t>
  </si>
  <si>
    <t>01700040</t>
  </si>
  <si>
    <t>01700150</t>
  </si>
  <si>
    <t>01700160</t>
  </si>
  <si>
    <t>01700170</t>
  </si>
  <si>
    <t>01700180</t>
  </si>
  <si>
    <t>01700190</t>
  </si>
  <si>
    <t>01700200</t>
  </si>
  <si>
    <t>01700210</t>
  </si>
  <si>
    <t>01700220</t>
  </si>
  <si>
    <t>01700230</t>
  </si>
  <si>
    <t>01700240</t>
  </si>
  <si>
    <t>01800030</t>
  </si>
  <si>
    <t>01800040</t>
  </si>
  <si>
    <t>01800150</t>
  </si>
  <si>
    <t>01800160</t>
  </si>
  <si>
    <t>01800170</t>
  </si>
  <si>
    <t>01800180</t>
  </si>
  <si>
    <t>01800190</t>
  </si>
  <si>
    <t>01800200</t>
  </si>
  <si>
    <t>01800210</t>
  </si>
  <si>
    <t>01800220</t>
  </si>
  <si>
    <t>01800230</t>
  </si>
  <si>
    <t>01800240</t>
  </si>
  <si>
    <t>01900030</t>
  </si>
  <si>
    <t>01900040</t>
  </si>
  <si>
    <t>01900150</t>
  </si>
  <si>
    <t>01900160</t>
  </si>
  <si>
    <t>01900170</t>
  </si>
  <si>
    <t>01900180</t>
  </si>
  <si>
    <t>01900190</t>
  </si>
  <si>
    <t>01900200</t>
  </si>
  <si>
    <t>01900210</t>
  </si>
  <si>
    <t>01900220</t>
  </si>
  <si>
    <t>01900230</t>
  </si>
  <si>
    <t>01900240</t>
  </si>
  <si>
    <t>02000030</t>
  </si>
  <si>
    <t>02000040</t>
  </si>
  <si>
    <t>02000150</t>
  </si>
  <si>
    <t>02000160</t>
  </si>
  <si>
    <t>02000170</t>
  </si>
  <si>
    <t>02000180</t>
  </si>
  <si>
    <t>02000190</t>
  </si>
  <si>
    <t>02000200</t>
  </si>
  <si>
    <t>02000210</t>
  </si>
  <si>
    <t>02000220</t>
  </si>
  <si>
    <t>02000230</t>
  </si>
  <si>
    <t>02000240</t>
  </si>
  <si>
    <t>02100030</t>
  </si>
  <si>
    <t>02100040</t>
  </si>
  <si>
    <t>02100150</t>
  </si>
  <si>
    <t>02100160</t>
  </si>
  <si>
    <t>02100170</t>
  </si>
  <si>
    <t>02100180</t>
  </si>
  <si>
    <t>02100190</t>
  </si>
  <si>
    <t>02100200</t>
  </si>
  <si>
    <t>02100210</t>
  </si>
  <si>
    <t>02100220</t>
  </si>
  <si>
    <t>02100230</t>
  </si>
  <si>
    <t>02100240</t>
  </si>
  <si>
    <t>02200030</t>
  </si>
  <si>
    <t>02200040</t>
  </si>
  <si>
    <t>02200150</t>
  </si>
  <si>
    <t>02200160</t>
  </si>
  <si>
    <t>02200170</t>
  </si>
  <si>
    <t>02200180</t>
  </si>
  <si>
    <t>02200190</t>
  </si>
  <si>
    <t>02200200</t>
  </si>
  <si>
    <t>02200210</t>
  </si>
  <si>
    <t>02200220</t>
  </si>
  <si>
    <t>02200230</t>
  </si>
  <si>
    <t>02200240</t>
  </si>
  <si>
    <t>02300030</t>
  </si>
  <si>
    <t>02300040</t>
  </si>
  <si>
    <t>02300150</t>
  </si>
  <si>
    <t>02300160</t>
  </si>
  <si>
    <t>02300170</t>
  </si>
  <si>
    <t>02300180</t>
  </si>
  <si>
    <t>02300190</t>
  </si>
  <si>
    <t>02300200</t>
  </si>
  <si>
    <t>02300210</t>
  </si>
  <si>
    <t>02300220</t>
  </si>
  <si>
    <t>02300230</t>
  </si>
  <si>
    <t>02300240</t>
  </si>
  <si>
    <t>02400030</t>
  </si>
  <si>
    <t>02400040</t>
  </si>
  <si>
    <t>02400150</t>
  </si>
  <si>
    <t>02400160</t>
  </si>
  <si>
    <t>02400170</t>
  </si>
  <si>
    <t>02400180</t>
  </si>
  <si>
    <t>02400190</t>
  </si>
  <si>
    <t>02400200</t>
  </si>
  <si>
    <t>02400210</t>
  </si>
  <si>
    <t>02400220</t>
  </si>
  <si>
    <t>02400230</t>
  </si>
  <si>
    <t>02400240</t>
  </si>
  <si>
    <t>02700030</t>
  </si>
  <si>
    <t>02700040</t>
  </si>
  <si>
    <t>02700150</t>
  </si>
  <si>
    <t>02700160</t>
  </si>
  <si>
    <t>02700170</t>
  </si>
  <si>
    <t>02700180</t>
  </si>
  <si>
    <t>02700190</t>
  </si>
  <si>
    <t>02700200</t>
  </si>
  <si>
    <t>02700210</t>
  </si>
  <si>
    <t>02700220</t>
  </si>
  <si>
    <t>02700230</t>
  </si>
  <si>
    <t>02700240</t>
  </si>
  <si>
    <t>02800030</t>
  </si>
  <si>
    <t>02800040</t>
  </si>
  <si>
    <t>02800150</t>
  </si>
  <si>
    <t>02800160</t>
  </si>
  <si>
    <t>02800170</t>
  </si>
  <si>
    <t>02800180</t>
  </si>
  <si>
    <t>02800190</t>
  </si>
  <si>
    <t>02800200</t>
  </si>
  <si>
    <t>02800210</t>
  </si>
  <si>
    <t>02800220</t>
  </si>
  <si>
    <t>02800230</t>
  </si>
  <si>
    <t>02800240</t>
  </si>
  <si>
    <t>02900030</t>
  </si>
  <si>
    <t>02900040</t>
  </si>
  <si>
    <t>02900150</t>
  </si>
  <si>
    <t>02900160</t>
  </si>
  <si>
    <t>02900170</t>
  </si>
  <si>
    <t>02900180</t>
  </si>
  <si>
    <t>02900190</t>
  </si>
  <si>
    <t>02900200</t>
  </si>
  <si>
    <t>02900210</t>
  </si>
  <si>
    <t>02900220</t>
  </si>
  <si>
    <t>03000030</t>
  </si>
  <si>
    <t>03000040</t>
  </si>
  <si>
    <t>03000150</t>
  </si>
  <si>
    <t>03000160</t>
  </si>
  <si>
    <t>03000170</t>
  </si>
  <si>
    <t>03000180</t>
  </si>
  <si>
    <t>03000190</t>
  </si>
  <si>
    <t>03000200</t>
  </si>
  <si>
    <t>03000210</t>
  </si>
  <si>
    <t>03100030</t>
  </si>
  <si>
    <t>03100040</t>
  </si>
  <si>
    <t>03100150</t>
  </si>
  <si>
    <t>03100160</t>
  </si>
  <si>
    <t>03100170</t>
  </si>
  <si>
    <t>03100180</t>
  </si>
  <si>
    <t>03100190</t>
  </si>
  <si>
    <t>03100200</t>
  </si>
  <si>
    <t>03100210</t>
  </si>
  <si>
    <t>03100220</t>
  </si>
  <si>
    <t>03200030</t>
  </si>
  <si>
    <t>03200040</t>
  </si>
  <si>
    <t>03200150</t>
  </si>
  <si>
    <t>03200160</t>
  </si>
  <si>
    <t>03200170</t>
  </si>
  <si>
    <t>03200180</t>
  </si>
  <si>
    <t>03200190</t>
  </si>
  <si>
    <t>03200200</t>
  </si>
  <si>
    <t>03200210</t>
  </si>
  <si>
    <t>00200020</t>
  </si>
  <si>
    <t>00300020</t>
  </si>
  <si>
    <t>00400020</t>
  </si>
  <si>
    <t>00500020</t>
  </si>
  <si>
    <t>00600020</t>
  </si>
  <si>
    <t>00800020</t>
  </si>
  <si>
    <t>01000020</t>
  </si>
  <si>
    <t>01000030</t>
  </si>
  <si>
    <t>01100020</t>
  </si>
  <si>
    <t>01200020</t>
  </si>
  <si>
    <t>01200030</t>
  </si>
  <si>
    <t>00100071</t>
  </si>
  <si>
    <t>00200071</t>
  </si>
  <si>
    <t>00200060</t>
  </si>
  <si>
    <t>00300060</t>
  </si>
  <si>
    <t>00400060</t>
  </si>
  <si>
    <t>00500060</t>
  </si>
  <si>
    <t>01100060</t>
  </si>
  <si>
    <t>01200040</t>
  </si>
  <si>
    <t>01200050</t>
  </si>
  <si>
    <t>01200060</t>
  </si>
  <si>
    <t>01200070</t>
  </si>
  <si>
    <t>01200080</t>
  </si>
  <si>
    <t>01200090</t>
  </si>
  <si>
    <t>01200100</t>
  </si>
  <si>
    <t>01300020</t>
  </si>
  <si>
    <t>01300060</t>
  </si>
  <si>
    <t>01400020</t>
  </si>
  <si>
    <t>01400050</t>
  </si>
  <si>
    <t>01400060</t>
  </si>
  <si>
    <t>01400070</t>
  </si>
  <si>
    <t>01400080</t>
  </si>
  <si>
    <t>01500020</t>
  </si>
  <si>
    <t>01500030</t>
  </si>
  <si>
    <t>01500040</t>
  </si>
  <si>
    <t>01500050</t>
  </si>
  <si>
    <t>01500060</t>
  </si>
  <si>
    <t>01500070</t>
  </si>
  <si>
    <t>01500080</t>
  </si>
  <si>
    <t>02100020</t>
  </si>
  <si>
    <t>02100050</t>
  </si>
  <si>
    <t>02100060</t>
  </si>
  <si>
    <t>02100070</t>
  </si>
  <si>
    <t>02100080</t>
  </si>
  <si>
    <t>02200020</t>
  </si>
  <si>
    <t>02200050</t>
  </si>
  <si>
    <t>02200060</t>
  </si>
  <si>
    <t>02200070</t>
  </si>
  <si>
    <t>02200080</t>
  </si>
  <si>
    <t>02200090</t>
  </si>
  <si>
    <t>02200100</t>
  </si>
  <si>
    <t>02300020</t>
  </si>
  <si>
    <t>02300050</t>
  </si>
  <si>
    <t>02300060</t>
  </si>
  <si>
    <t>02300070</t>
  </si>
  <si>
    <t>02300080</t>
  </si>
  <si>
    <t>02400020</t>
  </si>
  <si>
    <t>02400050</t>
  </si>
  <si>
    <t>02400060</t>
  </si>
  <si>
    <t>02400070</t>
  </si>
  <si>
    <t>02400080</t>
  </si>
  <si>
    <t>02500020</t>
  </si>
  <si>
    <t>02500030</t>
  </si>
  <si>
    <t>02500040</t>
  </si>
  <si>
    <t>02500050</t>
  </si>
  <si>
    <t>02500060</t>
  </si>
  <si>
    <t>02500070</t>
  </si>
  <si>
    <t>02500080</t>
  </si>
  <si>
    <t>03100020</t>
  </si>
  <si>
    <t>03100050</t>
  </si>
  <si>
    <t>03100060</t>
  </si>
  <si>
    <t>03100070</t>
  </si>
  <si>
    <t>03100080</t>
  </si>
  <si>
    <t>03200020</t>
  </si>
  <si>
    <t>03200050</t>
  </si>
  <si>
    <t>03200060</t>
  </si>
  <si>
    <t>03200070</t>
  </si>
  <si>
    <t>03200080</t>
  </si>
  <si>
    <t>03200090</t>
  </si>
  <si>
    <t>03200100</t>
  </si>
  <si>
    <t>03300020</t>
  </si>
  <si>
    <t>03300030</t>
  </si>
  <si>
    <t>03300040</t>
  </si>
  <si>
    <t>03300050</t>
  </si>
  <si>
    <t>03300060</t>
  </si>
  <si>
    <t>03300070</t>
  </si>
  <si>
    <t>03300080</t>
  </si>
  <si>
    <t>03400020</t>
  </si>
  <si>
    <t>03400030</t>
  </si>
  <si>
    <t>03400040</t>
  </si>
  <si>
    <t>03400050</t>
  </si>
  <si>
    <t>03400060</t>
  </si>
  <si>
    <t>03400070</t>
  </si>
  <si>
    <t>03400080</t>
  </si>
  <si>
    <t>03500020</t>
  </si>
  <si>
    <t>03500030</t>
  </si>
  <si>
    <t>03500040</t>
  </si>
  <si>
    <t>03500050</t>
  </si>
  <si>
    <t>03500060</t>
  </si>
  <si>
    <t>03500070</t>
  </si>
  <si>
    <t>03500080</t>
  </si>
  <si>
    <t>04100020</t>
  </si>
  <si>
    <t>04100030</t>
  </si>
  <si>
    <t>04100040</t>
  </si>
  <si>
    <t>04100050</t>
  </si>
  <si>
    <t>04100060</t>
  </si>
  <si>
    <t>04100070</t>
  </si>
  <si>
    <t>04100080</t>
  </si>
  <si>
    <t>04200020</t>
  </si>
  <si>
    <t>04200030</t>
  </si>
  <si>
    <t>04200040</t>
  </si>
  <si>
    <t>04200050</t>
  </si>
  <si>
    <t>04200060</t>
  </si>
  <si>
    <t>04200070</t>
  </si>
  <si>
    <t>04200080</t>
  </si>
  <si>
    <t>04200090</t>
  </si>
  <si>
    <t>04200100</t>
  </si>
  <si>
    <t>04300020</t>
  </si>
  <si>
    <t>04300030</t>
  </si>
  <si>
    <t>04300040</t>
  </si>
  <si>
    <t>04300050</t>
  </si>
  <si>
    <t>04300060</t>
  </si>
  <si>
    <t>04300070</t>
  </si>
  <si>
    <t>04300080</t>
  </si>
  <si>
    <t>04400020</t>
  </si>
  <si>
    <t>04400030</t>
  </si>
  <si>
    <t>04400040</t>
  </si>
  <si>
    <t>04400050</t>
  </si>
  <si>
    <t>04400060</t>
  </si>
  <si>
    <t>04400070</t>
  </si>
  <si>
    <t>04400080</t>
  </si>
  <si>
    <t>04500020</t>
  </si>
  <si>
    <t>04500030</t>
  </si>
  <si>
    <t>04500040</t>
  </si>
  <si>
    <t>04500050</t>
  </si>
  <si>
    <t>04500060</t>
  </si>
  <si>
    <t>04500070</t>
  </si>
  <si>
    <t>04500080</t>
  </si>
  <si>
    <t>05100020</t>
  </si>
  <si>
    <t>05100030</t>
  </si>
  <si>
    <t>05100040</t>
  </si>
  <si>
    <t>05100050</t>
  </si>
  <si>
    <t>05100060</t>
  </si>
  <si>
    <t>05100070</t>
  </si>
  <si>
    <t>05100080</t>
  </si>
  <si>
    <t>05200020</t>
  </si>
  <si>
    <t>05200030</t>
  </si>
  <si>
    <t>05200040</t>
  </si>
  <si>
    <t>05200050</t>
  </si>
  <si>
    <t>05200060</t>
  </si>
  <si>
    <t>05200070</t>
  </si>
  <si>
    <t>05200080</t>
  </si>
  <si>
    <t>05200090</t>
  </si>
  <si>
    <t>05200100</t>
  </si>
  <si>
    <t>05300020</t>
  </si>
  <si>
    <t>05300030</t>
  </si>
  <si>
    <t>05300040</t>
  </si>
  <si>
    <t>05300050</t>
  </si>
  <si>
    <t>05300060</t>
  </si>
  <si>
    <t>05300070</t>
  </si>
  <si>
    <t>05300080</t>
  </si>
  <si>
    <t>05400020</t>
  </si>
  <si>
    <t>05400030</t>
  </si>
  <si>
    <t>05400040</t>
  </si>
  <si>
    <t>05400050</t>
  </si>
  <si>
    <t>05400060</t>
  </si>
  <si>
    <t>05400070</t>
  </si>
  <si>
    <t>05400080</t>
  </si>
  <si>
    <t>05500020</t>
  </si>
  <si>
    <t>05500030</t>
  </si>
  <si>
    <t>05500040</t>
  </si>
  <si>
    <t>05500050</t>
  </si>
  <si>
    <t>05500060</t>
  </si>
  <si>
    <t>05500070</t>
  </si>
  <si>
    <t>05500080</t>
  </si>
  <si>
    <t>06100020</t>
  </si>
  <si>
    <t>06100030</t>
  </si>
  <si>
    <t>06100040</t>
  </si>
  <si>
    <t>06100050</t>
  </si>
  <si>
    <t>06100060</t>
  </si>
  <si>
    <t>06100070</t>
  </si>
  <si>
    <t>06100080</t>
  </si>
  <si>
    <t>06200020</t>
  </si>
  <si>
    <t>06200030</t>
  </si>
  <si>
    <t>06200040</t>
  </si>
  <si>
    <t>06200050</t>
  </si>
  <si>
    <t>06200060</t>
  </si>
  <si>
    <t>06200070</t>
  </si>
  <si>
    <t>06200080</t>
  </si>
  <si>
    <t>06200090</t>
  </si>
  <si>
    <t>06200100</t>
  </si>
  <si>
    <t>06300020</t>
  </si>
  <si>
    <t>06300030</t>
  </si>
  <si>
    <t>06300040</t>
  </si>
  <si>
    <t>06300050</t>
  </si>
  <si>
    <t>06300060</t>
  </si>
  <si>
    <t>06300070</t>
  </si>
  <si>
    <t>06300080</t>
  </si>
  <si>
    <t>06400020</t>
  </si>
  <si>
    <t>06400030</t>
  </si>
  <si>
    <t>06400040</t>
  </si>
  <si>
    <t>06400050</t>
  </si>
  <si>
    <t>06400060</t>
  </si>
  <si>
    <t>06400070</t>
  </si>
  <si>
    <t>06400080</t>
  </si>
  <si>
    <t>06500020</t>
  </si>
  <si>
    <t>06500030</t>
  </si>
  <si>
    <t>06500040</t>
  </si>
  <si>
    <t>06500050</t>
  </si>
  <si>
    <t>06500060</t>
  </si>
  <si>
    <t>06500070</t>
  </si>
  <si>
    <t>06500080</t>
  </si>
  <si>
    <t>07100020</t>
  </si>
  <si>
    <t>07100030</t>
  </si>
  <si>
    <t>07100040</t>
  </si>
  <si>
    <t>07100050</t>
  </si>
  <si>
    <t>07100060</t>
  </si>
  <si>
    <t>07100070</t>
  </si>
  <si>
    <t>07100080</t>
  </si>
  <si>
    <t>07200020</t>
  </si>
  <si>
    <t>07200030</t>
  </si>
  <si>
    <t>07200040</t>
  </si>
  <si>
    <t>07200050</t>
  </si>
  <si>
    <t>07200060</t>
  </si>
  <si>
    <t>07200070</t>
  </si>
  <si>
    <t>07200080</t>
  </si>
  <si>
    <t>07200090</t>
  </si>
  <si>
    <t>07200100</t>
  </si>
  <si>
    <t>07300020</t>
  </si>
  <si>
    <t>07300030</t>
  </si>
  <si>
    <t>07300040</t>
  </si>
  <si>
    <t>07300050</t>
  </si>
  <si>
    <t>07300060</t>
  </si>
  <si>
    <t>07300070</t>
  </si>
  <si>
    <t>07300080</t>
  </si>
  <si>
    <t>07400020</t>
  </si>
  <si>
    <t>07400030</t>
  </si>
  <si>
    <t>07400040</t>
  </si>
  <si>
    <t>07400050</t>
  </si>
  <si>
    <t>07400060</t>
  </si>
  <si>
    <t>07400070</t>
  </si>
  <si>
    <t>07400080</t>
  </si>
  <si>
    <t>07500020</t>
  </si>
  <si>
    <t>07500030</t>
  </si>
  <si>
    <t>07500040</t>
  </si>
  <si>
    <t>07500050</t>
  </si>
  <si>
    <t>07500060</t>
  </si>
  <si>
    <t>07500070</t>
  </si>
  <si>
    <t>07500080</t>
  </si>
  <si>
    <t>08100020</t>
  </si>
  <si>
    <t>08100030</t>
  </si>
  <si>
    <t>08100040</t>
  </si>
  <si>
    <t>08100050</t>
  </si>
  <si>
    <t>08100060</t>
  </si>
  <si>
    <t>08100070</t>
  </si>
  <si>
    <t>08100080</t>
  </si>
  <si>
    <t>08200020</t>
  </si>
  <si>
    <t>08200030</t>
  </si>
  <si>
    <t>08200040</t>
  </si>
  <si>
    <t>08200050</t>
  </si>
  <si>
    <t>08200060</t>
  </si>
  <si>
    <t>08200070</t>
  </si>
  <si>
    <t>08200080</t>
  </si>
  <si>
    <t>08200090</t>
  </si>
  <si>
    <t>08200100</t>
  </si>
  <si>
    <t>08300020</t>
  </si>
  <si>
    <t>08300030</t>
  </si>
  <si>
    <t>08300040</t>
  </si>
  <si>
    <t>08300050</t>
  </si>
  <si>
    <t>08300060</t>
  </si>
  <si>
    <t>08300070</t>
  </si>
  <si>
    <t>08300080</t>
  </si>
  <si>
    <t>08400020</t>
  </si>
  <si>
    <t>08400030</t>
  </si>
  <si>
    <t>08400040</t>
  </si>
  <si>
    <t>08400050</t>
  </si>
  <si>
    <t>08400060</t>
  </si>
  <si>
    <t>08400070</t>
  </si>
  <si>
    <t>08400080</t>
  </si>
  <si>
    <t>08500020</t>
  </si>
  <si>
    <t>08500030</t>
  </si>
  <si>
    <t>08500040</t>
  </si>
  <si>
    <t>08500050</t>
  </si>
  <si>
    <t>08500060</t>
  </si>
  <si>
    <t>08500070</t>
  </si>
  <si>
    <t>08500080</t>
  </si>
  <si>
    <t>09100010</t>
  </si>
  <si>
    <t>09100020</t>
  </si>
  <si>
    <t>09100030</t>
  </si>
  <si>
    <t>09100040</t>
  </si>
  <si>
    <t>09100050</t>
  </si>
  <si>
    <t>09100060</t>
  </si>
  <si>
    <t>09100070</t>
  </si>
  <si>
    <t>09100080</t>
  </si>
  <si>
    <t>09110010</t>
  </si>
  <si>
    <t>09110020</t>
  </si>
  <si>
    <t>09110030</t>
  </si>
  <si>
    <t>09110040</t>
  </si>
  <si>
    <t>09110050</t>
  </si>
  <si>
    <t>09110060</t>
  </si>
  <si>
    <t>09110070</t>
  </si>
  <si>
    <t>09110080</t>
  </si>
  <si>
    <t>09120010</t>
  </si>
  <si>
    <t>09120020</t>
  </si>
  <si>
    <t>09120030</t>
  </si>
  <si>
    <t>09120040</t>
  </si>
  <si>
    <t>09120050</t>
  </si>
  <si>
    <t>09120060</t>
  </si>
  <si>
    <t>09120070</t>
  </si>
  <si>
    <t>09120080</t>
  </si>
  <si>
    <t>09130010</t>
  </si>
  <si>
    <t>09130020</t>
  </si>
  <si>
    <t>09130030</t>
  </si>
  <si>
    <t>09130040</t>
  </si>
  <si>
    <t>09130050</t>
  </si>
  <si>
    <t>09130060</t>
  </si>
  <si>
    <t>09130070</t>
  </si>
  <si>
    <t>09130080</t>
  </si>
  <si>
    <t>09140010</t>
  </si>
  <si>
    <t>09140020</t>
  </si>
  <si>
    <t>09140030</t>
  </si>
  <si>
    <t>09140040</t>
  </si>
  <si>
    <t>09140050</t>
  </si>
  <si>
    <t>09140060</t>
  </si>
  <si>
    <t>09140070</t>
  </si>
  <si>
    <t>09140080</t>
  </si>
  <si>
    <t>09200020</t>
  </si>
  <si>
    <t>09200030</t>
  </si>
  <si>
    <t>09200040</t>
  </si>
  <si>
    <t>09200050</t>
  </si>
  <si>
    <t>09200060</t>
  </si>
  <si>
    <t>09200070</t>
  </si>
  <si>
    <t>09200080</t>
  </si>
  <si>
    <t>09210010</t>
  </si>
  <si>
    <t>09210020</t>
  </si>
  <si>
    <t>09210030</t>
  </si>
  <si>
    <t>09210040</t>
  </si>
  <si>
    <t>09210050</t>
  </si>
  <si>
    <t>09210060</t>
  </si>
  <si>
    <t>09210070</t>
  </si>
  <si>
    <t>09210080</t>
  </si>
  <si>
    <t>09220010</t>
  </si>
  <si>
    <t>09220020</t>
  </si>
  <si>
    <t>09220030</t>
  </si>
  <si>
    <t>09220040</t>
  </si>
  <si>
    <t>09220050</t>
  </si>
  <si>
    <t>09220060</t>
  </si>
  <si>
    <t>09220070</t>
  </si>
  <si>
    <t>09220080</t>
  </si>
  <si>
    <t>09230010</t>
  </si>
  <si>
    <t>09230020</t>
  </si>
  <si>
    <t>09230030</t>
  </si>
  <si>
    <t>09230040</t>
  </si>
  <si>
    <t>09230050</t>
  </si>
  <si>
    <t>09230060</t>
  </si>
  <si>
    <t>09230070</t>
  </si>
  <si>
    <t>09230080</t>
  </si>
  <si>
    <t>09240010</t>
  </si>
  <si>
    <t>09240020</t>
  </si>
  <si>
    <t>09240030</t>
  </si>
  <si>
    <t>09240040</t>
  </si>
  <si>
    <t>09240050</t>
  </si>
  <si>
    <t>09240060</t>
  </si>
  <si>
    <t>09240070</t>
  </si>
  <si>
    <t>09240080</t>
  </si>
  <si>
    <t>09300020</t>
  </si>
  <si>
    <t>09300030</t>
  </si>
  <si>
    <t>09300040</t>
  </si>
  <si>
    <t>09300050</t>
  </si>
  <si>
    <t>09300060</t>
  </si>
  <si>
    <t>09300070</t>
  </si>
  <si>
    <t>09300080</t>
  </si>
  <si>
    <t>09400020</t>
  </si>
  <si>
    <t>09400030</t>
  </si>
  <si>
    <t>09400040</t>
  </si>
  <si>
    <t>09400050</t>
  </si>
  <si>
    <t>09400060</t>
  </si>
  <si>
    <t>09400070</t>
  </si>
  <si>
    <t>09400080</t>
  </si>
  <si>
    <t>09500020</t>
  </si>
  <si>
    <t>09500030</t>
  </si>
  <si>
    <t>09500040</t>
  </si>
  <si>
    <t>09500050</t>
  </si>
  <si>
    <t>09500060</t>
  </si>
  <si>
    <t>09500070</t>
  </si>
  <si>
    <t>09500080</t>
  </si>
  <si>
    <t>00110060</t>
  </si>
  <si>
    <t>00120010</t>
  </si>
  <si>
    <t>00120020</t>
  </si>
  <si>
    <t>00130010</t>
  </si>
  <si>
    <t>00130020</t>
  </si>
  <si>
    <t>01000040</t>
  </si>
  <si>
    <t>01600030</t>
  </si>
  <si>
    <t>01600040</t>
  </si>
  <si>
    <t>02510060</t>
  </si>
  <si>
    <t>02600020</t>
  </si>
  <si>
    <t>02600030</t>
  </si>
  <si>
    <t>02600040</t>
  </si>
  <si>
    <t>02600050</t>
  </si>
  <si>
    <t>02600060</t>
  </si>
  <si>
    <t>02700020</t>
  </si>
  <si>
    <t>02700050</t>
  </si>
  <si>
    <t>02700060</t>
  </si>
  <si>
    <t>02800020</t>
  </si>
  <si>
    <t>02800050</t>
  </si>
  <si>
    <t>02800060</t>
  </si>
  <si>
    <t>02900020</t>
  </si>
  <si>
    <t>02900050</t>
  </si>
  <si>
    <t>02900060</t>
  </si>
  <si>
    <t>03000020</t>
  </si>
  <si>
    <t>03000050</t>
  </si>
  <si>
    <t>03000060</t>
  </si>
  <si>
    <t>00210010</t>
  </si>
  <si>
    <t>00210020</t>
  </si>
  <si>
    <t>00220010</t>
  </si>
  <si>
    <t>00220020</t>
  </si>
  <si>
    <t>01600020</t>
  </si>
  <si>
    <t>01600050</t>
  </si>
  <si>
    <t>01700020</t>
  </si>
  <si>
    <t>01700050</t>
  </si>
  <si>
    <t>01800020</t>
  </si>
  <si>
    <t>01800050</t>
  </si>
  <si>
    <t>01900020</t>
  </si>
  <si>
    <t>01900050</t>
  </si>
  <si>
    <t>02000020</t>
  </si>
  <si>
    <t>02000050</t>
  </si>
  <si>
    <t>03600020</t>
  </si>
  <si>
    <t>03600030</t>
  </si>
  <si>
    <t>03600040</t>
  </si>
  <si>
    <t>03600050</t>
  </si>
  <si>
    <t>03700020</t>
  </si>
  <si>
    <t>03700030</t>
  </si>
  <si>
    <t>03700040</t>
  </si>
  <si>
    <t>03700050</t>
  </si>
  <si>
    <t>03800020</t>
  </si>
  <si>
    <t>03800030</t>
  </si>
  <si>
    <t>03800040</t>
  </si>
  <si>
    <t>03800050</t>
  </si>
  <si>
    <t>03900020</t>
  </si>
  <si>
    <t>03900030</t>
  </si>
  <si>
    <t>03900040</t>
  </si>
  <si>
    <t>03900050</t>
  </si>
  <si>
    <t>04000020</t>
  </si>
  <si>
    <t>04000030</t>
  </si>
  <si>
    <t>04000040</t>
  </si>
  <si>
    <t>04000050</t>
  </si>
  <si>
    <t>04600020</t>
  </si>
  <si>
    <t>04600030</t>
  </si>
  <si>
    <t>04600040</t>
  </si>
  <si>
    <t>04600050</t>
  </si>
  <si>
    <t>04700020</t>
  </si>
  <si>
    <t>04700030</t>
  </si>
  <si>
    <t>04700040</t>
  </si>
  <si>
    <t>04700050</t>
  </si>
  <si>
    <t>04800020</t>
  </si>
  <si>
    <t>04800030</t>
  </si>
  <si>
    <t>04800040</t>
  </si>
  <si>
    <t>04800050</t>
  </si>
  <si>
    <t>09990020</t>
  </si>
  <si>
    <t>09990030</t>
  </si>
  <si>
    <t>09990040</t>
  </si>
  <si>
    <t>09990050</t>
  </si>
  <si>
    <t>99990020</t>
  </si>
  <si>
    <t>99990030</t>
  </si>
  <si>
    <t>99990040</t>
  </si>
  <si>
    <t>99990050</t>
  </si>
  <si>
    <t>99990060</t>
  </si>
  <si>
    <t>99990070</t>
  </si>
  <si>
    <t>99990080</t>
  </si>
  <si>
    <t>99990090</t>
  </si>
  <si>
    <t>99990100</t>
  </si>
  <si>
    <t>99990110</t>
  </si>
  <si>
    <t>99990120</t>
  </si>
  <si>
    <t>99990130</t>
  </si>
  <si>
    <t>99990140</t>
  </si>
  <si>
    <t>99990150</t>
  </si>
  <si>
    <t>99990160</t>
  </si>
  <si>
    <t>99990170</t>
  </si>
  <si>
    <t>99990180</t>
  </si>
  <si>
    <t>99990190</t>
  </si>
  <si>
    <t>99990200</t>
  </si>
  <si>
    <t>99990210</t>
  </si>
  <si>
    <t>99990220</t>
  </si>
  <si>
    <t>99990230</t>
  </si>
  <si>
    <t>99990240</t>
  </si>
  <si>
    <t>99990250</t>
  </si>
  <si>
    <t>99990260</t>
  </si>
  <si>
    <t>99990270</t>
  </si>
  <si>
    <t>99990280</t>
  </si>
  <si>
    <t>99990290</t>
  </si>
  <si>
    <t>99990300</t>
  </si>
  <si>
    <t>99990310</t>
  </si>
  <si>
    <t>99990320</t>
  </si>
  <si>
    <t>99990330</t>
  </si>
  <si>
    <t>99990340</t>
  </si>
  <si>
    <t>99990350</t>
  </si>
  <si>
    <t>99990360</t>
  </si>
  <si>
    <t xml:space="preserve">Стандардизовани приступ за девизни ризик </t>
  </si>
  <si>
    <t>денар</t>
  </si>
  <si>
    <t>Приступ Делта плус - додатни захтјеви за вега ризик (n/а)</t>
  </si>
  <si>
    <r>
      <t>СВЕ ОСТАЛЕ ВАЛУТЕ (</t>
    </r>
    <r>
      <rPr>
        <sz val="9"/>
        <rFont val="Calibri"/>
        <family val="2"/>
        <charset val="204"/>
        <scheme val="minor"/>
      </rPr>
      <t>укључујући позиције у инвестиционим фондовима третиране као различите валуте</t>
    </r>
    <r>
      <rPr>
        <sz val="10"/>
        <rFont val="Calibri"/>
        <family val="2"/>
        <charset val="204"/>
        <scheme val="minor"/>
      </rPr>
      <t>)</t>
    </r>
  </si>
  <si>
    <t xml:space="preserve">Извјештај о књизи трговања - дневна стања </t>
  </si>
  <si>
    <t>ДСКТ</t>
  </si>
  <si>
    <t xml:space="preserve"> ДИПКТ</t>
  </si>
  <si>
    <t xml:space="preserve">Детаљни извјештај о пословима књиге трговања  </t>
  </si>
  <si>
    <t>Укупна имовина банке</t>
  </si>
  <si>
    <t>Укупна номинална вриједност ставки у књизи трговања</t>
  </si>
  <si>
    <t>Укупна тржишна вриједност ставки у књизи трговања</t>
  </si>
  <si>
    <t>Датум
/Радни дан</t>
  </si>
  <si>
    <t>(-) Гаранције</t>
  </si>
  <si>
    <t>(–)  Ванбилансне ставке</t>
  </si>
  <si>
    <t>(–) Вриједносна усклађења и резервације</t>
  </si>
  <si>
    <t>001: Збирни</t>
  </si>
  <si>
    <t>013: Мађарска</t>
  </si>
  <si>
    <t>021 : Пољска</t>
  </si>
  <si>
    <t>023 : Румунија</t>
  </si>
  <si>
    <t>027 : Шведска</t>
  </si>
  <si>
    <t>028 : Велика Британија</t>
  </si>
  <si>
    <t>029 : Албанија</t>
  </si>
  <si>
    <t>030 : Јапан</t>
  </si>
  <si>
    <t>033 : Србија</t>
  </si>
  <si>
    <t>034 : Швајцарска</t>
  </si>
  <si>
    <t>035 : Турска</t>
  </si>
  <si>
    <t>036 : Украјина</t>
  </si>
  <si>
    <t>037 : САД</t>
  </si>
  <si>
    <t>038 : Норвешка</t>
  </si>
  <si>
    <t>039 : Египат</t>
  </si>
  <si>
    <t>040 : Исланд</t>
  </si>
  <si>
    <t>041 : Лихтенштајн</t>
  </si>
  <si>
    <t>043 : Хрватска</t>
  </si>
  <si>
    <t>Од чега: банкарска књига</t>
  </si>
  <si>
    <t>% књиге трговања у укупној имовини банке</t>
  </si>
  <si>
    <t>ПРЕГЛЕД ИЗВЈЕШТАЈА КОЈЕ БАНКЕ ДОСТАВЉАЈУ У СКЛАДУ СА УПУТСТВОМ ЗА ЕЛЕКТРОНСКО ДОСТАВЉАЊЕ ПОДАТАКА</t>
  </si>
  <si>
    <t>999: БиХ</t>
  </si>
  <si>
    <t>НЕТО ПOЗИЦИЈЕ</t>
  </si>
  <si>
    <t>031 : ФРЈ Македонија</t>
  </si>
  <si>
    <t>032 : Руска Федерација</t>
  </si>
  <si>
    <t>042 : остале земље</t>
  </si>
  <si>
    <t>044 : еуроподручје</t>
  </si>
  <si>
    <t>001: укупно</t>
  </si>
  <si>
    <t>999 : BAM</t>
  </si>
  <si>
    <t>002 : EUR</t>
  </si>
  <si>
    <t>003 : LEK</t>
  </si>
  <si>
    <t>004 : BGN</t>
  </si>
  <si>
    <t>005 : CZK</t>
  </si>
  <si>
    <t>006 : DKK</t>
  </si>
  <si>
    <t>007 : GBP</t>
  </si>
  <si>
    <t>008 : HUF</t>
  </si>
  <si>
    <t>009: JPY</t>
  </si>
  <si>
    <t>012 : MKD</t>
  </si>
  <si>
    <t>013 : PLN</t>
  </si>
  <si>
    <t>014 : RON</t>
  </si>
  <si>
    <t>015 : RUB</t>
  </si>
  <si>
    <t>016 : RSD</t>
  </si>
  <si>
    <t>017 : SEK</t>
  </si>
  <si>
    <t>018 : CHF</t>
  </si>
  <si>
    <t>019 : TRY</t>
  </si>
  <si>
    <t>020 : UAH</t>
  </si>
  <si>
    <t>021 : USD</t>
  </si>
  <si>
    <t xml:space="preserve">022 : ISK </t>
  </si>
  <si>
    <t>023 : NOK</t>
  </si>
  <si>
    <t>024 : EGP</t>
  </si>
  <si>
    <t>026: HRK</t>
  </si>
  <si>
    <t xml:space="preserve">ДИПКТ - Детаљни извјештај о пословима књиге трговања  </t>
  </si>
  <si>
    <t xml:space="preserve">ДСКТ - Извјештај о књизи трговања - дневна стања </t>
  </si>
  <si>
    <t xml:space="preserve">Стандардизовани приступ за ризик позиције  власничких ХОВ  </t>
  </si>
  <si>
    <t xml:space="preserve">C 21.00 – Тржишни ризик: Стандардизовани приступ за ризик позиције власничких ХОВ  (ТР СП РПВХоВ) </t>
  </si>
  <si>
    <t>Динамика достављања</t>
  </si>
  <si>
    <t>квартално</t>
  </si>
  <si>
    <t>Група извјештаја</t>
  </si>
  <si>
    <t>CRP</t>
  </si>
  <si>
    <t>KMR</t>
  </si>
  <si>
    <t>DSKT</t>
  </si>
  <si>
    <t>DIPKT</t>
  </si>
  <si>
    <t>&gt; 20 г.</t>
  </si>
  <si>
    <t>1.</t>
  </si>
  <si>
    <t>2.</t>
  </si>
  <si>
    <t>Орочени депозити</t>
  </si>
  <si>
    <t>Депозити становништва</t>
  </si>
  <si>
    <t>2</t>
  </si>
  <si>
    <t>3</t>
  </si>
  <si>
    <t>4</t>
  </si>
  <si>
    <t>Од чега: банкарскa књигa</t>
  </si>
  <si>
    <t>Небанкарске инститиуције</t>
  </si>
  <si>
    <t>Банке</t>
  </si>
  <si>
    <t xml:space="preserve">Проценат за банке                        </t>
  </si>
  <si>
    <t>010а</t>
  </si>
  <si>
    <t>Назив појединачног лица из групе</t>
  </si>
  <si>
    <t xml:space="preserve">  Одложене пореске обавезе које се могу одбити и које су повезане са одложеним пореским средствима која зависе од будуће профитабилности и не произилазе из привремених разлика</t>
  </si>
  <si>
    <t>016 : Власничка улагања</t>
  </si>
  <si>
    <t>017 : Остале изложености</t>
  </si>
  <si>
    <t>010 : Обезбијеђене некретнинама</t>
  </si>
  <si>
    <t>011 : Изложености са статусом незмирења обавеза</t>
  </si>
  <si>
    <t>012 : Високоризичне ставке</t>
  </si>
  <si>
    <t>013 : Покривене обвезнице</t>
  </si>
  <si>
    <t>014 : Потраживања према институцијама и друштвима с краткорочном кредитном процјеном</t>
  </si>
  <si>
    <t>КАМАТНИ РИЗИК</t>
  </si>
  <si>
    <t>LCR</t>
  </si>
  <si>
    <t>ЛИКВИДНОСНA ПОКРИВЕНОСТ</t>
  </si>
  <si>
    <t>C 72.00</t>
  </si>
  <si>
    <t>C 73.00</t>
  </si>
  <si>
    <t>C 74.00</t>
  </si>
  <si>
    <t>C 75.00</t>
  </si>
  <si>
    <t>C 76.00</t>
  </si>
  <si>
    <t>Ликвидносна покривеност – Ликвидна имовина</t>
  </si>
  <si>
    <t>Ликвидносна покривеност – Одливи</t>
  </si>
  <si>
    <t>Ликвидносна покривеност – Приливи</t>
  </si>
  <si>
    <t>Ликвидносна покривеност – Размјене колатерала</t>
  </si>
  <si>
    <t>Ликвидносна покривеност – Израчунавање</t>
  </si>
  <si>
    <t>мјесечно</t>
  </si>
  <si>
    <t>ЛП 1</t>
  </si>
  <si>
    <t>ЛП 2</t>
  </si>
  <si>
    <t>ЛП 3</t>
  </si>
  <si>
    <t>ЛП 4</t>
  </si>
  <si>
    <t>ЛП 5</t>
  </si>
  <si>
    <t>Валута</t>
  </si>
  <si>
    <t>ID</t>
  </si>
  <si>
    <t>Износ / тржишна вриједност</t>
  </si>
  <si>
    <t xml:space="preserve">Стандардни пондер </t>
  </si>
  <si>
    <t>Примјењиви пондер</t>
  </si>
  <si>
    <t>Вриједност у складу с чланом 24.</t>
  </si>
  <si>
    <t>УКУПНА НЕПРИЛАГОЂЕНА ЛИКВИДНА ИМОВИНА</t>
  </si>
  <si>
    <t>Укупна неприлагођена ликвидна  имовина нивоа 1</t>
  </si>
  <si>
    <t>Укупна неприлагођена ликвидна имовина нивоа 1, искључујући покривене обвезнице изузетно високог квалитета</t>
  </si>
  <si>
    <t>Кованице и новчанице</t>
  </si>
  <si>
    <t>Резерве централне банке које се могу повући</t>
  </si>
  <si>
    <t>Имовина централне банке</t>
  </si>
  <si>
    <t>Имовина централне владе</t>
  </si>
  <si>
    <t>Имовина регионалних влада и локалних власти</t>
  </si>
  <si>
    <t>Имовина субјеката јавног сектора</t>
  </si>
  <si>
    <t>Призната имовина централне владе и централне банке у домаћој и страној валути</t>
  </si>
  <si>
    <t>Имовина мултилатералне развојне банке и међународних организација</t>
  </si>
  <si>
    <t>Признате акције/удјели у ИФ/CIU: односна имовина су кованице/новчанице и/или изложеност према централним банкама</t>
  </si>
  <si>
    <t>Алтернативни приступи ликвидности: кредитна линија централне банке</t>
  </si>
  <si>
    <t>1.1.14</t>
  </si>
  <si>
    <t>Покривене обвезнице изузетно високог квалитета</t>
  </si>
  <si>
    <t>Признате акције/удјели у ИФ/CIU-у: односна имовина су покривене обвезнице изузетно високог квалитета</t>
  </si>
  <si>
    <t xml:space="preserve">Укупна неприлагођена ликвидна имовина нивоа 2а </t>
  </si>
  <si>
    <t>1.2.1.2</t>
  </si>
  <si>
    <t>Имовина централне банке или централне владе / јединица регионалне владе и локалне власти  или субјеката јавног сектора (трећа земља, пондер ризика 20 %)</t>
  </si>
  <si>
    <t>1.2.1.6</t>
  </si>
  <si>
    <t xml:space="preserve">Признате акције /удјели у ИФ/ CIU-у: односна имовина је имовина нивоа 2а </t>
  </si>
  <si>
    <t>1.2.1.7</t>
  </si>
  <si>
    <t xml:space="preserve">Укупна неприлагођена ликвидна  имовина нивоа 2б </t>
  </si>
  <si>
    <t>1.2.2.1</t>
  </si>
  <si>
    <t>1.2.2.2</t>
  </si>
  <si>
    <t>1.2.2.3</t>
  </si>
  <si>
    <t>Покривене обвезнице високог квалитета (пондер ризика 35 %)</t>
  </si>
  <si>
    <t>1.2.2.4</t>
  </si>
  <si>
    <t>1.2.2.5</t>
  </si>
  <si>
    <t>1.2.2.6</t>
  </si>
  <si>
    <t>1.2.2.7</t>
  </si>
  <si>
    <t>Акције (главни берзански индекс)</t>
  </si>
  <si>
    <t>1.2.2.8</t>
  </si>
  <si>
    <t>1.2.2.9</t>
  </si>
  <si>
    <t>1.2.2.10</t>
  </si>
  <si>
    <t>1.2.2.11</t>
  </si>
  <si>
    <t>1.2.2.12</t>
  </si>
  <si>
    <t>1.2.2.13</t>
  </si>
  <si>
    <t>1.2.2.14</t>
  </si>
  <si>
    <t>Депозити чланова мреже код централне институције (без обавезног улагања)</t>
  </si>
  <si>
    <t>1.2.2.15</t>
  </si>
  <si>
    <t>1.2.2.16</t>
  </si>
  <si>
    <t>БИЉЕШКЕ</t>
  </si>
  <si>
    <t>Депозити чланова мреже код централне институције (обавезно улагање у имовину нивоа 1 искључујући покривене обвезнице изузетно високог квалитета)</t>
  </si>
  <si>
    <t>Депозити чланова мреже код централне институције (обавезно улагање у имовину нивоа 1 у облику покривених обвезница изузетно високог квалитета)</t>
  </si>
  <si>
    <t>5</t>
  </si>
  <si>
    <t>Депозити чланова мреже код централне институције (обавезно улагање у имовину нивоа 2а )</t>
  </si>
  <si>
    <t>6</t>
  </si>
  <si>
    <t>Депозити чланова мреже код централне институције (обавезно улагање у имовину нивоа 2б)</t>
  </si>
  <si>
    <t>7</t>
  </si>
  <si>
    <t>8</t>
  </si>
  <si>
    <t>9</t>
  </si>
  <si>
    <t>10</t>
  </si>
  <si>
    <t>11</t>
  </si>
  <si>
    <t>12</t>
  </si>
  <si>
    <t>13</t>
  </si>
  <si>
    <t>14</t>
  </si>
  <si>
    <t>15</t>
  </si>
  <si>
    <t>C 72.00 – ЛИКВИДНОСНА ПОКРИВЕНОСТ – ЛИКВИДНА ИМОВИНА (Образац ЛП 1)</t>
  </si>
  <si>
    <r>
      <t xml:space="preserve">040
</t>
    </r>
    <r>
      <rPr>
        <sz val="10"/>
        <rFont val="Calibri"/>
        <family val="2"/>
        <charset val="204"/>
        <scheme val="minor"/>
      </rPr>
      <t>040 = 010 * 030</t>
    </r>
  </si>
  <si>
    <t>трословна ознака</t>
  </si>
  <si>
    <t>Пондер</t>
  </si>
  <si>
    <t>Одлив</t>
  </si>
  <si>
    <t xml:space="preserve"> Стандардни пондер </t>
  </si>
  <si>
    <t>ОДЛИВИ</t>
  </si>
  <si>
    <t>Депозити чија је исплата договорена у сљедећих 30 дана</t>
  </si>
  <si>
    <t>Депозити који подлијежу вишим стопама одлива</t>
  </si>
  <si>
    <t>0.10-0.15</t>
  </si>
  <si>
    <t>0.15-0.20</t>
  </si>
  <si>
    <t>Стабилни депозити</t>
  </si>
  <si>
    <t>Изузети стабилни депозити</t>
  </si>
  <si>
    <t>Депозити из трећих земаља у којима се примјењује виша стопа одлива</t>
  </si>
  <si>
    <t>Оперативни депозити</t>
  </si>
  <si>
    <t>Депозити обухваћени системом осигурања депозита</t>
  </si>
  <si>
    <t>1.1.2.1.2</t>
  </si>
  <si>
    <t>Депозити који нису обухваћени системом осигурања депозита</t>
  </si>
  <si>
    <t>Депозити који се држе у контексту институционалног система заштите или мреже задруга</t>
  </si>
  <si>
    <t>1.1.2.2.1</t>
  </si>
  <si>
    <t>1.1.2.2.2</t>
  </si>
  <si>
    <t>Депозити који се држе у контексту (другог) постојаног оперативног односа с клијентима који нису финансијски клијенти</t>
  </si>
  <si>
    <t>Неоперативни депозити</t>
  </si>
  <si>
    <t>1.1.3.1</t>
  </si>
  <si>
    <t>1.1.3.2</t>
  </si>
  <si>
    <t>Депозити финансијских клијената</t>
  </si>
  <si>
    <t>1.1.3.3</t>
  </si>
  <si>
    <t>Депозити других клијената</t>
  </si>
  <si>
    <t>1.1.3.3.1</t>
  </si>
  <si>
    <t>1.1.3.3.2</t>
  </si>
  <si>
    <t>1.1.4</t>
  </si>
  <si>
    <t>Додатни одливи</t>
  </si>
  <si>
    <t>1.1.4.1</t>
  </si>
  <si>
    <t>Колатерал осим колатерала у имовини нивоа 1 који се даје за финансијске деривате</t>
  </si>
  <si>
    <t>1.1.4.2</t>
  </si>
  <si>
    <t>Колатерал у имовини нивоа 1 у облику покривених обвезница изузетно високог квалитета који се даје за финансијске деривате</t>
  </si>
  <si>
    <t>1.1.4.3</t>
  </si>
  <si>
    <t>1.1.4.4</t>
  </si>
  <si>
    <t>1.1.4.4.1</t>
  </si>
  <si>
    <t>Приступ заснован на историјским подацима</t>
  </si>
  <si>
    <t>1.1.4.4.2</t>
  </si>
  <si>
    <t>Приступ напредне методе за додатне одливе</t>
  </si>
  <si>
    <t>1.1.4.5</t>
  </si>
  <si>
    <t>1.1.4.6</t>
  </si>
  <si>
    <t>Кратке позиције</t>
  </si>
  <si>
    <t>1.1.4.6.1</t>
  </si>
  <si>
    <t>1.1.4.6.2</t>
  </si>
  <si>
    <t>Друге кратке позиције</t>
  </si>
  <si>
    <t>1.1.4.7</t>
  </si>
  <si>
    <t>1.1.4.8</t>
  </si>
  <si>
    <t>1.1.4.9</t>
  </si>
  <si>
    <t>Колатерал у ликвидној имовини коју може замијенити неликвидна имовина</t>
  </si>
  <si>
    <t>1.1.4.10</t>
  </si>
  <si>
    <t>1.1.4.10.1</t>
  </si>
  <si>
    <t>1.1.4.10.2</t>
  </si>
  <si>
    <t>Линије финансирања</t>
  </si>
  <si>
    <t>1.1.4.11</t>
  </si>
  <si>
    <t>Имовина позајмљена без обезбјеђења</t>
  </si>
  <si>
    <t>1.1.4.12</t>
  </si>
  <si>
    <t>Интерно нетирање позиција клијента</t>
  </si>
  <si>
    <t>1.1.5</t>
  </si>
  <si>
    <t>1.1.5.1</t>
  </si>
  <si>
    <t>Кредитне линије</t>
  </si>
  <si>
    <t>1.1.5.1.1</t>
  </si>
  <si>
    <t>1.1.5.1.2</t>
  </si>
  <si>
    <t>1.1.5.1.3</t>
  </si>
  <si>
    <t>1.1.5.1.3.1</t>
  </si>
  <si>
    <t>1.1.5.1.3.2</t>
  </si>
  <si>
    <t>1.1.5.1.3.3</t>
  </si>
  <si>
    <t>1.1.5.1.4</t>
  </si>
  <si>
    <t>1.1.5.1.5</t>
  </si>
  <si>
    <t>1.1.5.1.6</t>
  </si>
  <si>
    <t>Кредитне линије у оквиру институционалног система заштите или мреже задруга које институција која депонује депозит третира као ликвидну имовину</t>
  </si>
  <si>
    <t>1.1.5.1.7</t>
  </si>
  <si>
    <t>1.1.5.2</t>
  </si>
  <si>
    <t>Ликвидносне линије</t>
  </si>
  <si>
    <t>1.1.5.2.1</t>
  </si>
  <si>
    <t>1.1.5.2.2</t>
  </si>
  <si>
    <t>1.1.5.2.3</t>
  </si>
  <si>
    <t>1.1.5.2.4</t>
  </si>
  <si>
    <t>1.1.5.2.4.1</t>
  </si>
  <si>
    <t>1.1.5.2.4.2</t>
  </si>
  <si>
    <t>Ликвидносне линије за остало</t>
  </si>
  <si>
    <t>1.1.5.2.5</t>
  </si>
  <si>
    <t>1.1.5.2.5.1</t>
  </si>
  <si>
    <t>1.1.5.2.5.2</t>
  </si>
  <si>
    <t>1.1.5.2.5.3</t>
  </si>
  <si>
    <t>1.1.5.2.6</t>
  </si>
  <si>
    <t>1.1.5.2.7</t>
  </si>
  <si>
    <t>1.1.5.2.8</t>
  </si>
  <si>
    <t>1.1.6</t>
  </si>
  <si>
    <t>Други производи и услуге</t>
  </si>
  <si>
    <t>1.1.6.1</t>
  </si>
  <si>
    <t>1.1.6.2</t>
  </si>
  <si>
    <t>1.1.6.3</t>
  </si>
  <si>
    <t>1.1.6.4</t>
  </si>
  <si>
    <t>1.1.6.5</t>
  </si>
  <si>
    <t>1.1.6.6</t>
  </si>
  <si>
    <t>1.1.6.6.1</t>
  </si>
  <si>
    <t>Вишак финансирања клијентима који нису финансијски клијенти</t>
  </si>
  <si>
    <t>1.1.6.6.1.1</t>
  </si>
  <si>
    <t>1.1.6.6.1.2</t>
  </si>
  <si>
    <t>820</t>
  </si>
  <si>
    <t>1.1.6.6.1.3</t>
  </si>
  <si>
    <t>830</t>
  </si>
  <si>
    <t>1.1.6.6.1.4</t>
  </si>
  <si>
    <t>1.1.6.6.2</t>
  </si>
  <si>
    <t>Други одливи</t>
  </si>
  <si>
    <t>850</t>
  </si>
  <si>
    <t>1.1.6.7</t>
  </si>
  <si>
    <t>860</t>
  </si>
  <si>
    <t>1.1.6.8</t>
  </si>
  <si>
    <t>870</t>
  </si>
  <si>
    <t>1.1.6.9</t>
  </si>
  <si>
    <t>1.1.7</t>
  </si>
  <si>
    <t>Друге обавезе</t>
  </si>
  <si>
    <t>1.1.7.1</t>
  </si>
  <si>
    <t xml:space="preserve">Обавезе које произлазе из трошкова пословања банке </t>
  </si>
  <si>
    <t>1.1.7.2</t>
  </si>
  <si>
    <t>1.1.7.3</t>
  </si>
  <si>
    <t>Друга уговорна страна је централна банка</t>
  </si>
  <si>
    <t>Колатерал у имовини нивоа 1 искључујући покривене обвезнице изузетно високог квалитета</t>
  </si>
  <si>
    <t xml:space="preserve">Колатерал у имовини нивоа 2а </t>
  </si>
  <si>
    <t>980</t>
  </si>
  <si>
    <t>Колатерал у имовини нивоа 2б  у облику покривених обвезница</t>
  </si>
  <si>
    <t>990</t>
  </si>
  <si>
    <t>1000</t>
  </si>
  <si>
    <t xml:space="preserve">Други колатерал у имовини нивоа 2б </t>
  </si>
  <si>
    <t>1010</t>
  </si>
  <si>
    <t>1.2.1.8</t>
  </si>
  <si>
    <t>Колатерал у неликвидној имовини</t>
  </si>
  <si>
    <t>1020</t>
  </si>
  <si>
    <t>Друга уговорна страна није централна банка</t>
  </si>
  <si>
    <t>1030</t>
  </si>
  <si>
    <t>1040</t>
  </si>
  <si>
    <t>Колатерал у имовини нивоа 1 у облику покривених обвезница изузетно високог квалитета</t>
  </si>
  <si>
    <t>1050</t>
  </si>
  <si>
    <t>1060</t>
  </si>
  <si>
    <t>1070</t>
  </si>
  <si>
    <t>1080</t>
  </si>
  <si>
    <t>1090</t>
  </si>
  <si>
    <t>Други колатерал у имовини нивоа 2б</t>
  </si>
  <si>
    <t>1100</t>
  </si>
  <si>
    <t>1110</t>
  </si>
  <si>
    <t>1.2.2.8.1</t>
  </si>
  <si>
    <t>Друга уговорна страна је централна влада, субјекат јавног сектора с пондером ризика од 20 % или нижим или мултилатерална развојна банка</t>
  </si>
  <si>
    <t>1120</t>
  </si>
  <si>
    <t>1.2.2.8.2</t>
  </si>
  <si>
    <t>1130</t>
  </si>
  <si>
    <t>Укупни одливи на основу размјена колатерала</t>
  </si>
  <si>
    <t>1140</t>
  </si>
  <si>
    <t>Обвезнице које се продају на тржишту производа и услуга за становништво с преосталим роком доспијећа до 30 дана</t>
  </si>
  <si>
    <t>1150</t>
  </si>
  <si>
    <t>Депозити становништва изузети из израчунавања одлива</t>
  </si>
  <si>
    <t>1160</t>
  </si>
  <si>
    <t>1170</t>
  </si>
  <si>
    <t>Ликвидносни одливи који се умањују за међузависне приливе</t>
  </si>
  <si>
    <t>Оперативни депозити који се држе ради добијања услуга поравнања, кастоди услуга, управљања готовином или других сличних услуга у контексту постојаног оперативног односа</t>
  </si>
  <si>
    <t>1180</t>
  </si>
  <si>
    <t>6.1</t>
  </si>
  <si>
    <t>Оперативни депозити банака</t>
  </si>
  <si>
    <t>1190</t>
  </si>
  <si>
    <t>6.2</t>
  </si>
  <si>
    <t>Оперативни депозити финансијских клијената који нису банке</t>
  </si>
  <si>
    <t>1200</t>
  </si>
  <si>
    <t>6.3</t>
  </si>
  <si>
    <t>Оперативни депозити држава, централних банака, мултилатералних развојних банака и субјеката јавног сектора</t>
  </si>
  <si>
    <t>1210</t>
  </si>
  <si>
    <t>6.4</t>
  </si>
  <si>
    <t>Оперативни депозити других клијената</t>
  </si>
  <si>
    <t>Неоперативни депозити које држе финансијски клијенти и други клијенти</t>
  </si>
  <si>
    <t>1220</t>
  </si>
  <si>
    <t>7.1</t>
  </si>
  <si>
    <t>Неоперативни депозити банака</t>
  </si>
  <si>
    <t>1230</t>
  </si>
  <si>
    <t>7.2</t>
  </si>
  <si>
    <t>Неоперативни депозити финансијских клијената који нису банке</t>
  </si>
  <si>
    <t>1240</t>
  </si>
  <si>
    <t>7.3</t>
  </si>
  <si>
    <t>Неоперативни депозити држава, централних банака, мултилатералних развојних банака и субјеката јавног сектора</t>
  </si>
  <si>
    <t>1250</t>
  </si>
  <si>
    <t>7.4</t>
  </si>
  <si>
    <t>Неоперативни депозити других клијената</t>
  </si>
  <si>
    <t>1260</t>
  </si>
  <si>
    <t>1270</t>
  </si>
  <si>
    <t>1280</t>
  </si>
  <si>
    <t>Одливи унутар групе или институционалног система заштите</t>
  </si>
  <si>
    <t>1290</t>
  </si>
  <si>
    <t>Од чега: одливи финансијским клијентима</t>
  </si>
  <si>
    <t>1300</t>
  </si>
  <si>
    <t>Од чега: одливи клијентима који нису финансијски клијенти</t>
  </si>
  <si>
    <t>1310</t>
  </si>
  <si>
    <t>11.3</t>
  </si>
  <si>
    <t>1320</t>
  </si>
  <si>
    <t>11.4</t>
  </si>
  <si>
    <t>1330</t>
  </si>
  <si>
    <t>11.5</t>
  </si>
  <si>
    <t>1340</t>
  </si>
  <si>
    <t>11.6</t>
  </si>
  <si>
    <t>Од чега: оперативни депозити</t>
  </si>
  <si>
    <t>1350</t>
  </si>
  <si>
    <t>11.7</t>
  </si>
  <si>
    <t>Од чега: неоперативни депозити</t>
  </si>
  <si>
    <t>1360</t>
  </si>
  <si>
    <t>11.8</t>
  </si>
  <si>
    <t>1370</t>
  </si>
  <si>
    <t>Девизни одливи</t>
  </si>
  <si>
    <t>1380</t>
  </si>
  <si>
    <t>Одливи из трећих земаља – ограничења у вези с преносом или неконвертибилне валуте</t>
  </si>
  <si>
    <t>1390</t>
  </si>
  <si>
    <t>Додатне резерве које се морају држати у централној банци</t>
  </si>
  <si>
    <t>C 74.00 – ЛИКВИДНОСНА ПОКРИВЕНОСТ – ПРИЛИВИ</t>
  </si>
  <si>
    <t>Тржишна вриједност примљеног колатерала</t>
  </si>
  <si>
    <t>Стандардни пондер</t>
  </si>
  <si>
    <t>Примјењиви фолдер</t>
  </si>
  <si>
    <t>Вриједност колатерала примљеног у складу с чланом 24.</t>
  </si>
  <si>
    <t>Прилив</t>
  </si>
  <si>
    <t>Примјена горње границе прилива од 75 %</t>
  </si>
  <si>
    <t>Примјена горње границе прилива од 90 %</t>
  </si>
  <si>
    <t>Изузети из горње границе прилива</t>
  </si>
  <si>
    <t>110 = 040 * 080</t>
  </si>
  <si>
    <t>120 = 050 * 090</t>
  </si>
  <si>
    <t>130 = 060 * 100</t>
  </si>
  <si>
    <t>Необезбјеђено = 010 * 080
Обезбјеђено углавном = 010 - 110</t>
  </si>
  <si>
    <t>Необезбјеђено = 020 * 090
Обезбјеђено углавном = 020 - 120</t>
  </si>
  <si>
    <t>Необезбјеђено = 030 * 080
Обезбјеђено углавном = 030 - 130</t>
  </si>
  <si>
    <t>УКУПНИ ПРИЛИВИ</t>
  </si>
  <si>
    <t>Новчана потраживања од клијената који нису финансијски клијенти (осим централних банака)</t>
  </si>
  <si>
    <t>Новчана потраживања од клијената који нису финансијски клијенти (осим централних банака) која не одговарају отплати главнице</t>
  </si>
  <si>
    <t>Друга новчана потраживања од клијената који нису финансијски клијенти (осим централних банака)</t>
  </si>
  <si>
    <t>1.1.1.2.3</t>
  </si>
  <si>
    <t>Новчана потраживања од држава, мултилатералних развојних банака и субјеката јавног сектора</t>
  </si>
  <si>
    <t>1.1.1.2.4</t>
  </si>
  <si>
    <t>Новчана потраживања од других правних субјеката</t>
  </si>
  <si>
    <t>Новчана потраживања од централних банака и финансијских клијената</t>
  </si>
  <si>
    <t>Новчана потраживања од финансијских клијената која су распоређена као оперативни депозити</t>
  </si>
  <si>
    <t>Новчана потраживања од финансијских клијената која су распоређена као оперативни депозити ако банка може утврдити одговарајућу симетричну стопу прилива</t>
  </si>
  <si>
    <t>Новчана потраживања од финансијских клијената која су распоређена као оперативни депозити ако банка не може утврдити одговарајућу симетричну стопу прилива</t>
  </si>
  <si>
    <t>Новчана потраживања од централних банака и финансијских клијената која нису распоређена као оперативни депозити</t>
  </si>
  <si>
    <t>Новчана потраживања од централних банака</t>
  </si>
  <si>
    <t>Новчана потраживања од финансијских клијената</t>
  </si>
  <si>
    <t>Новчана потраживања на основу трансакција финансирања трговине</t>
  </si>
  <si>
    <t>Новчана потраживања на основу ХОВ који доспијевају у року од 30 дана</t>
  </si>
  <si>
    <t>Новчана потраживања на основу позиција власничких инструмената који су укључени у главне берзански индексе, под условом да већ нису укључена у ликвидну имовину</t>
  </si>
  <si>
    <t>1.1.8</t>
  </si>
  <si>
    <t>1.1.9</t>
  </si>
  <si>
    <t>Приливи од ослобађања износа који се држе на посебним рачунима у складу с регулаторним захтјевима за заштиту имовине клијената којом се тргује</t>
  </si>
  <si>
    <t>1.1.10</t>
  </si>
  <si>
    <t>Приливи на основу финансијских деривата</t>
  </si>
  <si>
    <t>1.1.11</t>
  </si>
  <si>
    <t>1.1.12</t>
  </si>
  <si>
    <t>Други приливи</t>
  </si>
  <si>
    <t>Колатерал који се сматра ликвидном имовином</t>
  </si>
  <si>
    <t>Колатерал у имовини нивоа 1, искључујући покривене обвезнице изузетно високог квалитета</t>
  </si>
  <si>
    <t>Колатерал у имовини нивоа 2б  у облику покривених обвезница високог квалитета</t>
  </si>
  <si>
    <t>Колатерал се употребљава за покривање кратких позиција</t>
  </si>
  <si>
    <t>Колатерал који се не сматра ликвидном имовином</t>
  </si>
  <si>
    <t>1.2.3.1</t>
  </si>
  <si>
    <t>Маржни кредити: колатерал у неликвидној имовини</t>
  </si>
  <si>
    <t>1.2.3.2</t>
  </si>
  <si>
    <t>Колатерал је неликвидни власнички инструмент</t>
  </si>
  <si>
    <t>1.2.3.3</t>
  </si>
  <si>
    <t>Сви други неликвидни колатерали</t>
  </si>
  <si>
    <t>Укупни приливи на основу размјена колатерала</t>
  </si>
  <si>
    <t>БИЕШКЕ</t>
  </si>
  <si>
    <t>Девизни приливи</t>
  </si>
  <si>
    <t>Приливи унутар групе или институционалног система заштите</t>
  </si>
  <si>
    <t>4.3</t>
  </si>
  <si>
    <t>4.4</t>
  </si>
  <si>
    <t>Новчана потраживања на основу ХОВ које доспијевају у року од 30 дана</t>
  </si>
  <si>
    <t>4.5</t>
  </si>
  <si>
    <t>Сви други приливи унутар групе или институционалног система заштите</t>
  </si>
  <si>
    <t>4.6</t>
  </si>
  <si>
    <t>C 75.00 – ЛИКВИДНОСНА ПОКРИВЕНОСТ – РАЗМЈЕНЕ КОЛАТЕРАЛА</t>
  </si>
  <si>
    <t>Тржишна вриједност колатерала датог у зајам</t>
  </si>
  <si>
    <t>Ликвидносна вриједност колатерала датог у зајам</t>
  </si>
  <si>
    <t>Тржишна вриједност позајмљеног колатерала</t>
  </si>
  <si>
    <t>Ликвидносна вриједност позајмљеног колатерала</t>
  </si>
  <si>
    <t>Одливи</t>
  </si>
  <si>
    <t>Приливи на које се примјењује горња граница прилива од 75 %</t>
  </si>
  <si>
    <t>Приливи на које се примјењује горња граница прилива од 90 %</t>
  </si>
  <si>
    <t>Приливи изузети из горње границе прилива</t>
  </si>
  <si>
    <t>050 = 040 - 020</t>
  </si>
  <si>
    <t>060 = 020 - 040</t>
  </si>
  <si>
    <t>070 = 020 - 040</t>
  </si>
  <si>
    <t>080 = 020 - 040</t>
  </si>
  <si>
    <t>Имовина нивоа 1 (искључујући покривене обвезнице изузетно високог квалитета)</t>
  </si>
  <si>
    <t>Имовина нивоа 1 у облику покривених обвезница изузетно високог квалитета</t>
  </si>
  <si>
    <t xml:space="preserve">Имовина нивоа 2а </t>
  </si>
  <si>
    <t>Друга имовина нивоа 2б</t>
  </si>
  <si>
    <t>Неликвидна имовина</t>
  </si>
  <si>
    <t>Укупан износ трансакција у којима се даје у зајам имовина нивоа 1 (у облику покривених обвезница изузетно високог квалитета) и позајмљује колатерал наведен у редовима 120-190</t>
  </si>
  <si>
    <t>Имовина нивоа 2а</t>
  </si>
  <si>
    <t>1.3.3</t>
  </si>
  <si>
    <t>1.3.4</t>
  </si>
  <si>
    <t>1.3.5</t>
  </si>
  <si>
    <t>Имовина нивоа 2б у облику покривених обвезница високог квалитета</t>
  </si>
  <si>
    <t>1.3.6</t>
  </si>
  <si>
    <t>1.3.7</t>
  </si>
  <si>
    <t>1.3.8</t>
  </si>
  <si>
    <t>Имовина нивоа 2.</t>
  </si>
  <si>
    <t>1.4.4</t>
  </si>
  <si>
    <t>1.4.5</t>
  </si>
  <si>
    <t>1.4.6</t>
  </si>
  <si>
    <t>1.4.7</t>
  </si>
  <si>
    <t>1.4.8</t>
  </si>
  <si>
    <t>Укупан износ трансакција у којима се даје у зајам имовина нивоа 2б: у облику покривене обвезнице високог квалитета и позајмљују  колатерал наведен у редовима 390-460</t>
  </si>
  <si>
    <t>1.5.1</t>
  </si>
  <si>
    <t>1.5.2</t>
  </si>
  <si>
    <t>1.5.3</t>
  </si>
  <si>
    <t>1.5.4</t>
  </si>
  <si>
    <t>1.5.5</t>
  </si>
  <si>
    <t>1.5.6</t>
  </si>
  <si>
    <t>1.5.7</t>
  </si>
  <si>
    <t>1.5.8</t>
  </si>
  <si>
    <t>1.6.4</t>
  </si>
  <si>
    <t>1.6.5</t>
  </si>
  <si>
    <t>1.6.6</t>
  </si>
  <si>
    <t>1.6.7</t>
  </si>
  <si>
    <t>1.6.8</t>
  </si>
  <si>
    <t>Укупан износ трансакција у којима се даје у зајам друга имовина нивоа 2б и позајмљује колатерал наведен у редовима 570-640</t>
  </si>
  <si>
    <t>1.7.1</t>
  </si>
  <si>
    <t>1.7.2</t>
  </si>
  <si>
    <t>1.7.3</t>
  </si>
  <si>
    <t>1.7.4</t>
  </si>
  <si>
    <t>1.7.5</t>
  </si>
  <si>
    <t>Имовина нивоа 2б: покривене обвезнице високог квалитета</t>
  </si>
  <si>
    <t>1.7.6</t>
  </si>
  <si>
    <t>1.7.7</t>
  </si>
  <si>
    <t>1.7.8</t>
  </si>
  <si>
    <t>Укупан износ трансакција у којима се даје у зајам неликвидна имовина и позајмљује колатерал наведен у редовима 660-730</t>
  </si>
  <si>
    <t>1.8.1</t>
  </si>
  <si>
    <t>1.8.5</t>
  </si>
  <si>
    <t>1.8.6</t>
  </si>
  <si>
    <t>1.8.7</t>
  </si>
  <si>
    <t>1.8.8</t>
  </si>
  <si>
    <t>Укупне размјене колатерала (све друге уговорне стране) ако се позајмљени колатерал употребљава за покриће кратких позиција</t>
  </si>
  <si>
    <t>Укупне размјене колатерала с другим уговорним странама унутар групе</t>
  </si>
  <si>
    <t>Укупне размјене колатерала с другим уговорним странама које су централне банке</t>
  </si>
  <si>
    <t>Вриједност/Проценат</t>
  </si>
  <si>
    <t>ИЗРАЧУНАВАЊЕ</t>
  </si>
  <si>
    <t>Заштитни слој ликвидности</t>
  </si>
  <si>
    <t>Нето ликвидносни одливи</t>
  </si>
  <si>
    <t>Коефицијент ликвидносне покривености (%)</t>
  </si>
  <si>
    <t>Израчунавање бројника</t>
  </si>
  <si>
    <t>Прилагођени износ имовине нивоа 1 у облику покривених обвезница изузетно високог квалитета "прије примјене горње границе"</t>
  </si>
  <si>
    <t>Прилагођени износ имовине нивоа 1 у облику покривених обвезница изузетно високог квалитета "након примјене горње границе"</t>
  </si>
  <si>
    <t>"Износ вишка ликвидне имовине" нивоа 1 у облику покривених обвезница изузетно високог квалитета</t>
  </si>
  <si>
    <t>16</t>
  </si>
  <si>
    <t>17</t>
  </si>
  <si>
    <t>Одливи на основу колатерала у имовини нивоа 2а који доспијевају у року од 30 дана</t>
  </si>
  <si>
    <t>18</t>
  </si>
  <si>
    <t>Приливи на основу колатерала у имовини нивоа 2а који доспијевају у року од 30 дана</t>
  </si>
  <si>
    <t>19</t>
  </si>
  <si>
    <t>Прилагођени износ имовине нивоа 2а "прије примјене горње границе"</t>
  </si>
  <si>
    <t>20</t>
  </si>
  <si>
    <t>Прилагођени износ имовине нивоа 2а "након примјене горње границе"</t>
  </si>
  <si>
    <t>21</t>
  </si>
  <si>
    <t>"Износ вишка ликвидне имовине" нивоа 2а</t>
  </si>
  <si>
    <t>22</t>
  </si>
  <si>
    <t>23</t>
  </si>
  <si>
    <t>Одливи на основу колатерала у имовини нивоа 2б који доспијевају у року од 30 дана</t>
  </si>
  <si>
    <t>24</t>
  </si>
  <si>
    <t>Приливи на основу колатерала у имовини нивоа 2б који доспијевају у року од 30 дана</t>
  </si>
  <si>
    <t>25</t>
  </si>
  <si>
    <t>Прилагођени износ имовине нивоа 2б "прије примјене горње границе"</t>
  </si>
  <si>
    <t>26</t>
  </si>
  <si>
    <t>Прилагођени износ имовине нивоа 2б "након примјене горње границе"</t>
  </si>
  <si>
    <t>27</t>
  </si>
  <si>
    <t>"Износ вишка ликвидне имовине" нивоа 2б</t>
  </si>
  <si>
    <t>28</t>
  </si>
  <si>
    <t>Износ вишка ликвидне имовине</t>
  </si>
  <si>
    <t>29</t>
  </si>
  <si>
    <t>30</t>
  </si>
  <si>
    <t>Укупни одливи</t>
  </si>
  <si>
    <t>31</t>
  </si>
  <si>
    <t>32</t>
  </si>
  <si>
    <t>33</t>
  </si>
  <si>
    <t>34</t>
  </si>
  <si>
    <t>35</t>
  </si>
  <si>
    <t>36</t>
  </si>
  <si>
    <t>37</t>
  </si>
  <si>
    <t>Нето ликвидносни одлив</t>
  </si>
  <si>
    <t>Стуб 2</t>
  </si>
  <si>
    <t>38</t>
  </si>
  <si>
    <t>C 73.00 – ЛИКВИДНОСНА ПОКРИВЕНОСТ – ОДЛИВИ (Образац ЛП 2)</t>
  </si>
  <si>
    <t>трословна оѕзнака</t>
  </si>
  <si>
    <t>C 76.00 – ЛИКВИДНОСНА ПОКРИВЕНОСТ – ИЗРАЧУНАВАЊЕ  (Образац ЛП 5)</t>
  </si>
  <si>
    <t>00300100</t>
  </si>
  <si>
    <t>00300110</t>
  </si>
  <si>
    <t>00300120</t>
  </si>
  <si>
    <t>00300130</t>
  </si>
  <si>
    <t>00500090</t>
  </si>
  <si>
    <t>00500100</t>
  </si>
  <si>
    <t>00500110</t>
  </si>
  <si>
    <t>00500120</t>
  </si>
  <si>
    <t>00500130</t>
  </si>
  <si>
    <t>00600050</t>
  </si>
  <si>
    <t>00600060</t>
  </si>
  <si>
    <t>00600070</t>
  </si>
  <si>
    <t>00600080</t>
  </si>
  <si>
    <t>00600090</t>
  </si>
  <si>
    <t>00600100</t>
  </si>
  <si>
    <t>00600110</t>
  </si>
  <si>
    <t>00600120</t>
  </si>
  <si>
    <t>00600130</t>
  </si>
  <si>
    <t>00800060</t>
  </si>
  <si>
    <t>01000050</t>
  </si>
  <si>
    <t>01000060</t>
  </si>
  <si>
    <t>01000070</t>
  </si>
  <si>
    <t>01000080</t>
  </si>
  <si>
    <t>01000090</t>
  </si>
  <si>
    <t>01000100</t>
  </si>
  <si>
    <t>01000110</t>
  </si>
  <si>
    <t>01000120</t>
  </si>
  <si>
    <t>01000130</t>
  </si>
  <si>
    <t>01200110</t>
  </si>
  <si>
    <t>01200120</t>
  </si>
  <si>
    <t>01200130</t>
  </si>
  <si>
    <t>01300090</t>
  </si>
  <si>
    <t>01300100</t>
  </si>
  <si>
    <t>01300110</t>
  </si>
  <si>
    <t>01300120</t>
  </si>
  <si>
    <t>01300130</t>
  </si>
  <si>
    <t>01400090</t>
  </si>
  <si>
    <t>01400100</t>
  </si>
  <si>
    <t>01400110</t>
  </si>
  <si>
    <t>01400120</t>
  </si>
  <si>
    <t>01400130</t>
  </si>
  <si>
    <t>01500090</t>
  </si>
  <si>
    <t>01500100</t>
  </si>
  <si>
    <t>01500110</t>
  </si>
  <si>
    <t>01500120</t>
  </si>
  <si>
    <t>01500130</t>
  </si>
  <si>
    <t>01600060</t>
  </si>
  <si>
    <t>01600070</t>
  </si>
  <si>
    <t>01600080</t>
  </si>
  <si>
    <t>01600090</t>
  </si>
  <si>
    <t>01600100</t>
  </si>
  <si>
    <t>01600110</t>
  </si>
  <si>
    <t>01600120</t>
  </si>
  <si>
    <t>01600130</t>
  </si>
  <si>
    <t>01700060</t>
  </si>
  <si>
    <t>01700070</t>
  </si>
  <si>
    <t>01700080</t>
  </si>
  <si>
    <t>01700090</t>
  </si>
  <si>
    <t>01700100</t>
  </si>
  <si>
    <t>01700110</t>
  </si>
  <si>
    <t>01700120</t>
  </si>
  <si>
    <t>01700130</t>
  </si>
  <si>
    <t>01800060</t>
  </si>
  <si>
    <t>01800070</t>
  </si>
  <si>
    <t>01800080</t>
  </si>
  <si>
    <t>01800090</t>
  </si>
  <si>
    <t>01800100</t>
  </si>
  <si>
    <t>01800110</t>
  </si>
  <si>
    <t>01800120</t>
  </si>
  <si>
    <t>01800130</t>
  </si>
  <si>
    <t>01900060</t>
  </si>
  <si>
    <t>01900070</t>
  </si>
  <si>
    <t>01900080</t>
  </si>
  <si>
    <t>01900090</t>
  </si>
  <si>
    <t>01900100</t>
  </si>
  <si>
    <t>01900110</t>
  </si>
  <si>
    <t>01900120</t>
  </si>
  <si>
    <t>01900130</t>
  </si>
  <si>
    <t>02000060</t>
  </si>
  <si>
    <t>02000070</t>
  </si>
  <si>
    <t>02000080</t>
  </si>
  <si>
    <t>02000090</t>
  </si>
  <si>
    <t>02000100</t>
  </si>
  <si>
    <t>02000110</t>
  </si>
  <si>
    <t>02000120</t>
  </si>
  <si>
    <t>02000130</t>
  </si>
  <si>
    <t>02100090</t>
  </si>
  <si>
    <t>02100100</t>
  </si>
  <si>
    <t>02100110</t>
  </si>
  <si>
    <t>02100120</t>
  </si>
  <si>
    <t>02100130</t>
  </si>
  <si>
    <t>02200110</t>
  </si>
  <si>
    <t>02200120</t>
  </si>
  <si>
    <t>02200130</t>
  </si>
  <si>
    <t>02300090</t>
  </si>
  <si>
    <t>02300100</t>
  </si>
  <si>
    <t>02300110</t>
  </si>
  <si>
    <t>02300120</t>
  </si>
  <si>
    <t>02300130</t>
  </si>
  <si>
    <t>02400090</t>
  </si>
  <si>
    <t>02400100</t>
  </si>
  <si>
    <t>02400110</t>
  </si>
  <si>
    <t>02400120</t>
  </si>
  <si>
    <t>02400130</t>
  </si>
  <si>
    <t>02500090</t>
  </si>
  <si>
    <t>02500100</t>
  </si>
  <si>
    <t>02500110</t>
  </si>
  <si>
    <t>02500120</t>
  </si>
  <si>
    <t>02500130</t>
  </si>
  <si>
    <t>02600070</t>
  </si>
  <si>
    <t>02600080</t>
  </si>
  <si>
    <t>02600090</t>
  </si>
  <si>
    <t>02600100</t>
  </si>
  <si>
    <t>02600110</t>
  </si>
  <si>
    <t>02600120</t>
  </si>
  <si>
    <t>02600130</t>
  </si>
  <si>
    <t>02700070</t>
  </si>
  <si>
    <t>02700080</t>
  </si>
  <si>
    <t>02700090</t>
  </si>
  <si>
    <t>02700100</t>
  </si>
  <si>
    <t>02700110</t>
  </si>
  <si>
    <t>02700120</t>
  </si>
  <si>
    <t>02700130</t>
  </si>
  <si>
    <t>02800070</t>
  </si>
  <si>
    <t>02800080</t>
  </si>
  <si>
    <t>02800090</t>
  </si>
  <si>
    <t>02800100</t>
  </si>
  <si>
    <t>02800110</t>
  </si>
  <si>
    <t>02800120</t>
  </si>
  <si>
    <t>02800130</t>
  </si>
  <si>
    <t>02900070</t>
  </si>
  <si>
    <t>02900080</t>
  </si>
  <si>
    <t>02900090</t>
  </si>
  <si>
    <t>02900100</t>
  </si>
  <si>
    <t>02900110</t>
  </si>
  <si>
    <t>02900120</t>
  </si>
  <si>
    <t>02900130</t>
  </si>
  <si>
    <t>03000070</t>
  </si>
  <si>
    <t>03000080</t>
  </si>
  <si>
    <t>03000090</t>
  </si>
  <si>
    <t>03000100</t>
  </si>
  <si>
    <t>03000110</t>
  </si>
  <si>
    <t>03000120</t>
  </si>
  <si>
    <t>03000130</t>
  </si>
  <si>
    <t>03100090</t>
  </si>
  <si>
    <t>03100100</t>
  </si>
  <si>
    <t>03100110</t>
  </si>
  <si>
    <t>03100120</t>
  </si>
  <si>
    <t>03100130</t>
  </si>
  <si>
    <t>03200110</t>
  </si>
  <si>
    <t>03200120</t>
  </si>
  <si>
    <t>03200130</t>
  </si>
  <si>
    <t>03300090</t>
  </si>
  <si>
    <t>03300100</t>
  </si>
  <si>
    <t>03300110</t>
  </si>
  <si>
    <t>03300120</t>
  </si>
  <si>
    <t>03300130</t>
  </si>
  <si>
    <t>03400090</t>
  </si>
  <si>
    <t>03400100</t>
  </si>
  <si>
    <t>03400110</t>
  </si>
  <si>
    <t>03400120</t>
  </si>
  <si>
    <t>03400130</t>
  </si>
  <si>
    <t>03500090</t>
  </si>
  <si>
    <t>03500100</t>
  </si>
  <si>
    <t>03500110</t>
  </si>
  <si>
    <t>03500120</t>
  </si>
  <si>
    <t>03500130</t>
  </si>
  <si>
    <t>03600060</t>
  </si>
  <si>
    <t>03600070</t>
  </si>
  <si>
    <t>03600080</t>
  </si>
  <si>
    <t>03600090</t>
  </si>
  <si>
    <t>03600100</t>
  </si>
  <si>
    <t>03600110</t>
  </si>
  <si>
    <t>03600120</t>
  </si>
  <si>
    <t>03600130</t>
  </si>
  <si>
    <t>03700060</t>
  </si>
  <si>
    <t>03700070</t>
  </si>
  <si>
    <t>03700080</t>
  </si>
  <si>
    <t>03700090</t>
  </si>
  <si>
    <t>03700100</t>
  </si>
  <si>
    <t>03700110</t>
  </si>
  <si>
    <t>03700120</t>
  </si>
  <si>
    <t>03700130</t>
  </si>
  <si>
    <t>03800060</t>
  </si>
  <si>
    <t>03800070</t>
  </si>
  <si>
    <t>03800080</t>
  </si>
  <si>
    <t>03800090</t>
  </si>
  <si>
    <t>03800100</t>
  </si>
  <si>
    <t>03800110</t>
  </si>
  <si>
    <t>03800120</t>
  </si>
  <si>
    <t>03800130</t>
  </si>
  <si>
    <t>03900060</t>
  </si>
  <si>
    <t>03900070</t>
  </si>
  <si>
    <t>03900080</t>
  </si>
  <si>
    <t>03900090</t>
  </si>
  <si>
    <t>03900100</t>
  </si>
  <si>
    <t>03900110</t>
  </si>
  <si>
    <t>03900120</t>
  </si>
  <si>
    <t>03900130</t>
  </si>
  <si>
    <t>04000060</t>
  </si>
  <si>
    <t>04000070</t>
  </si>
  <si>
    <t>04000080</t>
  </si>
  <si>
    <t>04000090</t>
  </si>
  <si>
    <t>04000100</t>
  </si>
  <si>
    <t>04000110</t>
  </si>
  <si>
    <t>04000120</t>
  </si>
  <si>
    <t>04000130</t>
  </si>
  <si>
    <t>04100090</t>
  </si>
  <si>
    <t>04100100</t>
  </si>
  <si>
    <t>04100110</t>
  </si>
  <si>
    <t>04100120</t>
  </si>
  <si>
    <t>04100130</t>
  </si>
  <si>
    <t>04200110</t>
  </si>
  <si>
    <t>04200120</t>
  </si>
  <si>
    <t>04200130</t>
  </si>
  <si>
    <t>04300090</t>
  </si>
  <si>
    <t>04300100</t>
  </si>
  <si>
    <t>04300110</t>
  </si>
  <si>
    <t>04300120</t>
  </si>
  <si>
    <t>04300130</t>
  </si>
  <si>
    <t>04400090</t>
  </si>
  <si>
    <t>04400100</t>
  </si>
  <si>
    <t>04400110</t>
  </si>
  <si>
    <t>04400120</t>
  </si>
  <si>
    <t>04400130</t>
  </si>
  <si>
    <t>04500090</t>
  </si>
  <si>
    <t>04500100</t>
  </si>
  <si>
    <t>04500110</t>
  </si>
  <si>
    <t>04500120</t>
  </si>
  <si>
    <t>04500130</t>
  </si>
  <si>
    <t>04600060</t>
  </si>
  <si>
    <t>04600070</t>
  </si>
  <si>
    <t>04600080</t>
  </si>
  <si>
    <t>04600090</t>
  </si>
  <si>
    <t>04600100</t>
  </si>
  <si>
    <t>04600110</t>
  </si>
  <si>
    <t>04600120</t>
  </si>
  <si>
    <t>04600130</t>
  </si>
  <si>
    <t>04700060</t>
  </si>
  <si>
    <t>04700070</t>
  </si>
  <si>
    <t>04700080</t>
  </si>
  <si>
    <t>04700090</t>
  </si>
  <si>
    <t>04700100</t>
  </si>
  <si>
    <t>04700110</t>
  </si>
  <si>
    <t>04700120</t>
  </si>
  <si>
    <t>04700130</t>
  </si>
  <si>
    <t>04800060</t>
  </si>
  <si>
    <t>04800070</t>
  </si>
  <si>
    <t>04800080</t>
  </si>
  <si>
    <t>04800090</t>
  </si>
  <si>
    <t>04800100</t>
  </si>
  <si>
    <t>04800110</t>
  </si>
  <si>
    <t>04800120</t>
  </si>
  <si>
    <t>04800130</t>
  </si>
  <si>
    <t>04900020</t>
  </si>
  <si>
    <t>04900030</t>
  </si>
  <si>
    <t>04900040</t>
  </si>
  <si>
    <t>04900050</t>
  </si>
  <si>
    <t>04900060</t>
  </si>
  <si>
    <t>04900070</t>
  </si>
  <si>
    <t>04900080</t>
  </si>
  <si>
    <t>04900090</t>
  </si>
  <si>
    <t>04900100</t>
  </si>
  <si>
    <t>04900110</t>
  </si>
  <si>
    <t>04900120</t>
  </si>
  <si>
    <t>04900130</t>
  </si>
  <si>
    <t>05000020</t>
  </si>
  <si>
    <t>05000030</t>
  </si>
  <si>
    <t>05000040</t>
  </si>
  <si>
    <t>05000050</t>
  </si>
  <si>
    <t>05000060</t>
  </si>
  <si>
    <t>05000070</t>
  </si>
  <si>
    <t>05000080</t>
  </si>
  <si>
    <t>05000090</t>
  </si>
  <si>
    <t>05000100</t>
  </si>
  <si>
    <t>05000110</t>
  </si>
  <si>
    <t>05000120</t>
  </si>
  <si>
    <t>05000130</t>
  </si>
  <si>
    <t>05100090</t>
  </si>
  <si>
    <t>05100100</t>
  </si>
  <si>
    <t>05100110</t>
  </si>
  <si>
    <t>05100120</t>
  </si>
  <si>
    <t>05100130</t>
  </si>
  <si>
    <t>05200110</t>
  </si>
  <si>
    <t>05200120</t>
  </si>
  <si>
    <t>05200130</t>
  </si>
  <si>
    <t>05400090</t>
  </si>
  <si>
    <t>05400100</t>
  </si>
  <si>
    <t>05400110</t>
  </si>
  <si>
    <t>05400120</t>
  </si>
  <si>
    <t>05400130</t>
  </si>
  <si>
    <t>Врста инструмента</t>
  </si>
  <si>
    <t>Назив инструмента</t>
  </si>
  <si>
    <t>Ознака инструмента/ посла</t>
  </si>
  <si>
    <t>Ознака валуте</t>
  </si>
  <si>
    <t>Номинална/ замишљена вриједност у валути</t>
  </si>
  <si>
    <t>Номинална/ замишљена вриједност у КМ</t>
  </si>
  <si>
    <t>Тржишна вриједност у валути</t>
  </si>
  <si>
    <t>Тржишна вриједност у КМ</t>
  </si>
  <si>
    <t>Укупна неприлагођена ликвидна имовина нивоа 2</t>
  </si>
  <si>
    <t>Централне институције: имовина нивоа 1, искључујући покривене обвезнице изузетно високог квалитета, која се сматра ликвидном имовином банке која депонује депозит</t>
  </si>
  <si>
    <t>Покривене обвезнице високог квалитета (2. степен кредитног квалитета)</t>
  </si>
  <si>
    <t>Дужничке ХОВ привредних друштава (1. степен кредитног квалитета)</t>
  </si>
  <si>
    <t>ХОВ обезбијеђене имовином (стамбени кредити, 1. степен кредитног квалитета)</t>
  </si>
  <si>
    <t>ХОВ обезбијеђене имовином (кредити за куповину аутомобила, 1. степен кредитног квалитета)</t>
  </si>
  <si>
    <t>Централне институције: имовина нивоа 2а  која се сматра ликвидном имовином банке која депонује депозит</t>
  </si>
  <si>
    <t>Прилагођавање имовине због нето ликвидносних одлива насталих усљед пријевременог затварања заштите</t>
  </si>
  <si>
    <t>Прилагођавање имовине због нето ликвидносних прилива насталих усљед пријевременог затварања заштите</t>
  </si>
  <si>
    <t>Централне институције: имовина нивоа 2б  која се сматра ликвидном имовином банке која депонује депозит</t>
  </si>
  <si>
    <t>Извори ликвидности доступни члану мреже из централне институције (није одређено обезбјеђење)</t>
  </si>
  <si>
    <t>Категорија 1</t>
  </si>
  <si>
    <t>Категорија 2</t>
  </si>
  <si>
    <t>Остали депозити становништва</t>
  </si>
  <si>
    <t>Депозити који се држе за потребе услуга поравнања, кастоди услуга, управљања готовином или других сличних услуга у контексту постојаног оперативног односа</t>
  </si>
  <si>
    <t>Депозити који се не третирају као ликвидна имовина банке која депонује депозит</t>
  </si>
  <si>
    <t>Депозити који се третирају као ликвидна имовина банке која депонује депозит</t>
  </si>
  <si>
    <t>Депозити који се држе ради добијања услуга поравнања готовинских трансакција и услуга централне институције у оквиру мреже</t>
  </si>
  <si>
    <t>Депозити који произлазе из кореспондентног банкарства или пружања услуга  брокера</t>
  </si>
  <si>
    <t>Праћење трансакција финансирања ХоВ</t>
  </si>
  <si>
    <t>Од чега: обезбијеђене трансакције</t>
  </si>
  <si>
    <t>Од чега: кредитне линије без повлашћеног третмана</t>
  </si>
  <si>
    <t>Од чега: ликвидносне линије без повлашћеног третмана</t>
  </si>
  <si>
    <t>Обавезе финансирања  клијената који нису финансијски клијенти</t>
  </si>
  <si>
    <t>Нека друга уговорна страна</t>
  </si>
  <si>
    <t>Колатерал у имовини нивоа 2б у облику покривених обвезница</t>
  </si>
  <si>
    <t>Значајни одливи због погоршања властитог кредитног квалитета</t>
  </si>
  <si>
    <t>Утицај негативне ситуације на тржишту на трансакције са финансијским дериватима, трансакције финансирања и остале уговоре</t>
  </si>
  <si>
    <t>Кратке позиције обухваћене обезбијеђеном трансакцијом финансирања ХоВ</t>
  </si>
  <si>
    <t>Губитак финансирања за структурисане финансијске инструменте</t>
  </si>
  <si>
    <t>Структурисани финансијски инструменти</t>
  </si>
  <si>
    <t xml:space="preserve">Обавезујуће (неопозиве или условно опозиве) кредитне и ликвидносне линије </t>
  </si>
  <si>
    <t>Кредитне линије намијењене банкама</t>
  </si>
  <si>
    <t>Кредитне линије намијењене регулисаним финансијским институцијама које нису банке</t>
  </si>
  <si>
    <t>Кредитне линије у оквиру групе или институционалног система заштите на које се примјењује повлашћени третман</t>
  </si>
  <si>
    <t>Кредитне линије намијењене другим финансијским клијентима који нису регулисани финансијски субјекти</t>
  </si>
  <si>
    <t>Ликвидносне линије намијењене друштвима за приватно улагање</t>
  </si>
  <si>
    <t>Ликвидносне линије намијењене ССПН-овима</t>
  </si>
  <si>
    <t>Ликвидносне линије намијењене за куповину имовине изузев ХОВ од клијената који нису финансијски клијенти</t>
  </si>
  <si>
    <t>Ликвидносне линије намијењене банкама</t>
  </si>
  <si>
    <t>Ликвидносне линије намијењене за финансирање промотивних кредита физичким лицима и малим и средњим привредним друштвима</t>
  </si>
  <si>
    <t>Ликвидносне линије намијењене за финансирање промотивних кредита клијентима који нису финансијски клијенти</t>
  </si>
  <si>
    <t>Ликвидносне линије намијењене другим банкама</t>
  </si>
  <si>
    <t>Ликвидносне линије у оквиру групе или институционалног система заштите на које се примјењује повлашћени третман</t>
  </si>
  <si>
    <t>Ликвидносне линије у оквиру институционалног система заштите или мреже задруга ако их банка која депонује депозит третира као ликвидну имовину</t>
  </si>
  <si>
    <t>Ликвидносне линије намијењене другим финансијским клијентима</t>
  </si>
  <si>
    <t xml:space="preserve"> Остали производи и услуге</t>
  </si>
  <si>
    <t>Остале ванбилансне обавезе и  обавезе потенцијалног финансирања</t>
  </si>
  <si>
    <t>Неискоришћени кредити и одобрени аванси  клијентима</t>
  </si>
  <si>
    <t>Неискоришћени лимити по кредитним картицама</t>
  </si>
  <si>
    <t>Неискоришћени износ лимита за прекорачења по рачуну</t>
  </si>
  <si>
    <t>Планирани одливи повезани с обнављањем или одобравањем нових кредита становништву и кредита  клијентима</t>
  </si>
  <si>
    <t>Вишак финансирања других нефинансијских клијената</t>
  </si>
  <si>
    <t>Планирана повећања обавеза повезана са финансијским дериватима</t>
  </si>
  <si>
    <t>Ванбилансни повезани производи по основу финансирања трговине</t>
  </si>
  <si>
    <t>05700050</t>
  </si>
  <si>
    <t>05900050</t>
  </si>
  <si>
    <t>06600050</t>
  </si>
  <si>
    <t>06700050</t>
  </si>
  <si>
    <t>06800050</t>
  </si>
  <si>
    <t>05700060</t>
  </si>
  <si>
    <t>05800060</t>
  </si>
  <si>
    <t>05900060</t>
  </si>
  <si>
    <t>06600060</t>
  </si>
  <si>
    <t>06700060</t>
  </si>
  <si>
    <t>06800060</t>
  </si>
  <si>
    <t>Новчана потраживања од осталих привредних друштава</t>
  </si>
  <si>
    <t>Приливи на основу неискоришћених кредитних или ликвидносних линија и свих других обавеза примљених од централних банака, под условом да већ нису укључени у ликвидну имовину</t>
  </si>
  <si>
    <t>Колатерал у имовини нивоа 2б  који већ није обухваћен у дијеловима 1.2.1.4. и 1.2.1.5.</t>
  </si>
  <si>
    <t>Међузависни приливи</t>
  </si>
  <si>
    <t>Обезбијеђене трансакције</t>
  </si>
  <si>
    <t>Приливи на основу неискоришћених кредитних или ликвидносних линија које обезбјеђују чланови групе или институционалног система заштите ако надлежно тијело није допустило примјену више стопе прилива</t>
  </si>
  <si>
    <t>00300140</t>
  </si>
  <si>
    <t>00500140</t>
  </si>
  <si>
    <t>00600140</t>
  </si>
  <si>
    <t>01000140</t>
  </si>
  <si>
    <t>01200140</t>
  </si>
  <si>
    <t>01300140</t>
  </si>
  <si>
    <t>01400140</t>
  </si>
  <si>
    <t>01500140</t>
  </si>
  <si>
    <t>01600140</t>
  </si>
  <si>
    <t>01800140</t>
  </si>
  <si>
    <t>01900140</t>
  </si>
  <si>
    <t>02000140</t>
  </si>
  <si>
    <t>02100140</t>
  </si>
  <si>
    <t>02300140</t>
  </si>
  <si>
    <t>02400140</t>
  </si>
  <si>
    <t>02500140</t>
  </si>
  <si>
    <t>02600140</t>
  </si>
  <si>
    <t>02700140</t>
  </si>
  <si>
    <t>02800140</t>
  </si>
  <si>
    <t>02900140</t>
  </si>
  <si>
    <t>03000140</t>
  </si>
  <si>
    <t>03100140</t>
  </si>
  <si>
    <t>03300140</t>
  </si>
  <si>
    <t>03500140</t>
  </si>
  <si>
    <t>03700140</t>
  </si>
  <si>
    <t>03800140</t>
  </si>
  <si>
    <t>03900140</t>
  </si>
  <si>
    <t>04000140</t>
  </si>
  <si>
    <t>04100140</t>
  </si>
  <si>
    <t>04200140</t>
  </si>
  <si>
    <t>04300140</t>
  </si>
  <si>
    <t>04500140</t>
  </si>
  <si>
    <t>04600140</t>
  </si>
  <si>
    <t>04700140</t>
  </si>
  <si>
    <t>04800140</t>
  </si>
  <si>
    <t>04900140</t>
  </si>
  <si>
    <t>05000140</t>
  </si>
  <si>
    <t>05100140</t>
  </si>
  <si>
    <t>00300150</t>
  </si>
  <si>
    <t>00500150</t>
  </si>
  <si>
    <t>00600150</t>
  </si>
  <si>
    <t>01000150</t>
  </si>
  <si>
    <t>01200150</t>
  </si>
  <si>
    <t>01300150</t>
  </si>
  <si>
    <t>01500150</t>
  </si>
  <si>
    <t>01600150</t>
  </si>
  <si>
    <t>02500150</t>
  </si>
  <si>
    <t>02600150</t>
  </si>
  <si>
    <t>03300150</t>
  </si>
  <si>
    <t>03500150</t>
  </si>
  <si>
    <t>03700150</t>
  </si>
  <si>
    <t>03800150</t>
  </si>
  <si>
    <t>03900150</t>
  </si>
  <si>
    <t>04000150</t>
  </si>
  <si>
    <t>04100150</t>
  </si>
  <si>
    <t>04200150</t>
  </si>
  <si>
    <t>04300150</t>
  </si>
  <si>
    <t>04500150</t>
  </si>
  <si>
    <t>04600150</t>
  </si>
  <si>
    <t>04700150</t>
  </si>
  <si>
    <t>04800150</t>
  </si>
  <si>
    <t>04900150</t>
  </si>
  <si>
    <t>05000150</t>
  </si>
  <si>
    <t>05100150</t>
  </si>
  <si>
    <t>00300160</t>
  </si>
  <si>
    <t>00500160</t>
  </si>
  <si>
    <t>00600160</t>
  </si>
  <si>
    <t>00700160</t>
  </si>
  <si>
    <t>00900160</t>
  </si>
  <si>
    <t>01000160</t>
  </si>
  <si>
    <t>01100160</t>
  </si>
  <si>
    <t>01200160</t>
  </si>
  <si>
    <t>01300160</t>
  </si>
  <si>
    <t>01500160</t>
  </si>
  <si>
    <t>01600160</t>
  </si>
  <si>
    <t>02500160</t>
  </si>
  <si>
    <t>02600160</t>
  </si>
  <si>
    <t>03300160</t>
  </si>
  <si>
    <t>03500160</t>
  </si>
  <si>
    <t>03700160</t>
  </si>
  <si>
    <t>03800160</t>
  </si>
  <si>
    <t>03900160</t>
  </si>
  <si>
    <t>04000160</t>
  </si>
  <si>
    <t>04100160</t>
  </si>
  <si>
    <t>04200160</t>
  </si>
  <si>
    <t>04300160</t>
  </si>
  <si>
    <t>04500160</t>
  </si>
  <si>
    <t>04600160</t>
  </si>
  <si>
    <t>04700160</t>
  </si>
  <si>
    <t>04800160</t>
  </si>
  <si>
    <t>04900160</t>
  </si>
  <si>
    <t>05000160</t>
  </si>
  <si>
    <t>05100160</t>
  </si>
  <si>
    <t>Укупан износ трансакција у којима се даје  у зајам имовина нивоа 1 (искључујући покривене обвезнице изузетно високог квалитета) и позајмљује колатерал наведен у редовима 030-100</t>
  </si>
  <si>
    <t xml:space="preserve">Имовина нивоа 2б у облику покривених обвезница високог квалитета </t>
  </si>
  <si>
    <t>Укупaн изнoс трaнсaкциja у кojимa сe дajу у зajaм ХоВ обезбијеђене имoвинoм нивoa 2б: кoмeрциjaлни крeдити или крeдити oдoбрeни физичким лицимa, држaвa члaницa ЕУ, 1. стeпeн крeдитног квaлитeта и пoзajмљуje кoлaтeрaл нaвeдeн у рeдoвимa 480–550</t>
  </si>
  <si>
    <t xml:space="preserve">ХоВ обезбијеђене имoвинoм нивoa 2б: кoмeрциjaлни крeдити или крeдити oдoбрeни физичким лицимa, држaвa члaницa ЕУ, 1. стeпeн крeдитног квaлитeта </t>
  </si>
  <si>
    <t>05600020</t>
  </si>
  <si>
    <t>05700020</t>
  </si>
  <si>
    <t>05800020</t>
  </si>
  <si>
    <t>05900020</t>
  </si>
  <si>
    <t>05600030</t>
  </si>
  <si>
    <t>05700030</t>
  </si>
  <si>
    <t>05800030</t>
  </si>
  <si>
    <t>05900030</t>
  </si>
  <si>
    <t>06600030</t>
  </si>
  <si>
    <t>06700030</t>
  </si>
  <si>
    <t>06800030</t>
  </si>
  <si>
    <t>07000030</t>
  </si>
  <si>
    <t>07600030</t>
  </si>
  <si>
    <t>05600040</t>
  </si>
  <si>
    <t>05700040</t>
  </si>
  <si>
    <t>05800040</t>
  </si>
  <si>
    <t>05900040</t>
  </si>
  <si>
    <t>06600040</t>
  </si>
  <si>
    <t>06700040</t>
  </si>
  <si>
    <t>06800040</t>
  </si>
  <si>
    <t>07000040</t>
  </si>
  <si>
    <t>05600050</t>
  </si>
  <si>
    <t>05800050</t>
  </si>
  <si>
    <t>07000050</t>
  </si>
  <si>
    <t>05600060</t>
  </si>
  <si>
    <t>07000060</t>
  </si>
  <si>
    <t>05600070</t>
  </si>
  <si>
    <t>05700070</t>
  </si>
  <si>
    <t>05800070</t>
  </si>
  <si>
    <t>05900070</t>
  </si>
  <si>
    <t>06600070</t>
  </si>
  <si>
    <t>06700070</t>
  </si>
  <si>
    <t>06800070</t>
  </si>
  <si>
    <t>07000070</t>
  </si>
  <si>
    <t>05600080</t>
  </si>
  <si>
    <t>05700080</t>
  </si>
  <si>
    <t>05800080</t>
  </si>
  <si>
    <t>05900080</t>
  </si>
  <si>
    <t>06600080</t>
  </si>
  <si>
    <t>06700080</t>
  </si>
  <si>
    <t>06800080</t>
  </si>
  <si>
    <t>07000080</t>
  </si>
  <si>
    <t>05600090</t>
  </si>
  <si>
    <t>05700090</t>
  </si>
  <si>
    <t>05800090</t>
  </si>
  <si>
    <t>05900090</t>
  </si>
  <si>
    <t>06100090</t>
  </si>
  <si>
    <t>06300090</t>
  </si>
  <si>
    <t>06400090</t>
  </si>
  <si>
    <t>06500090</t>
  </si>
  <si>
    <t>06600090</t>
  </si>
  <si>
    <t>06700090</t>
  </si>
  <si>
    <t>06800090</t>
  </si>
  <si>
    <t>07000090</t>
  </si>
  <si>
    <t>05600100</t>
  </si>
  <si>
    <t>05700100</t>
  </si>
  <si>
    <t>05800100</t>
  </si>
  <si>
    <t>05900100</t>
  </si>
  <si>
    <t>06100100</t>
  </si>
  <si>
    <t>06300100</t>
  </si>
  <si>
    <t>06400100</t>
  </si>
  <si>
    <t>05600110</t>
  </si>
  <si>
    <t>05700110</t>
  </si>
  <si>
    <t>05800110</t>
  </si>
  <si>
    <t>05900110</t>
  </si>
  <si>
    <t>06100110</t>
  </si>
  <si>
    <t>06300110</t>
  </si>
  <si>
    <t>06400110</t>
  </si>
  <si>
    <t>06500110</t>
  </si>
  <si>
    <t>06600110</t>
  </si>
  <si>
    <t>06700110</t>
  </si>
  <si>
    <t>06800110</t>
  </si>
  <si>
    <t>07000110</t>
  </si>
  <si>
    <t>07200110</t>
  </si>
  <si>
    <t>05600120</t>
  </si>
  <si>
    <t>05700120</t>
  </si>
  <si>
    <t>05800120</t>
  </si>
  <si>
    <t>05900120</t>
  </si>
  <si>
    <t>06100120</t>
  </si>
  <si>
    <t>06300120</t>
  </si>
  <si>
    <t>06500120</t>
  </si>
  <si>
    <t>06600120</t>
  </si>
  <si>
    <t>06700120</t>
  </si>
  <si>
    <t>06800120</t>
  </si>
  <si>
    <t>07000120</t>
  </si>
  <si>
    <t>07200120</t>
  </si>
  <si>
    <t>Смањење за потпуно изузете приливе</t>
  </si>
  <si>
    <t>Потпуно изузети приливи</t>
  </si>
  <si>
    <t>Одливи на основу колатерала у облику имовине нивоа 1 (искључујући покривене обвезнице изузетно високог квалитета), који доспијевају у року од 30 дана</t>
  </si>
  <si>
    <t>Приливи на основу колатерала у облику имовине нивоа 1 (искључујући покривене обвезнице изузетно високог квалитета), који доспијевају у року од 30 дана</t>
  </si>
  <si>
    <t>Вриједност имовине нивоа 1 у облику покривених обвезница изузетно високог квалитета у складу са чланом 24. Одлуке: неприлагођена</t>
  </si>
  <si>
    <t>Вриједност имовине нивоа 2а у складу сa чланом 24. Одлуке: неприлагођена</t>
  </si>
  <si>
    <t>Вриједност имовине нивоа 2б у складу са чланом 24. Одлуке: неприлагођена</t>
  </si>
  <si>
    <t>Приливи на које се примјењује горња граница од 90%</t>
  </si>
  <si>
    <t>Приливи на које се примјењује горња граница од 75%</t>
  </si>
  <si>
    <t>Смањење за приливе на које се примјењује горња граница од 90%</t>
  </si>
  <si>
    <t>Смањење за приливе на које се примјењује горња граница од 75%</t>
  </si>
  <si>
    <t>Обезбијеђени одливи новца</t>
  </si>
  <si>
    <t>Обезбијеђени приливи новца</t>
  </si>
  <si>
    <t>Прилагођени износ имовине нивоа 1, искључујући покривене обвезнице изузетно високог квалитета "прије примјене горње границе"</t>
  </si>
  <si>
    <t>ХОВ обезбјеђене имовином нивоа 2б (комерцијални кредити или кредити одобрени физичким лицима,  држaвa члaницa ЕУ, 1. степен кредитног квалитета)</t>
  </si>
  <si>
    <t>Приливи по основу необезбијеђених трансакција / депозита</t>
  </si>
  <si>
    <t>Имовина са недефинисаним уговорним датумом доспијећа</t>
  </si>
  <si>
    <t>Приливи на основу неискоришћених кредитних или ликвидносних линија које обезбјеђују чланови групе ако је Агенција допустила примјену више стопе прилива</t>
  </si>
  <si>
    <t>Приливи на основу трансакција обезбијеђених колатералом и трансакција зависних о кретању на тржишту капитала</t>
  </si>
  <si>
    <t>Колатерал у ХОВ обезбијеђен имовином нивоа 2б  (стамбени кредити или кредити за куповину аутомобила)</t>
  </si>
  <si>
    <t>Колатерал у ХОВ обезбијеђеним имовином нивоа 2б  (комерцијални кредити или кредити одобрени физичким лицима)</t>
  </si>
  <si>
    <t>Разлика између укупних пондерисаних прилива и укупних пондерисаних одлива који произилазе из трансакција у трећим земљама ако постоје ограничења у вези са преносом или који су деноминирани у неконвертибилним валутама</t>
  </si>
  <si>
    <t>Одливи на основу необезбијеђених трансакција / депозита</t>
  </si>
  <si>
    <t>Кредитне линије намијењене за финансирање промотивних кредита физичким лицима и малим и средњим привредним друштвима</t>
  </si>
  <si>
    <t>Кредитне линије намијењене за финансирање промотивних кредита клијентима који нису финансијски клијенти</t>
  </si>
  <si>
    <t>Кредитне линије намијењене другим банкама</t>
  </si>
  <si>
    <t>0,03-0,05</t>
  </si>
  <si>
    <t>Вишак финансирања држава, мултилатералних развојних банака и субјеката јавног сектора</t>
  </si>
  <si>
    <t>Вишак финансирања привредних друштава која нису финансијским клијенти</t>
  </si>
  <si>
    <t xml:space="preserve">Обавезе у облику дужничких ХОВ </t>
  </si>
  <si>
    <t>Одливи на основу трансакција обезбијеђених колатералом и трансакција зависних о кретању на тржишту капитала</t>
  </si>
  <si>
    <t>Колатерал у ХОВ обезбијеђеним имовином нивоа 2б  (стамбени кредити или кредити за куповину аутомобила, 1. степен кредитног квалитета)</t>
  </si>
  <si>
    <t>Колатерал у ХОВ обезбијеђеним имовином нивоа 2б  (комерцијални кредити или кредити одобрени појединцима, држава чланица ЕУ, 1. степен кредитног квалитета)</t>
  </si>
  <si>
    <t>Колатерал у имовини нивоа 1 (искључујући покривене обвезнице изузетно високог квалитета), који се даје за финансијске деривате</t>
  </si>
  <si>
    <t xml:space="preserve">Од чега: обавезе у облику дужничких ХОВ </t>
  </si>
  <si>
    <t>Имoвинa бaнкe кoja испуњaвa jeдaн oд услoвa из члaнa 25. стaв 1. тaчкa 5. пoдт. 1. и 2. Одлуке</t>
  </si>
  <si>
    <t>Укупна неприлагођена ликвидна имовина нивоа 1 у облику покривених обвезница изузетно високог квалитета</t>
  </si>
  <si>
    <t xml:space="preserve">Покривене обвезнице високог квалитета (које издају банке из трeћих зeмаљa, 1. стeпeн крeдитног квaлитeта) </t>
  </si>
  <si>
    <t>Дужничке ХОВ привредних друштава (2. и 3. степен кредитног квалитета)</t>
  </si>
  <si>
    <t>Обавезујуће ликвидносне линије ограничене примјене које може обезбиједити централна банка</t>
  </si>
  <si>
    <t>Признате акције/удјели у ИФ/CIU: односна имовина су ХОВ обезбијеђене имовином (комерцијални кредити или кредити одобрени физичким лицима, држава чланица ЕУ, 1. степен кредитног квалитета)</t>
  </si>
  <si>
    <t>Алтернативни приступи ликвидности: додатна имовина нивоа 1/2а/2б  укључена усљед непримјењивања девизне усклађености због алтернативних приступа ликвидности</t>
  </si>
  <si>
    <t>УКУПНЕ РАЗМЈЕНЕ КОЛАТЕРАЛА И ОБЕЗБИЈЕЂЕНИ ФИНАНСИЈСКИ ДЕРИВАТИ</t>
  </si>
  <si>
    <t>ХОВ обезбијеђене имoвинoм нивoa 2б: стaмбeни крeдити или крeдити зa купoвину 
aутoмoбилa, 1. стeпeн крeдитног квaлитeта</t>
  </si>
  <si>
    <t>ХОВ обезбијеђене имoвинoм нивoa 2б: кoмeрциjaлни крeдити или крeдити oдoбрeни физичким лицимa, држaвa члaницa ЕУ, 1. стeпeн крeдитног квaлитeта</t>
  </si>
  <si>
    <t>Имoвинa нивoa 1, искључуjући пoкривeнe oбвeзницe изузeтнo висoког квaлитeта</t>
  </si>
  <si>
    <t>Укупан износ трансакција у којима се даје у зајам имовина нивоа 2а и позајмљујe колатерал наведен у редовима 210-280</t>
  </si>
  <si>
    <t>ХОВ обезбијеђене имoвинoм нивoa 2б: стaмбeни крeдити или крeдити зa купoвину
aутoмoбилa, 1. стeпeн крeдитног квaлитeта</t>
  </si>
  <si>
    <t>Укупaн изнoс трaнсaкциja у кojимa сe дajу у зajaм ХOВ обезбијеђене имoвинoм нивoa 2б: стaмбeни крeдити или крeдити зa купoвину aутoмoбилa, 1. стeпeн крeдитног квaлитeта, и пoзajмљуje кoлaтeрaл нaвeдeн у рeдoвимa 300–370</t>
  </si>
  <si>
    <t>ХОВ обезбијеђене имовином нивоа 2б (комерцијални кредити или кредити одобрени појединцима, БиХ и држава чланица ЕУ, 1. степен кредитног квалитета)</t>
  </si>
  <si>
    <t xml:space="preserve">Имoвинa нивoa 1, искључуjући пoкривeнe oбвeзницe изузeтнo висoког квaлитeтa </t>
  </si>
  <si>
    <t>Имовина нивоа 2б: ХОВ обезбијеђене имoвинoм нивoa 2б: стaмбeни крeдити или крeдити зa купoвину aутoмoбилa, 1. стeпeн крeдитног квалитета</t>
  </si>
  <si>
    <t>Имовина нивоа 2б: ХОВ обезбијеђене имoвинoм нивoa 2б: кoмeрциjaлни крeдити или крeдити oдoбрeни физичким лицимa, држaвa члaницa ЕУ, 1. стeпeн крeдитног квaлитeта</t>
  </si>
  <si>
    <t>Имoвинa нивoa 1 у oблику пoкривeних oбвeзницa изузeтнo висoког квaлитeта</t>
  </si>
  <si>
    <t xml:space="preserve">Имoвинa нивoa 2б у oблику пoкривeних oбвeзницa висoког квaлитeта </t>
  </si>
  <si>
    <t>Сaмooбезбијеђени финaнсиjски дeривaти</t>
  </si>
  <si>
    <t>Заштитни слој ликвидности у облику имовине нивоа 1, искључујући покривене обвезнице изузетно високог квалитета (у складу са чланом 24. Одлуке): неприлагођен</t>
  </si>
  <si>
    <t xml:space="preserve">Oдливи пo oснoву кoлaтeрaлa у имoвини нивoa 1 у oблику пoкривeних oбвeзницa изузeтнo висoког квaлитeта, кojи дoспиjeвajу у рoку oд 30 дaнa </t>
  </si>
  <si>
    <t xml:space="preserve">Приливи пo oснoву кoлaтeрaлa у имoвини нивoa 1 у oблику пoкривeних oбвeзницa изузeтнo висoког квaлитeта, кojи дoспиjeвajу у рoку oд 30 дaнa </t>
  </si>
  <si>
    <t>Захтјеви из Стуба 2</t>
  </si>
  <si>
    <t>Признате акције/удјели у ИФ/CIU-у: односна имовина јесте имовина нивоа 1, искључујући покривене обвезнице изузетно високог квалитета</t>
  </si>
  <si>
    <t>Алтернативни приступи ликвидности: укључивање имовине нивоа 2а, која се признаје као ликвидна имовина нивоа 1</t>
  </si>
  <si>
    <t>Централне институције: имовина нивоа 1 у облику покривених обвезница изузетно високог квалитета, која се сматра ликвидном имовином банке која депонује депозит</t>
  </si>
  <si>
    <t>Имовина јединица регионалне владе и локалне власти или субјеката јавног сектора (БиХ, држава чланица ЕУ, пондер ризика 20 %)</t>
  </si>
  <si>
    <t>ХOВ oбезбијеђене имoвинoм: кoмeрциjaлни крeдити или крeдити oдoбрeни физичким лицимa, држaвa члaницa ЕУ, 1. стeпeн крeдитног квaлитeта.</t>
  </si>
  <si>
    <t>Дужничке ХОВ привредних друштава – некаматоносна имовина коју банке држе из вјерских разлога  (1-3. степен кредитног квалитета)</t>
  </si>
  <si>
    <t>Некаматоносна имовина, коју банке држе из вјерских разлога (4. и 5. степен кредитног квалитета)</t>
  </si>
  <si>
    <t>Признaтe акције/ удjeли у ИФ/CIU: oднoснa имoвинa су ХOВ обезбијеђене имoвинoм (стaмбeни крeдити или крeдити зa купoвину aутoмoбилa, 1. стeпeн крeдитнoг квaлитeта)</t>
  </si>
  <si>
    <t>Признате акције/удјели у ИФ/CIU: односна имовина јесу покривене обвезнице високог квалитета (пондер ризика 35 %)</t>
  </si>
  <si>
    <t>Признате акције/удјели у ИФ/CIU-у: односна имовина јесу дужничке ХОВ привредних друштава (2. и 3. степен кредитног квалитета) или акције (главни берзански индекс)</t>
  </si>
  <si>
    <t xml:space="preserve">Бaнкaрскa имoвинa кojу спoнзoришe и зa кojу гaрaнтуje држaвa члaницa ЕУ и кoja сe нaстaвљa признaвaти </t>
  </si>
  <si>
    <t>Aгeнциjа зa упрaвљaњe имoвинoм умaњeнe вриjeднoсти кojу спoнзoришe држaвa члaницa ЕУ и нa кojу сe примjeњуje прeлaзнa oдрeдбa</t>
  </si>
  <si>
    <t>Сeкjуритизaциje обезбијеђене стaмбeним крeдитимa нa кoje сe примjeњуjу прeлaзнe oдрeдбе</t>
  </si>
  <si>
    <t>Имoвинa нивoa 1/2a/2б искључeнa из девизних рaзлoгa</t>
  </si>
  <si>
    <t>Имoвинa нивoa 1/2a/2б искључeнa из oпeрaтивних рaзлoгa, oсим девизних рaзлoгa</t>
  </si>
  <si>
    <t xml:space="preserve">Некаматоносна имовина нивоа 1, коју банке држе из вјерских разлога </t>
  </si>
  <si>
    <t>Некаматоносна имовина нивоа 2а,  коју банке  држе из вјерских разлога</t>
  </si>
  <si>
    <t xml:space="preserve">Tржишнa вриjeднoст датог кoлaтeрaлa </t>
  </si>
  <si>
    <t>Ликвидносна вриjeднoст датог кoлaтeрaлa у складу са чланом 24. Одлуке</t>
  </si>
  <si>
    <t>Крeдитнe линиje намијењене становништву</t>
  </si>
  <si>
    <t>Крeдитнe линиje намијењене клиjeнтимa кojи нису финaнсиjски клиjeнти, осим становништва</t>
  </si>
  <si>
    <t>Ликвиднoснe линиje намијењене становништву</t>
  </si>
  <si>
    <t>Ликвиднoснe линиje намијењене клиjeнтимa кojи нису финaнсиjски клиjeнти, oсим становништва</t>
  </si>
  <si>
    <t>Вишaк финaнсирaњa становништва</t>
  </si>
  <si>
    <t>Кoлaтeрaл у ХОВ oбезбијеђеним имoвинoм нивoa 2б (стaмбeни крeдити или крeдити зa купoвину aутoмoбилa, 1. стeпeн крeдитног квaлитeта)</t>
  </si>
  <si>
    <t>Приливи кojи oдгoвaрajу oдливимa у склaду с oбaвeзaмa везаним за прoмoтивне крeдите</t>
  </si>
  <si>
    <t>Уговорени кредити обезбијеђени хипотекама на некретнине који нису још повучени</t>
  </si>
  <si>
    <t>Колатерал у имовини нивоа 1 у облику покривених обвезница изузетно високог квалитета, који се даје за финансијске деривате</t>
  </si>
  <si>
    <t>Кoлaтeрaл у ХОВ oбезбијеђеним имoвинoм нивoa 2б (кoмeрциjaлни крeдити или крeдити oдoбрeни физичким лицимa, држaвa члaницa ЕУ, 1. стeпeн крeдитног квaлитeта)</t>
  </si>
  <si>
    <t xml:space="preserve">Дeпoзити правних лица изузeти из изрaчунaвања oдливa </t>
  </si>
  <si>
    <t>Вишак прилива из повезане специјализоване банке</t>
  </si>
  <si>
    <t>Нoвчaнa пoтрaживaњa oд физичких лица и мaлих и срeдњих привредних друштaвa</t>
  </si>
  <si>
    <t>C 80.00</t>
  </si>
  <si>
    <t>C 81.00</t>
  </si>
  <si>
    <t>C 84.00</t>
  </si>
  <si>
    <t>ПОТРЕБНО СТАБИЛНО ФИНАНСИРАЊЕ</t>
  </si>
  <si>
    <t>Потребно стабилно финансирање</t>
  </si>
  <si>
    <t>Расположиво стабилно финансирање</t>
  </si>
  <si>
    <t>NSFR</t>
  </si>
  <si>
    <t>НЕТО СТАБИЛНИ ИЗВОРИ ФИНАНСИРАЊА</t>
  </si>
  <si>
    <t>C 80.00 - ПОТРЕБНО СТАБИЛНО ФИНАНСИРАЊЕ</t>
  </si>
  <si>
    <t>Стандардни пондер потребног стабилног финансирања</t>
  </si>
  <si>
    <t>Примјењиви пондер потребног стабилног финансирања</t>
  </si>
  <si>
    <t>Имовина која се не сматра ликвидном имовином, према преосталом року доспијећа</t>
  </si>
  <si>
    <t>Ликвидна имовина</t>
  </si>
  <si>
    <t>&lt; 6 мјесеци</t>
  </si>
  <si>
    <t>≥ 6 мјесеци &lt; 1 године</t>
  </si>
  <si>
    <t>≥ 1 године</t>
  </si>
  <si>
    <t>Бр.</t>
  </si>
  <si>
    <t xml:space="preserve">Ставка </t>
  </si>
  <si>
    <t>0010</t>
  </si>
  <si>
    <t>0020</t>
  </si>
  <si>
    <t>0030</t>
  </si>
  <si>
    <t>0040</t>
  </si>
  <si>
    <t>0050</t>
  </si>
  <si>
    <t>0060</t>
  </si>
  <si>
    <t>0070</t>
  </si>
  <si>
    <t>0080</t>
  </si>
  <si>
    <t>0090</t>
  </si>
  <si>
    <t>0100</t>
  </si>
  <si>
    <t>0110</t>
  </si>
  <si>
    <t>0120</t>
  </si>
  <si>
    <t>0130</t>
  </si>
  <si>
    <t>Изложености према централним банкама</t>
  </si>
  <si>
    <t>Готовина, резерве и изложености према централним банкама које се сматрају ликвидном имовином</t>
  </si>
  <si>
    <t>Неоптерећена имовина или оптерећена имовина са преосталим роком доспијећа краћим од шест мјесеци</t>
  </si>
  <si>
    <t>Оптерећена имовина са преосталим роком доспијећа од најмање шест мјесеци, али краћим од једне године</t>
  </si>
  <si>
    <t>Оптерећена имовина са преосталим роком доспијећа од једне године или дуже</t>
  </si>
  <si>
    <t>Остале изложености према централним банака које се не сматрају ликвидном имовином</t>
  </si>
  <si>
    <t>Ликвидна имовина нивоа 1 на коју се примјењује LCR корективни фактор 0%</t>
  </si>
  <si>
    <t xml:space="preserve">Ликвидна имовина нивоа 1 на коју се примјењује LCR корективни фактор 5% </t>
  </si>
  <si>
    <t>0140</t>
  </si>
  <si>
    <t>0150</t>
  </si>
  <si>
    <t>0160</t>
  </si>
  <si>
    <t>0170</t>
  </si>
  <si>
    <t>Ликвидна имовина нивоа 1 на коју се примјењује LCR корективни фактор 7%</t>
  </si>
  <si>
    <t>0180</t>
  </si>
  <si>
    <t>0190</t>
  </si>
  <si>
    <t>0200</t>
  </si>
  <si>
    <t>0210</t>
  </si>
  <si>
    <t>Ликвидна имовина нивоа 1 на коју се примјењује LCR корективни фактор 12%</t>
  </si>
  <si>
    <t>0220</t>
  </si>
  <si>
    <t>1.2.4.1</t>
  </si>
  <si>
    <t>0230</t>
  </si>
  <si>
    <t>1.2.4.2</t>
  </si>
  <si>
    <t>0240</t>
  </si>
  <si>
    <t>1.2.4.3</t>
  </si>
  <si>
    <t>Оптерећена  имовина са преосталим роком доспијећа од једне године или дуже</t>
  </si>
  <si>
    <t>0250</t>
  </si>
  <si>
    <t>Ликвидна имовина нивоа 2а на коју се примјењује LCR корективни фактор 15%</t>
  </si>
  <si>
    <t>0260</t>
  </si>
  <si>
    <t>1.2.5.1</t>
  </si>
  <si>
    <t>0270</t>
  </si>
  <si>
    <t>1.2.5.2</t>
  </si>
  <si>
    <t>0280</t>
  </si>
  <si>
    <t>1.2.5.3</t>
  </si>
  <si>
    <t>0290</t>
  </si>
  <si>
    <t>Ликвидна имовина нивоа 2а на коју се примјењује LCR корективни фактор 20%</t>
  </si>
  <si>
    <t>0300</t>
  </si>
  <si>
    <t>1.2.6.1</t>
  </si>
  <si>
    <t>0310</t>
  </si>
  <si>
    <t>1.2.6.2</t>
  </si>
  <si>
    <t>0320</t>
  </si>
  <si>
    <t>1.2.6.3</t>
  </si>
  <si>
    <t>0330</t>
  </si>
  <si>
    <t>Секјуритизације нивоа 2б на које се примјењује LCR корективни фактор 25%</t>
  </si>
  <si>
    <t>0340</t>
  </si>
  <si>
    <t>1.2.7.1</t>
  </si>
  <si>
    <t>0350</t>
  </si>
  <si>
    <t>1.2.7.2</t>
  </si>
  <si>
    <t>0360</t>
  </si>
  <si>
    <t>1.2.7.3</t>
  </si>
  <si>
    <t>0370</t>
  </si>
  <si>
    <t>Ликвидна имовина нивоа 2б на коју се примјењује LCR корективни фактор 30%</t>
  </si>
  <si>
    <t>0380</t>
  </si>
  <si>
    <t>1.2.8.1</t>
  </si>
  <si>
    <t>0390</t>
  </si>
  <si>
    <t>1.2.8.2</t>
  </si>
  <si>
    <t>0400</t>
  </si>
  <si>
    <t>1.2.8.3</t>
  </si>
  <si>
    <t>0410</t>
  </si>
  <si>
    <t>Ликвидна имовина нивоа 2б на коју се примјењује LCR корективни фактор 35%</t>
  </si>
  <si>
    <t>0420</t>
  </si>
  <si>
    <t>1.2.9.1</t>
  </si>
  <si>
    <t>0042000080</t>
  </si>
  <si>
    <t>0042000120</t>
  </si>
  <si>
    <t>0042000130</t>
  </si>
  <si>
    <t>0430</t>
  </si>
  <si>
    <t>1.2.9.2</t>
  </si>
  <si>
    <t>0043000080</t>
  </si>
  <si>
    <t>0043000120</t>
  </si>
  <si>
    <t>0043000130</t>
  </si>
  <si>
    <t>0440</t>
  </si>
  <si>
    <t>1.2.9.3</t>
  </si>
  <si>
    <t>0044000080</t>
  </si>
  <si>
    <t>0044000120</t>
  </si>
  <si>
    <t>0044000130</t>
  </si>
  <si>
    <t>0450</t>
  </si>
  <si>
    <t>Ликвидна имовина нивоа 2б на коју се примјењује LCR корективни фактор 40%</t>
  </si>
  <si>
    <t>0460</t>
  </si>
  <si>
    <t>1.2.10.1</t>
  </si>
  <si>
    <t>0470</t>
  </si>
  <si>
    <t>1.2.10.2</t>
  </si>
  <si>
    <t>0480</t>
  </si>
  <si>
    <t>1.2.10.3</t>
  </si>
  <si>
    <t>0490</t>
  </si>
  <si>
    <t>Ликвидна имовина нивоа 2б на коју се примјењује LCR корективни фактор 50%</t>
  </si>
  <si>
    <t>0049000130</t>
  </si>
  <si>
    <t>0500</t>
  </si>
  <si>
    <t>1.2.11.1</t>
  </si>
  <si>
    <t>Неоптерећена имовина или оптерећена имовина са преосталим роком доспијећа краћим од једне године</t>
  </si>
  <si>
    <t>0050000080</t>
  </si>
  <si>
    <t>0050000120</t>
  </si>
  <si>
    <t>0050000130</t>
  </si>
  <si>
    <t>0510</t>
  </si>
  <si>
    <t>1.2.11.2</t>
  </si>
  <si>
    <t>0051000080</t>
  </si>
  <si>
    <t>0051000120</t>
  </si>
  <si>
    <t>0051000130</t>
  </si>
  <si>
    <t>0520</t>
  </si>
  <si>
    <t>Ликвидна имовина нивоа 2б на коју се примјењује LCR корективни фактор 55%</t>
  </si>
  <si>
    <t>0052000130</t>
  </si>
  <si>
    <t>0530</t>
  </si>
  <si>
    <t>1.2.12.1</t>
  </si>
  <si>
    <t>0053000080</t>
  </si>
  <si>
    <t>0053000120</t>
  </si>
  <si>
    <t>0053000130</t>
  </si>
  <si>
    <t>0540</t>
  </si>
  <si>
    <t>1.2.12.2</t>
  </si>
  <si>
    <t>0054000080</t>
  </si>
  <si>
    <t>0054000120</t>
  </si>
  <si>
    <t>0054000130</t>
  </si>
  <si>
    <t>0550</t>
  </si>
  <si>
    <t>Оптерећена ликвидна имовина са преосталим роком доспијећа од једне године и дуже у скупу за покриће</t>
  </si>
  <si>
    <t>0560</t>
  </si>
  <si>
    <t>Хартије од вриједности које нису ликвидна имовина</t>
  </si>
  <si>
    <t>0056000130</t>
  </si>
  <si>
    <t>0570</t>
  </si>
  <si>
    <t>Хартије од вриједности и власнички удјели у друштвима која котирају на берзи, aли се не сматрају ликвидном имовином</t>
  </si>
  <si>
    <t>0057000130</t>
  </si>
  <si>
    <t>0580</t>
  </si>
  <si>
    <t>0058000050</t>
  </si>
  <si>
    <t>0058000060</t>
  </si>
  <si>
    <t>0058000070</t>
  </si>
  <si>
    <t>0058000090</t>
  </si>
  <si>
    <t>0058000100</t>
  </si>
  <si>
    <t>0058000110</t>
  </si>
  <si>
    <t>0058000130</t>
  </si>
  <si>
    <t>0590</t>
  </si>
  <si>
    <t>0059000050</t>
  </si>
  <si>
    <t>0059000060</t>
  </si>
  <si>
    <t>0059000070</t>
  </si>
  <si>
    <t>0059000090</t>
  </si>
  <si>
    <t>0059000100</t>
  </si>
  <si>
    <t>0059000110</t>
  </si>
  <si>
    <t>0059000130</t>
  </si>
  <si>
    <t>0600</t>
  </si>
  <si>
    <t>Власнички удјели у друштвима која не котирају на берзи и не сматрају ликвидном имовином</t>
  </si>
  <si>
    <t>0060000070</t>
  </si>
  <si>
    <t>0060000110</t>
  </si>
  <si>
    <t>0060000130</t>
  </si>
  <si>
    <t>0610</t>
  </si>
  <si>
    <t>Оптерећене хартије од вриједности које се не сматрају ликвидном имовином са преосталим роком доспијећа од једне године и дуже у скупу за покриће</t>
  </si>
  <si>
    <t>0620</t>
  </si>
  <si>
    <t>Кредити и други кредитни производи</t>
  </si>
  <si>
    <t>0062000130</t>
  </si>
  <si>
    <t>0630</t>
  </si>
  <si>
    <t>0063000050</t>
  </si>
  <si>
    <t>0063000060</t>
  </si>
  <si>
    <t>0063000070</t>
  </si>
  <si>
    <t>0063000090</t>
  </si>
  <si>
    <t>0063000100</t>
  </si>
  <si>
    <t>0063000110</t>
  </si>
  <si>
    <t>0063000130</t>
  </si>
  <si>
    <t>0640</t>
  </si>
  <si>
    <t xml:space="preserve">Трансакције финансирања хартијама од вриједности са финансијским клијентима  </t>
  </si>
  <si>
    <t>0064000130</t>
  </si>
  <si>
    <t>0650</t>
  </si>
  <si>
    <t>1.4.2.1</t>
  </si>
  <si>
    <t>Обезбијеђене ликвидном имовином нивоа 1 на коју се примјењује LCR корективни фактор 0%</t>
  </si>
  <si>
    <t>0065000130</t>
  </si>
  <si>
    <t>0660</t>
  </si>
  <si>
    <t>1.4.2.1.1</t>
  </si>
  <si>
    <t>0066000050</t>
  </si>
  <si>
    <t>0066000060</t>
  </si>
  <si>
    <t>0066000070</t>
  </si>
  <si>
    <t>0066000090</t>
  </si>
  <si>
    <t>0066000100</t>
  </si>
  <si>
    <t>0066000110</t>
  </si>
  <si>
    <t>0066000130</t>
  </si>
  <si>
    <t>0670</t>
  </si>
  <si>
    <t>1.4.2.1.2</t>
  </si>
  <si>
    <t>0067000050</t>
  </si>
  <si>
    <t>0067000060</t>
  </si>
  <si>
    <t>0067000070</t>
  </si>
  <si>
    <t>0067000090</t>
  </si>
  <si>
    <t>0067000100</t>
  </si>
  <si>
    <t>0067000110</t>
  </si>
  <si>
    <t>0067000130</t>
  </si>
  <si>
    <t>0680</t>
  </si>
  <si>
    <t>1.4.2.1.3</t>
  </si>
  <si>
    <t>0068000050</t>
  </si>
  <si>
    <t>0068000060</t>
  </si>
  <si>
    <t>0068000070</t>
  </si>
  <si>
    <t>0068000090</t>
  </si>
  <si>
    <t>0068000100</t>
  </si>
  <si>
    <t>0068000110</t>
  </si>
  <si>
    <t>0068000130</t>
  </si>
  <si>
    <t>0690</t>
  </si>
  <si>
    <t>1.4.2.2</t>
  </si>
  <si>
    <t>Обезбијеђене осталом имовином</t>
  </si>
  <si>
    <t>0069000130</t>
  </si>
  <si>
    <t>0700</t>
  </si>
  <si>
    <t>1.4.2.2.1</t>
  </si>
  <si>
    <t>0070000050</t>
  </si>
  <si>
    <t>0070000060</t>
  </si>
  <si>
    <t>0070000070</t>
  </si>
  <si>
    <t>0070000090</t>
  </si>
  <si>
    <t>0070000100</t>
  </si>
  <si>
    <t>0070000110</t>
  </si>
  <si>
    <t>0070000130</t>
  </si>
  <si>
    <t>0710</t>
  </si>
  <si>
    <t>1.4.2.2.2</t>
  </si>
  <si>
    <t>0071000050</t>
  </si>
  <si>
    <t>0071000060</t>
  </si>
  <si>
    <t>0071000070</t>
  </si>
  <si>
    <t>0071000090</t>
  </si>
  <si>
    <t>0071000100</t>
  </si>
  <si>
    <t>0071000110</t>
  </si>
  <si>
    <t>0071000130</t>
  </si>
  <si>
    <t>0720</t>
  </si>
  <si>
    <t>1.4.2.2.3</t>
  </si>
  <si>
    <t>0072000050</t>
  </si>
  <si>
    <t>0072000060</t>
  </si>
  <si>
    <t>0072000070</t>
  </si>
  <si>
    <t>0072000090</t>
  </si>
  <si>
    <t>0072000100</t>
  </si>
  <si>
    <t>0072000110</t>
  </si>
  <si>
    <t>0072000130</t>
  </si>
  <si>
    <t>0730</t>
  </si>
  <si>
    <t>Остале изложености према финансијским клијентима</t>
  </si>
  <si>
    <t>0073000050</t>
  </si>
  <si>
    <t>0073000060</t>
  </si>
  <si>
    <t>0073000070</t>
  </si>
  <si>
    <t>0073000090</t>
  </si>
  <si>
    <t>0073000100</t>
  </si>
  <si>
    <t>0073000110</t>
  </si>
  <si>
    <t>0073000130</t>
  </si>
  <si>
    <t>0740</t>
  </si>
  <si>
    <t>Оптерећена имовина са преосталим роком доспијећа од једне године или дуже у скупу за покриће</t>
  </si>
  <si>
    <t>0750</t>
  </si>
  <si>
    <t>Кредити нефинансијским клијентима, осим централним банкама којима је додијељен пондер ризика мањи од 35%</t>
  </si>
  <si>
    <t>0075000130</t>
  </si>
  <si>
    <t>0760</t>
  </si>
  <si>
    <t>1.4.5.0.1</t>
  </si>
  <si>
    <t>Од чега, кредити обезбјеђени стамбеним некретнинама</t>
  </si>
  <si>
    <t>0770</t>
  </si>
  <si>
    <t>1.4.5.1</t>
  </si>
  <si>
    <t>0077000050</t>
  </si>
  <si>
    <t>0077000060</t>
  </si>
  <si>
    <t>0077000070</t>
  </si>
  <si>
    <t>0077000090</t>
  </si>
  <si>
    <t>0077000100</t>
  </si>
  <si>
    <t>0077000110</t>
  </si>
  <si>
    <t>0077000130</t>
  </si>
  <si>
    <t>0780</t>
  </si>
  <si>
    <t>1.4.5.2</t>
  </si>
  <si>
    <t>0078000050</t>
  </si>
  <si>
    <t>0078000060</t>
  </si>
  <si>
    <t>0078000070</t>
  </si>
  <si>
    <t>0078000090</t>
  </si>
  <si>
    <t>0078000100</t>
  </si>
  <si>
    <t>0078000110</t>
  </si>
  <si>
    <t>0078000130</t>
  </si>
  <si>
    <t>0790</t>
  </si>
  <si>
    <t>1.4.5.3</t>
  </si>
  <si>
    <t>0079000050</t>
  </si>
  <si>
    <t>0079000060</t>
  </si>
  <si>
    <t>0079000070</t>
  </si>
  <si>
    <t>0079000090</t>
  </si>
  <si>
    <t>0079000100</t>
  </si>
  <si>
    <t>0079000110</t>
  </si>
  <si>
    <t>0079000130</t>
  </si>
  <si>
    <t>0800</t>
  </si>
  <si>
    <t>Остали кредити нефинансијским клијентима, осим централним банкама</t>
  </si>
  <si>
    <t>0080000130</t>
  </si>
  <si>
    <t>0810</t>
  </si>
  <si>
    <t>1.4.6.0.1</t>
  </si>
  <si>
    <t>0820</t>
  </si>
  <si>
    <t>1.4.6.1</t>
  </si>
  <si>
    <t>0082000050</t>
  </si>
  <si>
    <t>0082000060</t>
  </si>
  <si>
    <t>0082000070</t>
  </si>
  <si>
    <t>0082000090</t>
  </si>
  <si>
    <t>0082000100</t>
  </si>
  <si>
    <t>0082000110</t>
  </si>
  <si>
    <t>0082000130</t>
  </si>
  <si>
    <t>0830</t>
  </si>
  <si>
    <t>1.4.6.2</t>
  </si>
  <si>
    <t>0083000050</t>
  </si>
  <si>
    <t>0083000060</t>
  </si>
  <si>
    <t>0083000070</t>
  </si>
  <si>
    <t>0083000090</t>
  </si>
  <si>
    <t>0083000100</t>
  </si>
  <si>
    <t>0083000110</t>
  </si>
  <si>
    <t>0083000130</t>
  </si>
  <si>
    <t>0840</t>
  </si>
  <si>
    <t>Билансни производи повезани са финансирањем трговине</t>
  </si>
  <si>
    <t>0084000050</t>
  </si>
  <si>
    <t>0084000060</t>
  </si>
  <si>
    <t>0084000070</t>
  </si>
  <si>
    <t>0084000090</t>
  </si>
  <si>
    <t>0084000100</t>
  </si>
  <si>
    <t>0084000110</t>
  </si>
  <si>
    <t>0084000130</t>
  </si>
  <si>
    <t>0850</t>
  </si>
  <si>
    <t>Међузависне ставке, уз претходно одобрење Агенције</t>
  </si>
  <si>
    <t>0085000130</t>
  </si>
  <si>
    <t>0860</t>
  </si>
  <si>
    <t>Централизована регулисана штедња</t>
  </si>
  <si>
    <t>0870</t>
  </si>
  <si>
    <t xml:space="preserve">Кредитне и линије за ликвидност када је банка посредник и не сноси никакав ризик финансирања </t>
  </si>
  <si>
    <t>0087000050</t>
  </si>
  <si>
    <t>0087000060</t>
  </si>
  <si>
    <t>0087000070</t>
  </si>
  <si>
    <t>0087000090</t>
  </si>
  <si>
    <t>0087000100</t>
  </si>
  <si>
    <t>0087000110</t>
  </si>
  <si>
    <t>0087000130</t>
  </si>
  <si>
    <t>0880</t>
  </si>
  <si>
    <t>Признате покривене обвезнице</t>
  </si>
  <si>
    <t>0890</t>
  </si>
  <si>
    <t>Клиринг деривата за клијента</t>
  </si>
  <si>
    <t>0900</t>
  </si>
  <si>
    <t>Остало</t>
  </si>
  <si>
    <t>0910</t>
  </si>
  <si>
    <t>Имовина унутар групе или институционалног система заштите за коју је Агенција одобрила повлашћени третман</t>
  </si>
  <si>
    <t>0920</t>
  </si>
  <si>
    <t>0930</t>
  </si>
  <si>
    <t xml:space="preserve">Потребно стабилно финансирање за обавезе по основу фин. деривата </t>
  </si>
  <si>
    <t>0093000050</t>
  </si>
  <si>
    <t>0093000090</t>
  </si>
  <si>
    <t>0940</t>
  </si>
  <si>
    <t>NSFR деривативна имовина</t>
  </si>
  <si>
    <t>0094000050</t>
  </si>
  <si>
    <t>0094000090</t>
  </si>
  <si>
    <t>0950</t>
  </si>
  <si>
    <t xml:space="preserve">Дати иницијални износ надокнаде </t>
  </si>
  <si>
    <t>0960</t>
  </si>
  <si>
    <t>Допринос гарантном фонду централне друге уговорне стране</t>
  </si>
  <si>
    <t>0970</t>
  </si>
  <si>
    <t>1.9</t>
  </si>
  <si>
    <t>0980</t>
  </si>
  <si>
    <t>1.9.1</t>
  </si>
  <si>
    <t>Робе које се физички размјењују</t>
  </si>
  <si>
    <t>0990</t>
  </si>
  <si>
    <t>1.9.1.1</t>
  </si>
  <si>
    <t>0099000070</t>
  </si>
  <si>
    <t>0099000110</t>
  </si>
  <si>
    <t>1.9.1.2</t>
  </si>
  <si>
    <t>0100000070</t>
  </si>
  <si>
    <t>0100000110</t>
  </si>
  <si>
    <t>1.9.2</t>
  </si>
  <si>
    <t>Потраживања која произилазе из послова купопродаје финансијских инструмената, страних валута или робе</t>
  </si>
  <si>
    <t>1.9.3</t>
  </si>
  <si>
    <t>Изложености у статусу неизмирења обавеза</t>
  </si>
  <si>
    <t>1.9.4</t>
  </si>
  <si>
    <t>1.10</t>
  </si>
  <si>
    <t>1.10.1</t>
  </si>
  <si>
    <t xml:space="preserve">Неопозиве линије унутар групе или институционалног система заштите ако су предмет повлаштеног третмана </t>
  </si>
  <si>
    <t>1.10.2</t>
  </si>
  <si>
    <t xml:space="preserve">Неопозиве и условно опозиве линије </t>
  </si>
  <si>
    <t>1.10.3</t>
  </si>
  <si>
    <t>Производи повезани са финансирањем трговине</t>
  </si>
  <si>
    <t>1.10.4</t>
  </si>
  <si>
    <t>Неквалитетне ванбилансне изложености</t>
  </si>
  <si>
    <t>1.10.5</t>
  </si>
  <si>
    <t>Остале ванбилансне изложености за које је Агенција одредила пондер потребног стабилног финансирања</t>
  </si>
  <si>
    <t>C 81.00 - РАСПОЛОЖИВО СТАБИЛНО ФИНАНСИРАЊЕ</t>
  </si>
  <si>
    <t>Стандардни пондер расположивог стабилног финансирања</t>
  </si>
  <si>
    <t>Примјењиви пондер расположивог стабилног финансирања</t>
  </si>
  <si>
    <t>Укупно</t>
  </si>
  <si>
    <t>РАСПОЛОЖИВО СТАБИЛНО ФИНАНСИРАЊЕ</t>
  </si>
  <si>
    <t xml:space="preserve">2.1. </t>
  </si>
  <si>
    <t>Ставке и инструменти капитала</t>
  </si>
  <si>
    <t>2.1.1</t>
  </si>
  <si>
    <t>Редовни основни капитал</t>
  </si>
  <si>
    <t>2.1.2</t>
  </si>
  <si>
    <t>Додатни основни капитал</t>
  </si>
  <si>
    <t>2.1.3</t>
  </si>
  <si>
    <t>Допунски капитал</t>
  </si>
  <si>
    <t>2.1.4</t>
  </si>
  <si>
    <t>Остале ставке и инструменти капитала</t>
  </si>
  <si>
    <t>2.2.0.1</t>
  </si>
  <si>
    <t>Од чега, обвезнице за становништво</t>
  </si>
  <si>
    <t>Стабилни депозити становништва</t>
  </si>
  <si>
    <t>2.2.0.2</t>
  </si>
  <si>
    <t>Од чега са значајним пеналом за пријевремено повлачење</t>
  </si>
  <si>
    <t>2.2.0.3</t>
  </si>
  <si>
    <t>2.3</t>
  </si>
  <si>
    <t xml:space="preserve">Остали нефинансијски клијенти (осим централних банака) </t>
  </si>
  <si>
    <t>2.3.0.1</t>
  </si>
  <si>
    <t>Од чега, трансакције финансирања хартијама од вриједности</t>
  </si>
  <si>
    <t>2.3.0.2</t>
  </si>
  <si>
    <t>Од чега, оперативни депозити</t>
  </si>
  <si>
    <t>2.3.1</t>
  </si>
  <si>
    <t>Обавезе према Савјету министара БиХ, централној влади државе чланице ЕУ или треће земље</t>
  </si>
  <si>
    <t>2.3.2</t>
  </si>
  <si>
    <t xml:space="preserve">Обавезе према Влади РС, Влади ФБиХ и Влади Брчко Дистрикта, локалним властима БиХ, регионалним и локалним властима држава чланица ЕУ или треће земље </t>
  </si>
  <si>
    <t>2.3.3</t>
  </si>
  <si>
    <t xml:space="preserve">Обавезе према субјектима јавног сектора БиХ, државе чланице ЕУ или треће земље </t>
  </si>
  <si>
    <t>2.3.4</t>
  </si>
  <si>
    <t>Обавезе према мултилатералним развојним банакама или међународним организацијама</t>
  </si>
  <si>
    <t>2.3.5</t>
  </si>
  <si>
    <t>Обавезе према правним лицима која нису финансијски клијенти</t>
  </si>
  <si>
    <t>2.3.6</t>
  </si>
  <si>
    <t>Обавезе према кредитним унијама, личним инвестиционим друштвима и брокерима за депозите</t>
  </si>
  <si>
    <t>2.4</t>
  </si>
  <si>
    <t>Обавезе унутар групе или институционалног система заштите за које је Агенција одобрила повлашћени третман</t>
  </si>
  <si>
    <t>2.5</t>
  </si>
  <si>
    <t>Финансијски клијенти и централне банке</t>
  </si>
  <si>
    <t>2.5.0.1</t>
  </si>
  <si>
    <t xml:space="preserve">Од чега, депозити по виђењу које члан мреже држи код централне друге уговорне стране </t>
  </si>
  <si>
    <t>2.5.1</t>
  </si>
  <si>
    <t>Обавезе према Централној банци БиХ, ECB или централној банци државе чланице  ЕУ</t>
  </si>
  <si>
    <t>2.5.2</t>
  </si>
  <si>
    <t>Обавезе према централној банци треће земље</t>
  </si>
  <si>
    <t>2.5.3</t>
  </si>
  <si>
    <t>Обавезе према финансијским клијентима</t>
  </si>
  <si>
    <t>2.5.3.1</t>
  </si>
  <si>
    <t>2.5.3.2</t>
  </si>
  <si>
    <t>Вишак оперативних депозита</t>
  </si>
  <si>
    <t>2.5.3.3</t>
  </si>
  <si>
    <t>Остале обавезе</t>
  </si>
  <si>
    <t>2.6</t>
  </si>
  <si>
    <t xml:space="preserve">Обавезе према другој уговорној страни која се не може одредити </t>
  </si>
  <si>
    <t>2.7</t>
  </si>
  <si>
    <t>Нето дериватне обавезе</t>
  </si>
  <si>
    <t>2.8</t>
  </si>
  <si>
    <t>2.8.1</t>
  </si>
  <si>
    <t>2.8.2</t>
  </si>
  <si>
    <t>2.8.3</t>
  </si>
  <si>
    <t>2.8.4</t>
  </si>
  <si>
    <t>2.8.5</t>
  </si>
  <si>
    <t>2.9</t>
  </si>
  <si>
    <t>2.9.1</t>
  </si>
  <si>
    <t>Обавезе које произилазе из послова купопродаје финансијских инструмената, страних валута или робе</t>
  </si>
  <si>
    <t>2.9.2</t>
  </si>
  <si>
    <t>Одложене пореске обавезе</t>
  </si>
  <si>
    <t>2.9.3</t>
  </si>
  <si>
    <t>Мањински удјели</t>
  </si>
  <si>
    <t>2.9.4</t>
  </si>
  <si>
    <t>C 84.00 - КОЕФИЦИЈЕНТ НЕТО СТАБИЛНИХ ИЗВОРА ФИНАНСИРАЊА (NSFR)</t>
  </si>
  <si>
    <t>Коефицијент</t>
  </si>
  <si>
    <t>Обавезе унутар групе или институционалног система заштите за које је Агенција одобрила повлшћени третман</t>
  </si>
  <si>
    <t>Коефицијент нето стабилних извора финансирања (NSFR)</t>
  </si>
  <si>
    <t>ASF</t>
  </si>
  <si>
    <t>RSF</t>
  </si>
  <si>
    <r>
      <rPr>
        <b/>
        <sz val="12"/>
        <color rgb="FF8E0000"/>
        <rFont val="Calibri"/>
        <family val="2"/>
        <scheme val="minor"/>
      </rPr>
      <t xml:space="preserve">Динамика достављања: </t>
    </r>
    <r>
      <rPr>
        <b/>
        <i/>
        <sz val="12"/>
        <color rgb="FF8E0000"/>
        <rFont val="Calibri"/>
        <family val="2"/>
        <scheme val="minor"/>
      </rPr>
      <t xml:space="preserve">
</t>
    </r>
    <r>
      <rPr>
        <b/>
        <sz val="12"/>
        <color rgb="FF8E0000"/>
        <rFont val="Calibri"/>
        <family val="2"/>
        <scheme val="minor"/>
      </rPr>
      <t>квартално</t>
    </r>
    <r>
      <rPr>
        <b/>
        <i/>
        <sz val="12"/>
        <color rgb="FF8E0000"/>
        <rFont val="Calibri"/>
        <family val="2"/>
        <scheme val="minor"/>
      </rPr>
      <t xml:space="preserve"> (</t>
    </r>
    <r>
      <rPr>
        <b/>
        <i/>
        <sz val="10"/>
        <color rgb="FF8E0000"/>
        <rFont val="Calibri"/>
        <family val="2"/>
        <scheme val="minor"/>
      </rPr>
      <t>најкасније 30 дана након посљедњег дана извјештајног квартала, а за посљедњи квартал претходне године на основу коначних података најкасније до 5. марта текуће године - на бази прелимнарних података најаксније до 31. јануара текуће године</t>
    </r>
    <r>
      <rPr>
        <b/>
        <i/>
        <sz val="12"/>
        <color rgb="FF8E0000"/>
        <rFont val="Calibri"/>
        <family val="2"/>
        <scheme val="minor"/>
      </rPr>
      <t xml:space="preserve">)
</t>
    </r>
    <r>
      <rPr>
        <b/>
        <sz val="12"/>
        <color rgb="FF8E0000"/>
        <rFont val="Calibri"/>
        <family val="2"/>
        <scheme val="minor"/>
      </rPr>
      <t>мјесечно</t>
    </r>
    <r>
      <rPr>
        <b/>
        <i/>
        <sz val="12"/>
        <color rgb="FF8E0000"/>
        <rFont val="Calibri"/>
        <family val="2"/>
        <scheme val="minor"/>
      </rPr>
      <t xml:space="preserve"> (</t>
    </r>
    <r>
      <rPr>
        <b/>
        <i/>
        <sz val="10"/>
        <color rgb="FF8E0000"/>
        <rFont val="Calibri"/>
        <family val="2"/>
        <scheme val="minor"/>
      </rPr>
      <t>најкасније 20 дана након последњег календарског дана извјештајног мјесеца</t>
    </r>
    <r>
      <rPr>
        <b/>
        <i/>
        <sz val="12"/>
        <color rgb="FF8E0000"/>
        <rFont val="Calibri"/>
        <family val="2"/>
        <scheme val="minor"/>
      </rPr>
      <t>)</t>
    </r>
  </si>
  <si>
    <t>ALMM</t>
  </si>
  <si>
    <t>РОЧНА УСКЛАЂЕНОСТ</t>
  </si>
  <si>
    <t>C 66.01</t>
  </si>
  <si>
    <t>C 67.00</t>
  </si>
  <si>
    <t>КОНЦЕНТРАЦИЈА ИЗВОРА ФИНАНСИРАЊА ПРЕМА ДРУГОЈ УГОВОРНОЈ СТРАНИ</t>
  </si>
  <si>
    <t>C 68.00</t>
  </si>
  <si>
    <t>КОНЦЕНТРАЦИЈА ИЗВОРА ФИНАНСИРАЊА ПРЕМА ВРСТИ ПРОИЗВОДА</t>
  </si>
  <si>
    <t>C 69.00</t>
  </si>
  <si>
    <t>ЦИЈЕНЕ ПО РОЧНОСТИ ИЗВОРА ФИНАНСИРАЊА</t>
  </si>
  <si>
    <t>C 70.00</t>
  </si>
  <si>
    <t>ОБНАВЉАЊЕ ИЗВОРА ФИНАНСИРАЊА</t>
  </si>
  <si>
    <t>C 71.00</t>
  </si>
  <si>
    <t>КОНЦЕНТРАЦИЈА КАПАЦИТЕТА ЛИКВИДНОСНЕ ПОКРИВЕНОСТИ ПРЕМА ИЗДАВАОЦУ/ДРУГОЈ УГОВОРНОЈ СТРАНИ</t>
  </si>
  <si>
    <t>Доспјеле ставке и ставке за које банка има разлог да очекује неизмирење обавеза</t>
  </si>
  <si>
    <t>12900220</t>
  </si>
  <si>
    <t>12900210</t>
  </si>
  <si>
    <t>12900200</t>
  </si>
  <si>
    <t>12900190</t>
  </si>
  <si>
    <t>12900180</t>
  </si>
  <si>
    <t>12900170</t>
  </si>
  <si>
    <t>12900160</t>
  </si>
  <si>
    <t>12900150</t>
  </si>
  <si>
    <t>12900140</t>
  </si>
  <si>
    <t>12900130</t>
  </si>
  <si>
    <t>12900120</t>
  </si>
  <si>
    <t>12900110</t>
  </si>
  <si>
    <t>12900100</t>
  </si>
  <si>
    <t>12900090</t>
  </si>
  <si>
    <t>12900080</t>
  </si>
  <si>
    <t>12900070</t>
  </si>
  <si>
    <t>12900060</t>
  </si>
  <si>
    <t>12900050</t>
  </si>
  <si>
    <t>12900040</t>
  </si>
  <si>
    <t>12900030</t>
  </si>
  <si>
    <t>12900020</t>
  </si>
  <si>
    <t>Претпостављена повлачења обавезујућих кредитних линија и линија за ликвидност</t>
  </si>
  <si>
    <t>12800220</t>
  </si>
  <si>
    <t>12800210</t>
  </si>
  <si>
    <t>12800200</t>
  </si>
  <si>
    <t>12800190</t>
  </si>
  <si>
    <t>12800180</t>
  </si>
  <si>
    <t>12800170</t>
  </si>
  <si>
    <t>12800160</t>
  </si>
  <si>
    <t>12800150</t>
  </si>
  <si>
    <t>12800140</t>
  </si>
  <si>
    <t>12800130</t>
  </si>
  <si>
    <t>12800120</t>
  </si>
  <si>
    <t>12800110</t>
  </si>
  <si>
    <t>12800100</t>
  </si>
  <si>
    <t>12800090</t>
  </si>
  <si>
    <t>12800080</t>
  </si>
  <si>
    <t>12800070</t>
  </si>
  <si>
    <t>12800060</t>
  </si>
  <si>
    <t>12800050</t>
  </si>
  <si>
    <t>12800040</t>
  </si>
  <si>
    <t>12800030</t>
  </si>
  <si>
    <t>12800020</t>
  </si>
  <si>
    <t>Претпостављени приливи од кредита и осталих потраживања</t>
  </si>
  <si>
    <t>12700220</t>
  </si>
  <si>
    <t>12700210</t>
  </si>
  <si>
    <t>12700200</t>
  </si>
  <si>
    <t>12700190</t>
  </si>
  <si>
    <t>12700180</t>
  </si>
  <si>
    <t>12700170</t>
  </si>
  <si>
    <t>12700160</t>
  </si>
  <si>
    <t>12700150</t>
  </si>
  <si>
    <t>12700140</t>
  </si>
  <si>
    <t>12700130</t>
  </si>
  <si>
    <t>12700120</t>
  </si>
  <si>
    <t>12700110</t>
  </si>
  <si>
    <t>12700100</t>
  </si>
  <si>
    <t>12700090</t>
  </si>
  <si>
    <t>12700080</t>
  </si>
  <si>
    <t>12700070</t>
  </si>
  <si>
    <t>12700060</t>
  </si>
  <si>
    <t>12700050</t>
  </si>
  <si>
    <t>12700040</t>
  </si>
  <si>
    <t>12700030</t>
  </si>
  <si>
    <t>12700020</t>
  </si>
  <si>
    <t>Претпостављени одливи депозита</t>
  </si>
  <si>
    <t>12400220</t>
  </si>
  <si>
    <t>12400210</t>
  </si>
  <si>
    <t>12400200</t>
  </si>
  <si>
    <t>12400190</t>
  </si>
  <si>
    <t>12400180</t>
  </si>
  <si>
    <t>12400170</t>
  </si>
  <si>
    <t>12400160</t>
  </si>
  <si>
    <t>12400150</t>
  </si>
  <si>
    <t>12400140</t>
  </si>
  <si>
    <t>12400130</t>
  </si>
  <si>
    <t>12400120</t>
  </si>
  <si>
    <t>12400110</t>
  </si>
  <si>
    <t>12400100</t>
  </si>
  <si>
    <t>12400090</t>
  </si>
  <si>
    <t>12400080</t>
  </si>
  <si>
    <t>12400070</t>
  </si>
  <si>
    <t>12400060</t>
  </si>
  <si>
    <t>12400050</t>
  </si>
  <si>
    <t>12400040</t>
  </si>
  <si>
    <t>12400030</t>
  </si>
  <si>
    <t>12400020</t>
  </si>
  <si>
    <t>Остала имовина која је прихватљива за централну банку</t>
  </si>
  <si>
    <t>12300220</t>
  </si>
  <si>
    <t>12300210</t>
  </si>
  <si>
    <t>12300200</t>
  </si>
  <si>
    <t>12300190</t>
  </si>
  <si>
    <t>12300180</t>
  </si>
  <si>
    <t>12300170</t>
  </si>
  <si>
    <t>12300160</t>
  </si>
  <si>
    <t>12300150</t>
  </si>
  <si>
    <t>12300140</t>
  </si>
  <si>
    <t>12300130</t>
  </si>
  <si>
    <t>12300120</t>
  </si>
  <si>
    <t>12300110</t>
  </si>
  <si>
    <t>12300100</t>
  </si>
  <si>
    <t>12300090</t>
  </si>
  <si>
    <t>12300080</t>
  </si>
  <si>
    <t>12300070</t>
  </si>
  <si>
    <t>12300060</t>
  </si>
  <si>
    <t>12300050</t>
  </si>
  <si>
    <t>12300040</t>
  </si>
  <si>
    <t>12300030</t>
  </si>
  <si>
    <t>12300020</t>
  </si>
  <si>
    <t>Ликвидна имовина која је прихватљива за централну банку</t>
  </si>
  <si>
    <t>12200220</t>
  </si>
  <si>
    <t>12200210</t>
  </si>
  <si>
    <t>12200200</t>
  </si>
  <si>
    <t>12200190</t>
  </si>
  <si>
    <t>12200180</t>
  </si>
  <si>
    <t>12200170</t>
  </si>
  <si>
    <t>12200160</t>
  </si>
  <si>
    <t>12200150</t>
  </si>
  <si>
    <t>12200140</t>
  </si>
  <si>
    <t>12200130</t>
  </si>
  <si>
    <t>12200120</t>
  </si>
  <si>
    <t>12200110</t>
  </si>
  <si>
    <t>12200100</t>
  </si>
  <si>
    <t>12200090</t>
  </si>
  <si>
    <t>12200080</t>
  </si>
  <si>
    <t>12200070</t>
  </si>
  <si>
    <t>12200060</t>
  </si>
  <si>
    <t>12200050</t>
  </si>
  <si>
    <t>12200040</t>
  </si>
  <si>
    <t>12200030</t>
  </si>
  <si>
    <t>12200020</t>
  </si>
  <si>
    <t>Приливи унутар групе од хартија од вриједности које доспијевају</t>
  </si>
  <si>
    <t>12100220</t>
  </si>
  <si>
    <t>12100210</t>
  </si>
  <si>
    <t>12100200</t>
  </si>
  <si>
    <t>12100190</t>
  </si>
  <si>
    <t>12100180</t>
  </si>
  <si>
    <t>12100170</t>
  </si>
  <si>
    <t>12100160</t>
  </si>
  <si>
    <t>12100150</t>
  </si>
  <si>
    <t>12100140</t>
  </si>
  <si>
    <t>12100130</t>
  </si>
  <si>
    <t>12100120</t>
  </si>
  <si>
    <t>12100110</t>
  </si>
  <si>
    <t>12100100</t>
  </si>
  <si>
    <t>12100090</t>
  </si>
  <si>
    <t>12100080</t>
  </si>
  <si>
    <t>12100070</t>
  </si>
  <si>
    <t>12100060</t>
  </si>
  <si>
    <t>12100050</t>
  </si>
  <si>
    <t>12100040</t>
  </si>
  <si>
    <t>12100030</t>
  </si>
  <si>
    <t>12100020</t>
  </si>
  <si>
    <t>Приливи унутар групе (искључујући валутне уговоре и хартије од вриједности којe доспијевају)</t>
  </si>
  <si>
    <t>12000220</t>
  </si>
  <si>
    <t>12000210</t>
  </si>
  <si>
    <t>12000200</t>
  </si>
  <si>
    <t>12000190</t>
  </si>
  <si>
    <t>12000180</t>
  </si>
  <si>
    <t>12000170</t>
  </si>
  <si>
    <t>12000160</t>
  </si>
  <si>
    <t>12000150</t>
  </si>
  <si>
    <t>12000140</t>
  </si>
  <si>
    <t>12000130</t>
  </si>
  <si>
    <t>12000120</t>
  </si>
  <si>
    <t>12000110</t>
  </si>
  <si>
    <t>12000100</t>
  </si>
  <si>
    <t>12000090</t>
  </si>
  <si>
    <t>12000080</t>
  </si>
  <si>
    <t>12000070</t>
  </si>
  <si>
    <t>12000060</t>
  </si>
  <si>
    <t>12000050</t>
  </si>
  <si>
    <t>12000040</t>
  </si>
  <si>
    <t>12000030</t>
  </si>
  <si>
    <t>12000020</t>
  </si>
  <si>
    <t>Одливи унутар групе (искључујући валутне уговоре)</t>
  </si>
  <si>
    <t xml:space="preserve">Преко 5 година </t>
  </si>
  <si>
    <t>Од 2 до 5 година</t>
  </si>
  <si>
    <t>Од 12 мјесеци до 2 године</t>
  </si>
  <si>
    <t>Од 9 до 12 мјесеци</t>
  </si>
  <si>
    <t>Од 6 до 9 мјесеци</t>
  </si>
  <si>
    <t>Од 5 до 6 мјесеци</t>
  </si>
  <si>
    <t>Од 4 до 5 мјесеци</t>
  </si>
  <si>
    <t>Од 3 до 4 мјесеца</t>
  </si>
  <si>
    <t>Од 2 до 3 мјесеца</t>
  </si>
  <si>
    <t>Од 5 седмица до 2 мјесеца</t>
  </si>
  <si>
    <t>Од 30 дана до 5 седмица</t>
  </si>
  <si>
    <t>Од 3 седмице до 30 дана</t>
  </si>
  <si>
    <t>Од 2 до 3 седмице</t>
  </si>
  <si>
    <t>Од 7 дана до 2 седмице</t>
  </si>
  <si>
    <t>Од 6 до 7 дана</t>
  </si>
  <si>
    <t>Од 5 до 6 дана</t>
  </si>
  <si>
    <t>Од 4 до 5 дана</t>
  </si>
  <si>
    <t>Од 3 до 4 дана</t>
  </si>
  <si>
    <t>Од 2 до 3 дана</t>
  </si>
  <si>
    <t>Од преконоћног до 2 дана</t>
  </si>
  <si>
    <t>Преконоћно</t>
  </si>
  <si>
    <t>1200-1300</t>
  </si>
  <si>
    <t>11400220</t>
  </si>
  <si>
    <t>11400210</t>
  </si>
  <si>
    <t>11400200</t>
  </si>
  <si>
    <t>11400190</t>
  </si>
  <si>
    <t>11400180</t>
  </si>
  <si>
    <t>11400170</t>
  </si>
  <si>
    <t>11400160</t>
  </si>
  <si>
    <t>11400150</t>
  </si>
  <si>
    <t>11400140</t>
  </si>
  <si>
    <t>11400130</t>
  </si>
  <si>
    <t>11400120</t>
  </si>
  <si>
    <t>11400110</t>
  </si>
  <si>
    <t>11400100</t>
  </si>
  <si>
    <t>11400090</t>
  </si>
  <si>
    <t>11400080</t>
  </si>
  <si>
    <t>11400070</t>
  </si>
  <si>
    <t>11400060</t>
  </si>
  <si>
    <t>11400050</t>
  </si>
  <si>
    <t>11400040</t>
  </si>
  <si>
    <t>11400030</t>
  </si>
  <si>
    <t>11400020</t>
  </si>
  <si>
    <t>Одливи због смањења кредитног рејтинга банке</t>
  </si>
  <si>
    <t>11310220</t>
  </si>
  <si>
    <t>11310210</t>
  </si>
  <si>
    <t>11310200</t>
  </si>
  <si>
    <t>11310190</t>
  </si>
  <si>
    <t>11310180</t>
  </si>
  <si>
    <t>11310170</t>
  </si>
  <si>
    <t>11310160</t>
  </si>
  <si>
    <t>11310150</t>
  </si>
  <si>
    <t>11310140</t>
  </si>
  <si>
    <t>11310130</t>
  </si>
  <si>
    <t>11310120</t>
  </si>
  <si>
    <t>11310110</t>
  </si>
  <si>
    <t>11310100</t>
  </si>
  <si>
    <t>11310090</t>
  </si>
  <si>
    <t>11310080</t>
  </si>
  <si>
    <t>11310070</t>
  </si>
  <si>
    <t>11310060</t>
  </si>
  <si>
    <t>11310050</t>
  </si>
  <si>
    <t>11310040</t>
  </si>
  <si>
    <t>11310030</t>
  </si>
  <si>
    <t>11310020</t>
  </si>
  <si>
    <t>Одливи који произилазе из уговорених необавезујућих кредитних или линија за ликвидност</t>
  </si>
  <si>
    <t>4.1.a</t>
  </si>
  <si>
    <t>1131</t>
  </si>
  <si>
    <t>11300220</t>
  </si>
  <si>
    <t>11300210</t>
  </si>
  <si>
    <t>11300200</t>
  </si>
  <si>
    <t>11300190</t>
  </si>
  <si>
    <t>11300180</t>
  </si>
  <si>
    <t>11300170</t>
  </si>
  <si>
    <t>11300160</t>
  </si>
  <si>
    <t>11300150</t>
  </si>
  <si>
    <t>11300140</t>
  </si>
  <si>
    <t>11300130</t>
  </si>
  <si>
    <t>11300120</t>
  </si>
  <si>
    <t>11300110</t>
  </si>
  <si>
    <t>11300100</t>
  </si>
  <si>
    <t>11300090</t>
  </si>
  <si>
    <t>11300080</t>
  </si>
  <si>
    <t>11300070</t>
  </si>
  <si>
    <t>11300060</t>
  </si>
  <si>
    <t>11300050</t>
  </si>
  <si>
    <t>11300040</t>
  </si>
  <si>
    <t>11300030</t>
  </si>
  <si>
    <t>11300020</t>
  </si>
  <si>
    <t>Обавезујуће линије за ликвидност</t>
  </si>
  <si>
    <t>4.1.2</t>
  </si>
  <si>
    <t>11200220</t>
  </si>
  <si>
    <t>11200210</t>
  </si>
  <si>
    <t>11200200</t>
  </si>
  <si>
    <t>11200190</t>
  </si>
  <si>
    <t>11200180</t>
  </si>
  <si>
    <t>11200170</t>
  </si>
  <si>
    <t>11200160</t>
  </si>
  <si>
    <t>11200150</t>
  </si>
  <si>
    <t>11200140</t>
  </si>
  <si>
    <t>11200130</t>
  </si>
  <si>
    <t>11200120</t>
  </si>
  <si>
    <t>11200110</t>
  </si>
  <si>
    <t>11200100</t>
  </si>
  <si>
    <t>11200090</t>
  </si>
  <si>
    <t>11200080</t>
  </si>
  <si>
    <t>11200070</t>
  </si>
  <si>
    <t>11200060</t>
  </si>
  <si>
    <t>11200050</t>
  </si>
  <si>
    <t>11200040</t>
  </si>
  <si>
    <t>11200030</t>
  </si>
  <si>
    <t>11200020</t>
  </si>
  <si>
    <t xml:space="preserve">Остале кредитне линије </t>
  </si>
  <si>
    <t>4.1.1.2</t>
  </si>
  <si>
    <t>11100220</t>
  </si>
  <si>
    <t>11100210</t>
  </si>
  <si>
    <t>11100200</t>
  </si>
  <si>
    <t>11100190</t>
  </si>
  <si>
    <t>11100180</t>
  </si>
  <si>
    <t>11100170</t>
  </si>
  <si>
    <t>11100160</t>
  </si>
  <si>
    <t>11100150</t>
  </si>
  <si>
    <t>11100140</t>
  </si>
  <si>
    <t>11100130</t>
  </si>
  <si>
    <t>11100120</t>
  </si>
  <si>
    <t>11100110</t>
  </si>
  <si>
    <t>11100100</t>
  </si>
  <si>
    <t>11100090</t>
  </si>
  <si>
    <t>11100080</t>
  </si>
  <si>
    <t>11100070</t>
  </si>
  <si>
    <t>11100060</t>
  </si>
  <si>
    <t>11100050</t>
  </si>
  <si>
    <t>11100040</t>
  </si>
  <si>
    <t>11100030</t>
  </si>
  <si>
    <t>11100020</t>
  </si>
  <si>
    <t xml:space="preserve">	Које прималац сматра кредитним линијама у оквиру институционалног система заштите</t>
  </si>
  <si>
    <t>4.1.1.1</t>
  </si>
  <si>
    <t>11000220</t>
  </si>
  <si>
    <t>11000210</t>
  </si>
  <si>
    <t>11000200</t>
  </si>
  <si>
    <t>11000190</t>
  </si>
  <si>
    <t>11000180</t>
  </si>
  <si>
    <t>11000170</t>
  </si>
  <si>
    <t>11000160</t>
  </si>
  <si>
    <t>11000150</t>
  </si>
  <si>
    <t>11000140</t>
  </si>
  <si>
    <t>11000130</t>
  </si>
  <si>
    <t>11000120</t>
  </si>
  <si>
    <t>11000110</t>
  </si>
  <si>
    <t>11000100</t>
  </si>
  <si>
    <t>11000090</t>
  </si>
  <si>
    <t>11000080</t>
  </si>
  <si>
    <t>11000070</t>
  </si>
  <si>
    <t>11000060</t>
  </si>
  <si>
    <t>11000050</t>
  </si>
  <si>
    <t>11000040</t>
  </si>
  <si>
    <t>11000030</t>
  </si>
  <si>
    <t>11000020</t>
  </si>
  <si>
    <t>Обавезујуће кредитне линије</t>
  </si>
  <si>
    <t>4.1.1</t>
  </si>
  <si>
    <t>10900220</t>
  </si>
  <si>
    <t>10900210</t>
  </si>
  <si>
    <t>10900200</t>
  </si>
  <si>
    <t>10900190</t>
  </si>
  <si>
    <t>10900180</t>
  </si>
  <si>
    <t>10900170</t>
  </si>
  <si>
    <t>10900160</t>
  </si>
  <si>
    <t>10900150</t>
  </si>
  <si>
    <t>10900140</t>
  </si>
  <si>
    <t>10900130</t>
  </si>
  <si>
    <t>10900120</t>
  </si>
  <si>
    <t>10900110</t>
  </si>
  <si>
    <t>10900100</t>
  </si>
  <si>
    <t>10900090</t>
  </si>
  <si>
    <t>10900080</t>
  </si>
  <si>
    <t>10900070</t>
  </si>
  <si>
    <t>10900060</t>
  </si>
  <si>
    <t>10900050</t>
  </si>
  <si>
    <t>10900040</t>
  </si>
  <si>
    <t>10900030</t>
  </si>
  <si>
    <t>10900020</t>
  </si>
  <si>
    <t>Одливи који произилазе из уговорених обавезујућих кредитних или линија за ликвидност</t>
  </si>
  <si>
    <t>ПОТЕНЦИЈАЛНИ ОДЛИВИ</t>
  </si>
  <si>
    <t>1090-1140</t>
  </si>
  <si>
    <t>10800220</t>
  </si>
  <si>
    <t>10800210</t>
  </si>
  <si>
    <t>10800200</t>
  </si>
  <si>
    <t>10800190</t>
  </si>
  <si>
    <t>10800180</t>
  </si>
  <si>
    <t>10800170</t>
  </si>
  <si>
    <t>10800160</t>
  </si>
  <si>
    <t>10800150</t>
  </si>
  <si>
    <t>10800140</t>
  </si>
  <si>
    <t>10800130</t>
  </si>
  <si>
    <t>10800120</t>
  </si>
  <si>
    <t>10800110</t>
  </si>
  <si>
    <t>10800100</t>
  </si>
  <si>
    <t>10800090</t>
  </si>
  <si>
    <t>10800080</t>
  </si>
  <si>
    <t>10800070</t>
  </si>
  <si>
    <t>10800060</t>
  </si>
  <si>
    <t>10800050</t>
  </si>
  <si>
    <t>10800040</t>
  </si>
  <si>
    <t>10800030</t>
  </si>
  <si>
    <t>10800020</t>
  </si>
  <si>
    <t>Кумулативни капацитет ликвидносне покривености</t>
  </si>
  <si>
    <t>3.10</t>
  </si>
  <si>
    <t>10700220</t>
  </si>
  <si>
    <t>10700210</t>
  </si>
  <si>
    <t>10700200</t>
  </si>
  <si>
    <t>10700190</t>
  </si>
  <si>
    <t>10700180</t>
  </si>
  <si>
    <t>10700170</t>
  </si>
  <si>
    <t>10700160</t>
  </si>
  <si>
    <t>10700150</t>
  </si>
  <si>
    <t>10700140</t>
  </si>
  <si>
    <t>10700130</t>
  </si>
  <si>
    <t>10700120</t>
  </si>
  <si>
    <t>10700110</t>
  </si>
  <si>
    <t>10700100</t>
  </si>
  <si>
    <t>10700090</t>
  </si>
  <si>
    <t>10700080</t>
  </si>
  <si>
    <t>10700070</t>
  </si>
  <si>
    <t>10700060</t>
  </si>
  <si>
    <t>10700050</t>
  </si>
  <si>
    <t>10700040</t>
  </si>
  <si>
    <t>10700030</t>
  </si>
  <si>
    <t>10700020</t>
  </si>
  <si>
    <t>Капацитет ликвидносне покривености</t>
  </si>
  <si>
    <t>3.9</t>
  </si>
  <si>
    <t>10600220</t>
  </si>
  <si>
    <t>10600210</t>
  </si>
  <si>
    <t>10600200</t>
  </si>
  <si>
    <t>10600190</t>
  </si>
  <si>
    <t>10600180</t>
  </si>
  <si>
    <t>10600170</t>
  </si>
  <si>
    <t>10600160</t>
  </si>
  <si>
    <t>10600150</t>
  </si>
  <si>
    <t>10600140</t>
  </si>
  <si>
    <t>10600130</t>
  </si>
  <si>
    <t>10600120</t>
  </si>
  <si>
    <t>10600110</t>
  </si>
  <si>
    <t>10600100</t>
  </si>
  <si>
    <t>10600090</t>
  </si>
  <si>
    <t>10600080</t>
  </si>
  <si>
    <t>10600070</t>
  </si>
  <si>
    <t>10600060</t>
  </si>
  <si>
    <t>10600050</t>
  </si>
  <si>
    <t>10600040</t>
  </si>
  <si>
    <t>10600030</t>
  </si>
  <si>
    <t>10600020</t>
  </si>
  <si>
    <t>Од осталих других уговорних страна</t>
  </si>
  <si>
    <t>3.8.4.2</t>
  </si>
  <si>
    <t>10500220</t>
  </si>
  <si>
    <t>10500210</t>
  </si>
  <si>
    <t>10500200</t>
  </si>
  <si>
    <t>10500190</t>
  </si>
  <si>
    <t>10500180</t>
  </si>
  <si>
    <t>10500170</t>
  </si>
  <si>
    <t>10500160</t>
  </si>
  <si>
    <t>10500150</t>
  </si>
  <si>
    <t>10500140</t>
  </si>
  <si>
    <t>10500130</t>
  </si>
  <si>
    <t>10500120</t>
  </si>
  <si>
    <t>10500110</t>
  </si>
  <si>
    <t>10500100</t>
  </si>
  <si>
    <t>10500090</t>
  </si>
  <si>
    <t>10500080</t>
  </si>
  <si>
    <t>10500070</t>
  </si>
  <si>
    <t>10500060</t>
  </si>
  <si>
    <t>10500050</t>
  </si>
  <si>
    <t>10500040</t>
  </si>
  <si>
    <t>10500030</t>
  </si>
  <si>
    <t>10500020</t>
  </si>
  <si>
    <t>Од других уговорних страна унутар групе</t>
  </si>
  <si>
    <t>3.8.4.1</t>
  </si>
  <si>
    <t>10400220</t>
  </si>
  <si>
    <t>10400210</t>
  </si>
  <si>
    <t>10400200</t>
  </si>
  <si>
    <t>10400190</t>
  </si>
  <si>
    <t>10400180</t>
  </si>
  <si>
    <t>10400170</t>
  </si>
  <si>
    <t>10400160</t>
  </si>
  <si>
    <t>10400150</t>
  </si>
  <si>
    <t>10400140</t>
  </si>
  <si>
    <t>10400130</t>
  </si>
  <si>
    <t>10400120</t>
  </si>
  <si>
    <t>10400110</t>
  </si>
  <si>
    <t>10400100</t>
  </si>
  <si>
    <t>10400090</t>
  </si>
  <si>
    <t>10400080</t>
  </si>
  <si>
    <t>10400070</t>
  </si>
  <si>
    <t>10400060</t>
  </si>
  <si>
    <t>10400050</t>
  </si>
  <si>
    <t>10400040</t>
  </si>
  <si>
    <t>10400030</t>
  </si>
  <si>
    <t>10400020</t>
  </si>
  <si>
    <t>Остале кредитне линије или линије за ликвидност</t>
  </si>
  <si>
    <t>3.8.4</t>
  </si>
  <si>
    <t>10300220</t>
  </si>
  <si>
    <t>10300210</t>
  </si>
  <si>
    <t>10300200</t>
  </si>
  <si>
    <t>10300190</t>
  </si>
  <si>
    <t>10300180</t>
  </si>
  <si>
    <t>10300170</t>
  </si>
  <si>
    <t>10300160</t>
  </si>
  <si>
    <t>10300150</t>
  </si>
  <si>
    <t>10300140</t>
  </si>
  <si>
    <t>10300130</t>
  </si>
  <si>
    <t>10300120</t>
  </si>
  <si>
    <t>10300110</t>
  </si>
  <si>
    <t>10300100</t>
  </si>
  <si>
    <t>10300090</t>
  </si>
  <si>
    <t>10300080</t>
  </si>
  <si>
    <t>10300070</t>
  </si>
  <si>
    <t>10300060</t>
  </si>
  <si>
    <t>10300050</t>
  </si>
  <si>
    <t>10300040</t>
  </si>
  <si>
    <t>10300030</t>
  </si>
  <si>
    <t>10300020</t>
  </si>
  <si>
    <t>Кредитне линије или линије за ликвидност у оквиру институционалног система заштите</t>
  </si>
  <si>
    <t>3.8.3</t>
  </si>
  <si>
    <t>10200220</t>
  </si>
  <si>
    <t>10200210</t>
  </si>
  <si>
    <t>10200200</t>
  </si>
  <si>
    <t>10200190</t>
  </si>
  <si>
    <t>10200180</t>
  </si>
  <si>
    <t>10200170</t>
  </si>
  <si>
    <t>10200160</t>
  </si>
  <si>
    <t>10200150</t>
  </si>
  <si>
    <t>10200140</t>
  </si>
  <si>
    <t>10200130</t>
  </si>
  <si>
    <t>10200120</t>
  </si>
  <si>
    <t>10200110</t>
  </si>
  <si>
    <t>10200100</t>
  </si>
  <si>
    <t>10200090</t>
  </si>
  <si>
    <t>10200080</t>
  </si>
  <si>
    <t>10200070</t>
  </si>
  <si>
    <t>10200060</t>
  </si>
  <si>
    <t>10200050</t>
  </si>
  <si>
    <t>10200040</t>
  </si>
  <si>
    <t>10200030</t>
  </si>
  <si>
    <t>10200020</t>
  </si>
  <si>
    <t xml:space="preserve">Кредитне линије или линије за ликвидност ограничене примјене од централне банке </t>
  </si>
  <si>
    <t>3.8.2</t>
  </si>
  <si>
    <t>10100220</t>
  </si>
  <si>
    <t>10100210</t>
  </si>
  <si>
    <t>10100200</t>
  </si>
  <si>
    <t>10100190</t>
  </si>
  <si>
    <t>10100180</t>
  </si>
  <si>
    <t>10100170</t>
  </si>
  <si>
    <t>10100160</t>
  </si>
  <si>
    <t>10100150</t>
  </si>
  <si>
    <t>10100140</t>
  </si>
  <si>
    <t>10100130</t>
  </si>
  <si>
    <t>10100120</t>
  </si>
  <si>
    <t>10100110</t>
  </si>
  <si>
    <t>10100100</t>
  </si>
  <si>
    <t>10100090</t>
  </si>
  <si>
    <t>10100080</t>
  </si>
  <si>
    <t>10100070</t>
  </si>
  <si>
    <t>10100060</t>
  </si>
  <si>
    <t>10100050</t>
  </si>
  <si>
    <t>10100040</t>
  </si>
  <si>
    <t>10100030</t>
  </si>
  <si>
    <t>10100020</t>
  </si>
  <si>
    <t>Кредитне линије или линије за ликвидност од централне банке</t>
  </si>
  <si>
    <t>3.8.1</t>
  </si>
  <si>
    <t>10000220</t>
  </si>
  <si>
    <t>10000210</t>
  </si>
  <si>
    <t>10000200</t>
  </si>
  <si>
    <t>10000190</t>
  </si>
  <si>
    <t>10000180</t>
  </si>
  <si>
    <t>10000170</t>
  </si>
  <si>
    <t>10000160</t>
  </si>
  <si>
    <t>10000150</t>
  </si>
  <si>
    <t>10000140</t>
  </si>
  <si>
    <t>10000130</t>
  </si>
  <si>
    <t>10000120</t>
  </si>
  <si>
    <t>10000110</t>
  </si>
  <si>
    <t>10000100</t>
  </si>
  <si>
    <t>10000090</t>
  </si>
  <si>
    <t>10000080</t>
  </si>
  <si>
    <t>10000070</t>
  </si>
  <si>
    <t>10000060</t>
  </si>
  <si>
    <t>10000050</t>
  </si>
  <si>
    <t>10000040</t>
  </si>
  <si>
    <t>10000030</t>
  </si>
  <si>
    <t>10000020</t>
  </si>
  <si>
    <t>Уговорене неискоришћене обавезујуће кредитне линије или линије за ликвидност</t>
  </si>
  <si>
    <t>3.8</t>
  </si>
  <si>
    <t>09900220</t>
  </si>
  <si>
    <t>09900210</t>
  </si>
  <si>
    <t>09900200</t>
  </si>
  <si>
    <t>09900190</t>
  </si>
  <si>
    <t>09900180</t>
  </si>
  <si>
    <t>09900170</t>
  </si>
  <si>
    <t>09900160</t>
  </si>
  <si>
    <t>09900150</t>
  </si>
  <si>
    <t>09900140</t>
  </si>
  <si>
    <t>09900130</t>
  </si>
  <si>
    <t>09900120</t>
  </si>
  <si>
    <t>09900110</t>
  </si>
  <si>
    <t>09900100</t>
  </si>
  <si>
    <t>09900090</t>
  </si>
  <si>
    <t>09900080</t>
  </si>
  <si>
    <t>09900070</t>
  </si>
  <si>
    <t>09900060</t>
  </si>
  <si>
    <t>09900050</t>
  </si>
  <si>
    <t>09900040</t>
  </si>
  <si>
    <t>09900030</t>
  </si>
  <si>
    <t>09900020</t>
  </si>
  <si>
    <t>Имовина којом се не тргује која је прихватљива за централну банку</t>
  </si>
  <si>
    <t>3.7</t>
  </si>
  <si>
    <t>09800220</t>
  </si>
  <si>
    <t>09800210</t>
  </si>
  <si>
    <t>09800200</t>
  </si>
  <si>
    <t>09800190</t>
  </si>
  <si>
    <t>09800180</t>
  </si>
  <si>
    <t>09800170</t>
  </si>
  <si>
    <t>09800160</t>
  </si>
  <si>
    <t>09800150</t>
  </si>
  <si>
    <t>09800140</t>
  </si>
  <si>
    <t>09800130</t>
  </si>
  <si>
    <t>09800120</t>
  </si>
  <si>
    <t>09800110</t>
  </si>
  <si>
    <t>09800100</t>
  </si>
  <si>
    <t>09800090</t>
  </si>
  <si>
    <t>09800080</t>
  </si>
  <si>
    <t>09800070</t>
  </si>
  <si>
    <t>09800060</t>
  </si>
  <si>
    <t>09800050</t>
  </si>
  <si>
    <t>09800040</t>
  </si>
  <si>
    <t>09800030</t>
  </si>
  <si>
    <t>09800020</t>
  </si>
  <si>
    <t>Остала имовина којом се тргује</t>
  </si>
  <si>
    <t>3.6.6</t>
  </si>
  <si>
    <t>09700220</t>
  </si>
  <si>
    <t>09700210</t>
  </si>
  <si>
    <t>09700200</t>
  </si>
  <si>
    <t>09700190</t>
  </si>
  <si>
    <t>09700180</t>
  </si>
  <si>
    <t>09700170</t>
  </si>
  <si>
    <t>09700160</t>
  </si>
  <si>
    <t>09700150</t>
  </si>
  <si>
    <t>09700140</t>
  </si>
  <si>
    <t>09700130</t>
  </si>
  <si>
    <t>09700120</t>
  </si>
  <si>
    <t>09700110</t>
  </si>
  <si>
    <t>09700100</t>
  </si>
  <si>
    <t>09700090</t>
  </si>
  <si>
    <t>09700080</t>
  </si>
  <si>
    <t>09700070</t>
  </si>
  <si>
    <t>09700060</t>
  </si>
  <si>
    <t>09700050</t>
  </si>
  <si>
    <t>09700040</t>
  </si>
  <si>
    <t>09700030</t>
  </si>
  <si>
    <t>09700020</t>
  </si>
  <si>
    <t>Хартије од вриједности обезбијеђене имовином</t>
  </si>
  <si>
    <t>3.6.5</t>
  </si>
  <si>
    <t>09600220</t>
  </si>
  <si>
    <t>09600210</t>
  </si>
  <si>
    <t>09600200</t>
  </si>
  <si>
    <t>09600190</t>
  </si>
  <si>
    <t>09600180</t>
  </si>
  <si>
    <t>09600170</t>
  </si>
  <si>
    <t>09600160</t>
  </si>
  <si>
    <t>09600150</t>
  </si>
  <si>
    <t>09600140</t>
  </si>
  <si>
    <t>09600130</t>
  </si>
  <si>
    <t>09600120</t>
  </si>
  <si>
    <t>09600110</t>
  </si>
  <si>
    <t>09600100</t>
  </si>
  <si>
    <t>09600090</t>
  </si>
  <si>
    <t>09600080</t>
  </si>
  <si>
    <t>09600070</t>
  </si>
  <si>
    <t>09600060</t>
  </si>
  <si>
    <t>09600050</t>
  </si>
  <si>
    <t>09600040</t>
  </si>
  <si>
    <t>09600030</t>
  </si>
  <si>
    <t>09600020</t>
  </si>
  <si>
    <t>Покривене обвезнице</t>
  </si>
  <si>
    <t>3.6.4</t>
  </si>
  <si>
    <t>09500220</t>
  </si>
  <si>
    <t>09500210</t>
  </si>
  <si>
    <t>09500200</t>
  </si>
  <si>
    <t>09500190</t>
  </si>
  <si>
    <t>09500180</t>
  </si>
  <si>
    <t>09500170</t>
  </si>
  <si>
    <t>09500160</t>
  </si>
  <si>
    <t>09500150</t>
  </si>
  <si>
    <t>09500140</t>
  </si>
  <si>
    <t>09500130</t>
  </si>
  <si>
    <t>09500120</t>
  </si>
  <si>
    <t>09500110</t>
  </si>
  <si>
    <t>09500100</t>
  </si>
  <si>
    <t>09500090</t>
  </si>
  <si>
    <t>Акције</t>
  </si>
  <si>
    <t>3.6.3</t>
  </si>
  <si>
    <t>09400220</t>
  </si>
  <si>
    <t>09400210</t>
  </si>
  <si>
    <t>09400200</t>
  </si>
  <si>
    <t>09400190</t>
  </si>
  <si>
    <t>09400180</t>
  </si>
  <si>
    <t>09400170</t>
  </si>
  <si>
    <t>09400160</t>
  </si>
  <si>
    <t>09400150</t>
  </si>
  <si>
    <t>09400140</t>
  </si>
  <si>
    <t>09400130</t>
  </si>
  <si>
    <t>09400120</t>
  </si>
  <si>
    <t>09400110</t>
  </si>
  <si>
    <t>09400100</t>
  </si>
  <si>
    <t>09400090</t>
  </si>
  <si>
    <t>Имовина у облику потраживања од централних влада или за које исте гарантују (2.и 3.  степен  кредитног квалитета)</t>
  </si>
  <si>
    <t>3.6.2</t>
  </si>
  <si>
    <t>09300220</t>
  </si>
  <si>
    <t>09300210</t>
  </si>
  <si>
    <t>09300200</t>
  </si>
  <si>
    <t>09300190</t>
  </si>
  <si>
    <t>09300180</t>
  </si>
  <si>
    <t>09300170</t>
  </si>
  <si>
    <t>09300160</t>
  </si>
  <si>
    <t>09300150</t>
  </si>
  <si>
    <t>09300140</t>
  </si>
  <si>
    <t>09300130</t>
  </si>
  <si>
    <t>09300120</t>
  </si>
  <si>
    <t>09300110</t>
  </si>
  <si>
    <t>09300100</t>
  </si>
  <si>
    <t>09300090</t>
  </si>
  <si>
    <t>Имовина у облику потраживања од централних влада или за које исте гарантују (1. степен  кредитног квалитета)</t>
  </si>
  <si>
    <t>3.6.1</t>
  </si>
  <si>
    <t>09200220</t>
  </si>
  <si>
    <t>09200210</t>
  </si>
  <si>
    <t>09200200</t>
  </si>
  <si>
    <t>09200190</t>
  </si>
  <si>
    <t>09200180</t>
  </si>
  <si>
    <t>09200170</t>
  </si>
  <si>
    <t>09200160</t>
  </si>
  <si>
    <t>09200150</t>
  </si>
  <si>
    <t>09200140</t>
  </si>
  <si>
    <t>09200130</t>
  </si>
  <si>
    <t>09200120</t>
  </si>
  <si>
    <t>09200110</t>
  </si>
  <si>
    <t>09200100</t>
  </si>
  <si>
    <t>09200090</t>
  </si>
  <si>
    <t>3.6</t>
  </si>
  <si>
    <t>09100220</t>
  </si>
  <si>
    <t>09100210</t>
  </si>
  <si>
    <t>09100200</t>
  </si>
  <si>
    <t>09100190</t>
  </si>
  <si>
    <t>09100180</t>
  </si>
  <si>
    <t>09100170</t>
  </si>
  <si>
    <t>09100160</t>
  </si>
  <si>
    <t>09100150</t>
  </si>
  <si>
    <t>09100140</t>
  </si>
  <si>
    <t>09100130</t>
  </si>
  <si>
    <t>09100120</t>
  </si>
  <si>
    <t>09100110</t>
  </si>
  <si>
    <t>09100100</t>
  </si>
  <si>
    <t>09100090</t>
  </si>
  <si>
    <t>Ликвидна имовина нивоа 2б у облику потраживања од јавног сектора  или за које исти гарантује (3. до 5. степен кредитног квалитета)</t>
  </si>
  <si>
    <t>3.5.5</t>
  </si>
  <si>
    <t>09000220</t>
  </si>
  <si>
    <t>09000210</t>
  </si>
  <si>
    <t>09000200</t>
  </si>
  <si>
    <t>09000190</t>
  </si>
  <si>
    <t>09000180</t>
  </si>
  <si>
    <t>09000170</t>
  </si>
  <si>
    <t>09000160</t>
  </si>
  <si>
    <t>09000150</t>
  </si>
  <si>
    <t>09000140</t>
  </si>
  <si>
    <t>09000130</t>
  </si>
  <si>
    <t>09000120</t>
  </si>
  <si>
    <t>09000110</t>
  </si>
  <si>
    <t>09000100</t>
  </si>
  <si>
    <t>09000090</t>
  </si>
  <si>
    <t>09000080</t>
  </si>
  <si>
    <t>09000070</t>
  </si>
  <si>
    <t>09000060</t>
  </si>
  <si>
    <t>09000050</t>
  </si>
  <si>
    <t>09000040</t>
  </si>
  <si>
    <t>09000030</t>
  </si>
  <si>
    <t>09000020</t>
  </si>
  <si>
    <t>Ликвидна имовина нивоа 2б у облику акција</t>
  </si>
  <si>
    <t>3.5.4</t>
  </si>
  <si>
    <t>08900220</t>
  </si>
  <si>
    <t>08900210</t>
  </si>
  <si>
    <t>08900200</t>
  </si>
  <si>
    <t>08900190</t>
  </si>
  <si>
    <t>08900180</t>
  </si>
  <si>
    <t>08900170</t>
  </si>
  <si>
    <t>08900160</t>
  </si>
  <si>
    <t>08900150</t>
  </si>
  <si>
    <t>08900140</t>
  </si>
  <si>
    <t>08900130</t>
  </si>
  <si>
    <t>08900120</t>
  </si>
  <si>
    <t>08900110</t>
  </si>
  <si>
    <t>08900100</t>
  </si>
  <si>
    <t>08900090</t>
  </si>
  <si>
    <t>08900080</t>
  </si>
  <si>
    <t>08900070</t>
  </si>
  <si>
    <t>08900060</t>
  </si>
  <si>
    <t>08900050</t>
  </si>
  <si>
    <t>08900040</t>
  </si>
  <si>
    <t>08900030</t>
  </si>
  <si>
    <t>08900020</t>
  </si>
  <si>
    <t>Ликвидна имовина нивоа 2б у облику дужничких хартија од вриједности привредних друштава (1. до 3. степен  кредитног квалитета)</t>
  </si>
  <si>
    <t>3.5.3</t>
  </si>
  <si>
    <t>08800220</t>
  </si>
  <si>
    <t>08800210</t>
  </si>
  <si>
    <t>08800200</t>
  </si>
  <si>
    <t>08800190</t>
  </si>
  <si>
    <t>08800180</t>
  </si>
  <si>
    <t>08800170</t>
  </si>
  <si>
    <t>08800160</t>
  </si>
  <si>
    <t>08800150</t>
  </si>
  <si>
    <t>08800140</t>
  </si>
  <si>
    <t>08800130</t>
  </si>
  <si>
    <t>08800120</t>
  </si>
  <si>
    <t>08800110</t>
  </si>
  <si>
    <t>08800100</t>
  </si>
  <si>
    <t>08800090</t>
  </si>
  <si>
    <t>08800080</t>
  </si>
  <si>
    <t>08800070</t>
  </si>
  <si>
    <t>08800060</t>
  </si>
  <si>
    <t>08800050</t>
  </si>
  <si>
    <t>08800040</t>
  </si>
  <si>
    <t>08800030</t>
  </si>
  <si>
    <t>08800020</t>
  </si>
  <si>
    <t>Ликвидна имовина нивоа 2б у облику покривених обвезница (1. до 6. степен кредитног квалитета)</t>
  </si>
  <si>
    <t>3.5.2</t>
  </si>
  <si>
    <t>08700220</t>
  </si>
  <si>
    <t>08700210</t>
  </si>
  <si>
    <t>08700200</t>
  </si>
  <si>
    <t>08700190</t>
  </si>
  <si>
    <t>08700180</t>
  </si>
  <si>
    <t>08700170</t>
  </si>
  <si>
    <t>08700160</t>
  </si>
  <si>
    <t>08700150</t>
  </si>
  <si>
    <t>08700140</t>
  </si>
  <si>
    <t>08700130</t>
  </si>
  <si>
    <t>08700120</t>
  </si>
  <si>
    <t>08700110</t>
  </si>
  <si>
    <t>08700100</t>
  </si>
  <si>
    <t>08700090</t>
  </si>
  <si>
    <t>08700080</t>
  </si>
  <si>
    <t>08700070</t>
  </si>
  <si>
    <t>08700060</t>
  </si>
  <si>
    <t>08700050</t>
  </si>
  <si>
    <t>08700040</t>
  </si>
  <si>
    <t>08700030</t>
  </si>
  <si>
    <t>08700020</t>
  </si>
  <si>
    <t>Ликвидна имовина нивоа 2б у облику хартија од вриједности обезбијеђених имовином (1. степен кредитног квалитета)</t>
  </si>
  <si>
    <t>3.5.1</t>
  </si>
  <si>
    <t>08600220</t>
  </si>
  <si>
    <t>08600210</t>
  </si>
  <si>
    <t>08600200</t>
  </si>
  <si>
    <t>08600190</t>
  </si>
  <si>
    <t>08600180</t>
  </si>
  <si>
    <t>08600170</t>
  </si>
  <si>
    <t>08600160</t>
  </si>
  <si>
    <t>08600150</t>
  </si>
  <si>
    <t>08600140</t>
  </si>
  <si>
    <t>08600130</t>
  </si>
  <si>
    <t>08600120</t>
  </si>
  <si>
    <t>08600110</t>
  </si>
  <si>
    <t>08600100</t>
  </si>
  <si>
    <t>08600090</t>
  </si>
  <si>
    <t>08600080</t>
  </si>
  <si>
    <t>08600070</t>
  </si>
  <si>
    <t>08600060</t>
  </si>
  <si>
    <t>08600050</t>
  </si>
  <si>
    <t>08600040</t>
  </si>
  <si>
    <t>08600030</t>
  </si>
  <si>
    <t>08600020</t>
  </si>
  <si>
    <t xml:space="preserve">Ликвидна имовина нивоа 2б </t>
  </si>
  <si>
    <t>3.5</t>
  </si>
  <si>
    <t>08500220</t>
  </si>
  <si>
    <t>08500210</t>
  </si>
  <si>
    <t>08500200</t>
  </si>
  <si>
    <t>08500190</t>
  </si>
  <si>
    <t>08500180</t>
  </si>
  <si>
    <t>08500170</t>
  </si>
  <si>
    <t>08500160</t>
  </si>
  <si>
    <t>08500150</t>
  </si>
  <si>
    <t>08500140</t>
  </si>
  <si>
    <t>08500130</t>
  </si>
  <si>
    <t>08500120</t>
  </si>
  <si>
    <t>08500110</t>
  </si>
  <si>
    <t>08500100</t>
  </si>
  <si>
    <t>08500090</t>
  </si>
  <si>
    <t>Ликвидна имовина нивоа 2а у облику потраживања од јавног сектора  или за које исти гарантује (1. и 2. степен кредитног квалитета)</t>
  </si>
  <si>
    <t>3.4.4</t>
  </si>
  <si>
    <t>08400220</t>
  </si>
  <si>
    <t>08400210</t>
  </si>
  <si>
    <t>08400200</t>
  </si>
  <si>
    <t>08400190</t>
  </si>
  <si>
    <t>08400180</t>
  </si>
  <si>
    <t>08400170</t>
  </si>
  <si>
    <t>08400160</t>
  </si>
  <si>
    <t>08400150</t>
  </si>
  <si>
    <t>08400140</t>
  </si>
  <si>
    <t>08400130</t>
  </si>
  <si>
    <t>08400120</t>
  </si>
  <si>
    <t>08400110</t>
  </si>
  <si>
    <t>08400100</t>
  </si>
  <si>
    <t>08400090</t>
  </si>
  <si>
    <t>Ликвидна имовина нивоа 2а у облику покривених обвезница (1. и 2. степен  кредитног квалитета)</t>
  </si>
  <si>
    <t>3.4.3</t>
  </si>
  <si>
    <t>08300220</t>
  </si>
  <si>
    <t>08300210</t>
  </si>
  <si>
    <t>08300200</t>
  </si>
  <si>
    <t>08300190</t>
  </si>
  <si>
    <t>08300180</t>
  </si>
  <si>
    <t>08300170</t>
  </si>
  <si>
    <t>08300160</t>
  </si>
  <si>
    <t>08300150</t>
  </si>
  <si>
    <t>08300140</t>
  </si>
  <si>
    <t>08300130</t>
  </si>
  <si>
    <t>08300120</t>
  </si>
  <si>
    <t>08300110</t>
  </si>
  <si>
    <t>08300100</t>
  </si>
  <si>
    <t>08300090</t>
  </si>
  <si>
    <t>Ликвидна имовина нивоа 2а у облику дужничких хартија од вриједности привредних друштава (1. степен  кредитног квалитета)</t>
  </si>
  <si>
    <t>3.4.1</t>
  </si>
  <si>
    <t>08200220</t>
  </si>
  <si>
    <t>08200210</t>
  </si>
  <si>
    <t>08200200</t>
  </si>
  <si>
    <t>08200190</t>
  </si>
  <si>
    <t>08200180</t>
  </si>
  <si>
    <t>08200170</t>
  </si>
  <si>
    <t>08200160</t>
  </si>
  <si>
    <t>08200150</t>
  </si>
  <si>
    <t>08200140</t>
  </si>
  <si>
    <t>08200130</t>
  </si>
  <si>
    <t>08200120</t>
  </si>
  <si>
    <t>08200110</t>
  </si>
  <si>
    <t xml:space="preserve">Ликвидна имовина нивоа 2а </t>
  </si>
  <si>
    <t>3.4</t>
  </si>
  <si>
    <t>08100220</t>
  </si>
  <si>
    <t>08100210</t>
  </si>
  <si>
    <t>08100200</t>
  </si>
  <si>
    <t>08100190</t>
  </si>
  <si>
    <t>08100180</t>
  </si>
  <si>
    <t>08100170</t>
  </si>
  <si>
    <t>08100160</t>
  </si>
  <si>
    <t>08100150</t>
  </si>
  <si>
    <t>08100140</t>
  </si>
  <si>
    <t>08100130</t>
  </si>
  <si>
    <t>08100120</t>
  </si>
  <si>
    <t>08100110</t>
  </si>
  <si>
    <t>08100100</t>
  </si>
  <si>
    <t>08100090</t>
  </si>
  <si>
    <t>Ликвидна имовина нивоа 1 у облику покривених обвезница (1. степен  кредитног квалитета)</t>
  </si>
  <si>
    <t>3.3.2</t>
  </si>
  <si>
    <t>08000220</t>
  </si>
  <si>
    <t>08000210</t>
  </si>
  <si>
    <t>08000200</t>
  </si>
  <si>
    <t>08000190</t>
  </si>
  <si>
    <t>08000180</t>
  </si>
  <si>
    <t>08000170</t>
  </si>
  <si>
    <t>08000160</t>
  </si>
  <si>
    <t>08000150</t>
  </si>
  <si>
    <t>08000140</t>
  </si>
  <si>
    <t>08000130</t>
  </si>
  <si>
    <t>08000120</t>
  </si>
  <si>
    <t>08000110</t>
  </si>
  <si>
    <t>08000100</t>
  </si>
  <si>
    <t>08000090</t>
  </si>
  <si>
    <t>08000080</t>
  </si>
  <si>
    <t>08000070</t>
  </si>
  <si>
    <t>08000060</t>
  </si>
  <si>
    <t>08000050</t>
  </si>
  <si>
    <t>08000040</t>
  </si>
  <si>
    <t>08000030</t>
  </si>
  <si>
    <t>08000020</t>
  </si>
  <si>
    <t>Ликвидна имовина нивоа 1 (4. и више)</t>
  </si>
  <si>
    <t>3.3.1.4</t>
  </si>
  <si>
    <t>07900220</t>
  </si>
  <si>
    <t>07900210</t>
  </si>
  <si>
    <t>07900200</t>
  </si>
  <si>
    <t>07900190</t>
  </si>
  <si>
    <t>07900180</t>
  </si>
  <si>
    <t>07900170</t>
  </si>
  <si>
    <t>07900160</t>
  </si>
  <si>
    <t>07900150</t>
  </si>
  <si>
    <t>07900140</t>
  </si>
  <si>
    <t>07900130</t>
  </si>
  <si>
    <t>07900120</t>
  </si>
  <si>
    <t>07900110</t>
  </si>
  <si>
    <t>07900100</t>
  </si>
  <si>
    <t>07900090</t>
  </si>
  <si>
    <t>07900080</t>
  </si>
  <si>
    <t>07900070</t>
  </si>
  <si>
    <t>07900060</t>
  </si>
  <si>
    <t>07900050</t>
  </si>
  <si>
    <t>07900040</t>
  </si>
  <si>
    <t>07900030</t>
  </si>
  <si>
    <t>07900020</t>
  </si>
  <si>
    <t>Ликвидна имовина нивоа 1 (2. и 3. степен кредитног квалитета)</t>
  </si>
  <si>
    <t>3.3.1.3</t>
  </si>
  <si>
    <t>07800220</t>
  </si>
  <si>
    <t>07800210</t>
  </si>
  <si>
    <t>07800200</t>
  </si>
  <si>
    <t>07800190</t>
  </si>
  <si>
    <t>07800180</t>
  </si>
  <si>
    <t>07800170</t>
  </si>
  <si>
    <t>07800160</t>
  </si>
  <si>
    <t>07800150</t>
  </si>
  <si>
    <t>07800140</t>
  </si>
  <si>
    <t>07800130</t>
  </si>
  <si>
    <t>07800120</t>
  </si>
  <si>
    <t>07800110</t>
  </si>
  <si>
    <t>07800100</t>
  </si>
  <si>
    <t>07800090</t>
  </si>
  <si>
    <t>07800080</t>
  </si>
  <si>
    <t>07800070</t>
  </si>
  <si>
    <t>07800060</t>
  </si>
  <si>
    <t>07800050</t>
  </si>
  <si>
    <t>07800040</t>
  </si>
  <si>
    <t>07800030</t>
  </si>
  <si>
    <t>07800020</t>
  </si>
  <si>
    <t>Ликвидна имовина нивоа 1 (1. степен кредитног квалитета)</t>
  </si>
  <si>
    <t>3.3.1.2</t>
  </si>
  <si>
    <t>07700220</t>
  </si>
  <si>
    <t>07700210</t>
  </si>
  <si>
    <t>07700200</t>
  </si>
  <si>
    <t>07700190</t>
  </si>
  <si>
    <t>07700180</t>
  </si>
  <si>
    <t>07700170</t>
  </si>
  <si>
    <t>07700160</t>
  </si>
  <si>
    <t>07700150</t>
  </si>
  <si>
    <t>07700140</t>
  </si>
  <si>
    <t>07700130</t>
  </si>
  <si>
    <t>07700120</t>
  </si>
  <si>
    <t>07700110</t>
  </si>
  <si>
    <t>07700100</t>
  </si>
  <si>
    <t>07700090</t>
  </si>
  <si>
    <t>07700080</t>
  </si>
  <si>
    <t>07700070</t>
  </si>
  <si>
    <t>07700060</t>
  </si>
  <si>
    <t>07700050</t>
  </si>
  <si>
    <t>07700040</t>
  </si>
  <si>
    <t>07700030</t>
  </si>
  <si>
    <t>07700020</t>
  </si>
  <si>
    <t xml:space="preserve">Ликвидна имовина нивоа 1 у облику потраживања од централних банака или за које исте гарантују </t>
  </si>
  <si>
    <t>3.3.1.1</t>
  </si>
  <si>
    <t>07600220</t>
  </si>
  <si>
    <t>07600210</t>
  </si>
  <si>
    <t>07600200</t>
  </si>
  <si>
    <t>07600190</t>
  </si>
  <si>
    <t>07600180</t>
  </si>
  <si>
    <t>07600170</t>
  </si>
  <si>
    <t>07600160</t>
  </si>
  <si>
    <t>07600150</t>
  </si>
  <si>
    <t>07600140</t>
  </si>
  <si>
    <t>07600130</t>
  </si>
  <si>
    <t>07600120</t>
  </si>
  <si>
    <t>07600110</t>
  </si>
  <si>
    <t>07600100</t>
  </si>
  <si>
    <t>07600090</t>
  </si>
  <si>
    <t>07600080</t>
  </si>
  <si>
    <t>07600070</t>
  </si>
  <si>
    <t>07600060</t>
  </si>
  <si>
    <t>07600050</t>
  </si>
  <si>
    <t>07600040</t>
  </si>
  <si>
    <t>07600020</t>
  </si>
  <si>
    <t>Ликвидна имовина нивоа 1,  искључујући покривене обвезнице</t>
  </si>
  <si>
    <t>3.3.1</t>
  </si>
  <si>
    <t>07500220</t>
  </si>
  <si>
    <t>07500210</t>
  </si>
  <si>
    <t>07500200</t>
  </si>
  <si>
    <t>07500190</t>
  </si>
  <si>
    <t>07500180</t>
  </si>
  <si>
    <t>07500170</t>
  </si>
  <si>
    <t>07500160</t>
  </si>
  <si>
    <t>07500150</t>
  </si>
  <si>
    <t>07500140</t>
  </si>
  <si>
    <t>07500130</t>
  </si>
  <si>
    <t>07500120</t>
  </si>
  <si>
    <t>07500110</t>
  </si>
  <si>
    <t>07500100</t>
  </si>
  <si>
    <t>07500090</t>
  </si>
  <si>
    <t xml:space="preserve">Ликвидна имовина нивоа 1 </t>
  </si>
  <si>
    <t>3.3</t>
  </si>
  <si>
    <t>Резерве код централне банке које се могу повући</t>
  </si>
  <si>
    <t>КАПАЦИТЕТ ЛИКВИДНОСНЕ ПОКРИВЕНОСТИ</t>
  </si>
  <si>
    <t>730-1080</t>
  </si>
  <si>
    <t>07200220</t>
  </si>
  <si>
    <t>07200210</t>
  </si>
  <si>
    <t>07200200</t>
  </si>
  <si>
    <t>07200190</t>
  </si>
  <si>
    <t>07200180</t>
  </si>
  <si>
    <t>07200170</t>
  </si>
  <si>
    <t>07200160</t>
  </si>
  <si>
    <t>07200150</t>
  </si>
  <si>
    <t>07200140</t>
  </si>
  <si>
    <t>07200130</t>
  </si>
  <si>
    <t>Кумулативни нето уговорени новчани токови</t>
  </si>
  <si>
    <t>07100220</t>
  </si>
  <si>
    <t>07100210</t>
  </si>
  <si>
    <t>07100200</t>
  </si>
  <si>
    <t>07100190</t>
  </si>
  <si>
    <t>07100180</t>
  </si>
  <si>
    <t>07100170</t>
  </si>
  <si>
    <t>07100160</t>
  </si>
  <si>
    <t>07100150</t>
  </si>
  <si>
    <t>07100140</t>
  </si>
  <si>
    <t>07100130</t>
  </si>
  <si>
    <t>07100120</t>
  </si>
  <si>
    <t>07100110</t>
  </si>
  <si>
    <t>07100100</t>
  </si>
  <si>
    <t>07100090</t>
  </si>
  <si>
    <t>Нето уговорени новчани токови</t>
  </si>
  <si>
    <t>07000220</t>
  </si>
  <si>
    <t>07000210</t>
  </si>
  <si>
    <t>07000200</t>
  </si>
  <si>
    <t>07000190</t>
  </si>
  <si>
    <t>07000180</t>
  </si>
  <si>
    <t>07000170</t>
  </si>
  <si>
    <t>07000160</t>
  </si>
  <si>
    <t>07000150</t>
  </si>
  <si>
    <t>07000140</t>
  </si>
  <si>
    <t>07000130</t>
  </si>
  <si>
    <t>07000100</t>
  </si>
  <si>
    <t>07000020</t>
  </si>
  <si>
    <t>Укупни приливи</t>
  </si>
  <si>
    <t>06900220</t>
  </si>
  <si>
    <t>06900210</t>
  </si>
  <si>
    <t>06900200</t>
  </si>
  <si>
    <t>06900190</t>
  </si>
  <si>
    <t>06900180</t>
  </si>
  <si>
    <t>06900170</t>
  </si>
  <si>
    <t>06900160</t>
  </si>
  <si>
    <t>06900150</t>
  </si>
  <si>
    <t>06900140</t>
  </si>
  <si>
    <t>06900130</t>
  </si>
  <si>
    <t>06900120</t>
  </si>
  <si>
    <t>06900110</t>
  </si>
  <si>
    <t>06900100</t>
  </si>
  <si>
    <t>06900090</t>
  </si>
  <si>
    <t>06900080</t>
  </si>
  <si>
    <t>06900070</t>
  </si>
  <si>
    <t>06900060</t>
  </si>
  <si>
    <t>06900050</t>
  </si>
  <si>
    <t>06900040</t>
  </si>
  <si>
    <t>06900030</t>
  </si>
  <si>
    <t>06900020</t>
  </si>
  <si>
    <t>Остали приливи</t>
  </si>
  <si>
    <t>06800220</t>
  </si>
  <si>
    <t>06800210</t>
  </si>
  <si>
    <t>06800200</t>
  </si>
  <si>
    <t>06800190</t>
  </si>
  <si>
    <t>06800180</t>
  </si>
  <si>
    <t>06800170</t>
  </si>
  <si>
    <t>06800160</t>
  </si>
  <si>
    <t>06800150</t>
  </si>
  <si>
    <t>06800140</t>
  </si>
  <si>
    <t>06800130</t>
  </si>
  <si>
    <t>06800100</t>
  </si>
  <si>
    <t>06800020</t>
  </si>
  <si>
    <t>Хартије од вриједности у портфолију банке које доспијевају</t>
  </si>
  <si>
    <t>06700220</t>
  </si>
  <si>
    <t>06700210</t>
  </si>
  <si>
    <t>06700200</t>
  </si>
  <si>
    <t>06700190</t>
  </si>
  <si>
    <t>06700180</t>
  </si>
  <si>
    <t>06700170</t>
  </si>
  <si>
    <t>06700160</t>
  </si>
  <si>
    <t>06700150</t>
  </si>
  <si>
    <t>06700140</t>
  </si>
  <si>
    <t>06700130</t>
  </si>
  <si>
    <t>06700100</t>
  </si>
  <si>
    <t>06700020</t>
  </si>
  <si>
    <t>Потраживања по основу финансијских деривата осим оних исказаних у ставци 2.3.</t>
  </si>
  <si>
    <t>06600220</t>
  </si>
  <si>
    <t>06600210</t>
  </si>
  <si>
    <t>06600200</t>
  </si>
  <si>
    <t>06600190</t>
  </si>
  <si>
    <t>06600180</t>
  </si>
  <si>
    <t>06600170</t>
  </si>
  <si>
    <t>06600160</t>
  </si>
  <si>
    <t>06600150</t>
  </si>
  <si>
    <t>06600140</t>
  </si>
  <si>
    <t>06600130</t>
  </si>
  <si>
    <t>06600100</t>
  </si>
  <si>
    <t>06600020</t>
  </si>
  <si>
    <t>Валутни уговори о размјени који доспијевају</t>
  </si>
  <si>
    <t>06500220</t>
  </si>
  <si>
    <t>06500210</t>
  </si>
  <si>
    <t>06500200</t>
  </si>
  <si>
    <t>06500190</t>
  </si>
  <si>
    <t>06500180</t>
  </si>
  <si>
    <t>06500170</t>
  </si>
  <si>
    <t>06500160</t>
  </si>
  <si>
    <t>06500150</t>
  </si>
  <si>
    <t>06500140</t>
  </si>
  <si>
    <t>06500130</t>
  </si>
  <si>
    <t>06500100</t>
  </si>
  <si>
    <t>Остале друге уговорне стране</t>
  </si>
  <si>
    <t>2.2.6</t>
  </si>
  <si>
    <t>06400220</t>
  </si>
  <si>
    <t>06400210</t>
  </si>
  <si>
    <t>06400200</t>
  </si>
  <si>
    <t>06400190</t>
  </si>
  <si>
    <t>06400180</t>
  </si>
  <si>
    <t>06400170</t>
  </si>
  <si>
    <t>06400160</t>
  </si>
  <si>
    <t>06400150</t>
  </si>
  <si>
    <t>06400140</t>
  </si>
  <si>
    <t>06400130</t>
  </si>
  <si>
    <t>06400120</t>
  </si>
  <si>
    <t>Централне банке</t>
  </si>
  <si>
    <t>2.2.5</t>
  </si>
  <si>
    <t>06300220</t>
  </si>
  <si>
    <t>06300210</t>
  </si>
  <si>
    <t>06300200</t>
  </si>
  <si>
    <t>06300190</t>
  </si>
  <si>
    <t>06300180</t>
  </si>
  <si>
    <t>06300170</t>
  </si>
  <si>
    <t>06300160</t>
  </si>
  <si>
    <t>06300150</t>
  </si>
  <si>
    <t>06300140</t>
  </si>
  <si>
    <t>06300130</t>
  </si>
  <si>
    <t>Остали финансијски клијенти</t>
  </si>
  <si>
    <t>2.2.4</t>
  </si>
  <si>
    <t>06200220</t>
  </si>
  <si>
    <t>06200210</t>
  </si>
  <si>
    <t>06200200</t>
  </si>
  <si>
    <t>06200190</t>
  </si>
  <si>
    <t>06200180</t>
  </si>
  <si>
    <t>06200170</t>
  </si>
  <si>
    <t>06200160</t>
  </si>
  <si>
    <t>06200150</t>
  </si>
  <si>
    <t>06200140</t>
  </si>
  <si>
    <t>06200130</t>
  </si>
  <si>
    <t>06200120</t>
  </si>
  <si>
    <t>06200110</t>
  </si>
  <si>
    <t>2.2.3</t>
  </si>
  <si>
    <t>06100220</t>
  </si>
  <si>
    <t>06100210</t>
  </si>
  <si>
    <t>06100200</t>
  </si>
  <si>
    <t>06100190</t>
  </si>
  <si>
    <t>06100180</t>
  </si>
  <si>
    <t>06100170</t>
  </si>
  <si>
    <t>06100160</t>
  </si>
  <si>
    <t>06100150</t>
  </si>
  <si>
    <t>06100140</t>
  </si>
  <si>
    <t>06100130</t>
  </si>
  <si>
    <t>Нефинансијски клијенти</t>
  </si>
  <si>
    <t>06000220</t>
  </si>
  <si>
    <t>06000210</t>
  </si>
  <si>
    <t>06000200</t>
  </si>
  <si>
    <t>06000190</t>
  </si>
  <si>
    <t>06000180</t>
  </si>
  <si>
    <t>06000170</t>
  </si>
  <si>
    <t>06000160</t>
  </si>
  <si>
    <t>06000150</t>
  </si>
  <si>
    <t>06000140</t>
  </si>
  <si>
    <t>06000130</t>
  </si>
  <si>
    <t>06000120</t>
  </si>
  <si>
    <t>06000110</t>
  </si>
  <si>
    <t>06000100</t>
  </si>
  <si>
    <t>06000090</t>
  </si>
  <si>
    <t>06000080</t>
  </si>
  <si>
    <t>06000070</t>
  </si>
  <si>
    <t>06000060</t>
  </si>
  <si>
    <t>06000050</t>
  </si>
  <si>
    <t>06000040</t>
  </si>
  <si>
    <t>06000030</t>
  </si>
  <si>
    <t>06000020</t>
  </si>
  <si>
    <t>Становништво</t>
  </si>
  <si>
    <t>05900220</t>
  </si>
  <si>
    <t>05900210</t>
  </si>
  <si>
    <t>05900200</t>
  </si>
  <si>
    <t>05900190</t>
  </si>
  <si>
    <t>05900180</t>
  </si>
  <si>
    <t>05900170</t>
  </si>
  <si>
    <t>05900160</t>
  </si>
  <si>
    <t>05900150</t>
  </si>
  <si>
    <t>05900140</t>
  </si>
  <si>
    <t>05900130</t>
  </si>
  <si>
    <t>Потраживања која нису исказана у ставци 2.1, а произилазе из одобрених кредита и осталих потраживања:</t>
  </si>
  <si>
    <t>05800220</t>
  </si>
  <si>
    <t>05800210</t>
  </si>
  <si>
    <t>05800200</t>
  </si>
  <si>
    <t>05800190</t>
  </si>
  <si>
    <t>05800180</t>
  </si>
  <si>
    <t>05800170</t>
  </si>
  <si>
    <t>05800160</t>
  </si>
  <si>
    <t>05800150</t>
  </si>
  <si>
    <t>05800140</t>
  </si>
  <si>
    <t>05800130</t>
  </si>
  <si>
    <t>2.1.5</t>
  </si>
  <si>
    <t>05700220</t>
  </si>
  <si>
    <t>05700210</t>
  </si>
  <si>
    <t>05700200</t>
  </si>
  <si>
    <t>05700190</t>
  </si>
  <si>
    <t>05700180</t>
  </si>
  <si>
    <t>05700170</t>
  </si>
  <si>
    <t>05700160</t>
  </si>
  <si>
    <t>05700150</t>
  </si>
  <si>
    <t>05700140</t>
  </si>
  <si>
    <t>05700130</t>
  </si>
  <si>
    <t>05600220</t>
  </si>
  <si>
    <t>05600210</t>
  </si>
  <si>
    <t>05600200</t>
  </si>
  <si>
    <t>05600190</t>
  </si>
  <si>
    <t>05600180</t>
  </si>
  <si>
    <t>05600170</t>
  </si>
  <si>
    <t>05600160</t>
  </si>
  <si>
    <t>05600150</t>
  </si>
  <si>
    <t>05600140</t>
  </si>
  <si>
    <t>05600130</t>
  </si>
  <si>
    <t>2.1.3.5</t>
  </si>
  <si>
    <t>05500220</t>
  </si>
  <si>
    <t>05500210</t>
  </si>
  <si>
    <t>05500200</t>
  </si>
  <si>
    <t>05500190</t>
  </si>
  <si>
    <t>05500180</t>
  </si>
  <si>
    <t>05500170</t>
  </si>
  <si>
    <t>05500160</t>
  </si>
  <si>
    <t>05500150</t>
  </si>
  <si>
    <t>05500140</t>
  </si>
  <si>
    <t>05500130</t>
  </si>
  <si>
    <t>05500120</t>
  </si>
  <si>
    <t>05500110</t>
  </si>
  <si>
    <t>05500100</t>
  </si>
  <si>
    <t>05500090</t>
  </si>
  <si>
    <t>2.1.3.4</t>
  </si>
  <si>
    <t>05400220</t>
  </si>
  <si>
    <t>05400210</t>
  </si>
  <si>
    <t>05400200</t>
  </si>
  <si>
    <t>05400190</t>
  </si>
  <si>
    <t>05400180</t>
  </si>
  <si>
    <t>05400170</t>
  </si>
  <si>
    <t>05400160</t>
  </si>
  <si>
    <t>05400150</t>
  </si>
  <si>
    <t>05400140</t>
  </si>
  <si>
    <t>2.1.3.3</t>
  </si>
  <si>
    <t>05300220</t>
  </si>
  <si>
    <t>05300210</t>
  </si>
  <si>
    <t>05300200</t>
  </si>
  <si>
    <t>05300190</t>
  </si>
  <si>
    <t>05300180</t>
  </si>
  <si>
    <t>05300170</t>
  </si>
  <si>
    <t>05300160</t>
  </si>
  <si>
    <t>05300150</t>
  </si>
  <si>
    <t>05300140</t>
  </si>
  <si>
    <t>05300130</t>
  </si>
  <si>
    <t>05300120</t>
  </si>
  <si>
    <t>05300110</t>
  </si>
  <si>
    <t>05300100</t>
  </si>
  <si>
    <t>05300090</t>
  </si>
  <si>
    <t>2.1.3.2</t>
  </si>
  <si>
    <t>05200220</t>
  </si>
  <si>
    <t>05200210</t>
  </si>
  <si>
    <t>05200200</t>
  </si>
  <si>
    <t>05200190</t>
  </si>
  <si>
    <t>05200180</t>
  </si>
  <si>
    <t>05200170</t>
  </si>
  <si>
    <t>05200160</t>
  </si>
  <si>
    <t>05200150</t>
  </si>
  <si>
    <t>05200140</t>
  </si>
  <si>
    <t>2.1.3.1</t>
  </si>
  <si>
    <t>05100220</t>
  </si>
  <si>
    <t>05100210</t>
  </si>
  <si>
    <t>05100200</t>
  </si>
  <si>
    <t>05100190</t>
  </si>
  <si>
    <t>05100180</t>
  </si>
  <si>
    <t>05100170</t>
  </si>
  <si>
    <t>05000220</t>
  </si>
  <si>
    <t>05000210</t>
  </si>
  <si>
    <t>05000200</t>
  </si>
  <si>
    <t>05000190</t>
  </si>
  <si>
    <t>05000180</t>
  </si>
  <si>
    <t>05000170</t>
  </si>
  <si>
    <t>2.1.2.3</t>
  </si>
  <si>
    <t>04900220</t>
  </si>
  <si>
    <t>04900210</t>
  </si>
  <si>
    <t>04900200</t>
  </si>
  <si>
    <t>04900190</t>
  </si>
  <si>
    <t>04900180</t>
  </si>
  <si>
    <t>04900170</t>
  </si>
  <si>
    <t>2.1.2.2</t>
  </si>
  <si>
    <t>04800220</t>
  </si>
  <si>
    <t>04800210</t>
  </si>
  <si>
    <t>04800200</t>
  </si>
  <si>
    <t>04800190</t>
  </si>
  <si>
    <t>04800180</t>
  </si>
  <si>
    <t>04800170</t>
  </si>
  <si>
    <t>2.1.2.1</t>
  </si>
  <si>
    <t>04700220</t>
  </si>
  <si>
    <t>04700210</t>
  </si>
  <si>
    <t>04700200</t>
  </si>
  <si>
    <t>04700190</t>
  </si>
  <si>
    <t>04700180</t>
  </si>
  <si>
    <t>04700170</t>
  </si>
  <si>
    <t>04600220</t>
  </si>
  <si>
    <t>04600210</t>
  </si>
  <si>
    <t>04600200</t>
  </si>
  <si>
    <t>04600190</t>
  </si>
  <si>
    <t>04600180</t>
  </si>
  <si>
    <t>04600170</t>
  </si>
  <si>
    <t>2.1.1.2</t>
  </si>
  <si>
    <t>04500220</t>
  </si>
  <si>
    <t>04500210</t>
  </si>
  <si>
    <t>04500200</t>
  </si>
  <si>
    <t>04500190</t>
  </si>
  <si>
    <t>04500180</t>
  </si>
  <si>
    <t>04500170</t>
  </si>
  <si>
    <t>Ликвидна имовина нивоа 1 (4. степен кредитног квалитета и више)</t>
  </si>
  <si>
    <t>2.1.1.1.4</t>
  </si>
  <si>
    <t>04400220</t>
  </si>
  <si>
    <t>04400210</t>
  </si>
  <si>
    <t>04400200</t>
  </si>
  <si>
    <t>04400190</t>
  </si>
  <si>
    <t>04400180</t>
  </si>
  <si>
    <t>04400170</t>
  </si>
  <si>
    <t>04400160</t>
  </si>
  <si>
    <t>04400150</t>
  </si>
  <si>
    <t>04400140</t>
  </si>
  <si>
    <t>2.1.1.1.3</t>
  </si>
  <si>
    <t>04300220</t>
  </si>
  <si>
    <t>04300210</t>
  </si>
  <si>
    <t>04300200</t>
  </si>
  <si>
    <t>04300190</t>
  </si>
  <si>
    <t>04300180</t>
  </si>
  <si>
    <t>04300170</t>
  </si>
  <si>
    <t>2.1.1.1.2</t>
  </si>
  <si>
    <t>04200220</t>
  </si>
  <si>
    <t>04200210</t>
  </si>
  <si>
    <t>04200200</t>
  </si>
  <si>
    <t>04200190</t>
  </si>
  <si>
    <t>04200180</t>
  </si>
  <si>
    <t>04200170</t>
  </si>
  <si>
    <t>2.1.1.1.1</t>
  </si>
  <si>
    <t>04100220</t>
  </si>
  <si>
    <t>04100210</t>
  </si>
  <si>
    <t>04100200</t>
  </si>
  <si>
    <t>04100190</t>
  </si>
  <si>
    <t>04100180</t>
  </si>
  <si>
    <t>04100170</t>
  </si>
  <si>
    <t>2.1.1.1</t>
  </si>
  <si>
    <t>04000220</t>
  </si>
  <si>
    <t>04000210</t>
  </si>
  <si>
    <t>04000200</t>
  </si>
  <si>
    <t>04000190</t>
  </si>
  <si>
    <t>04000180</t>
  </si>
  <si>
    <t>04000170</t>
  </si>
  <si>
    <t>03900220</t>
  </si>
  <si>
    <t>03900210</t>
  </si>
  <si>
    <t>03900200</t>
  </si>
  <si>
    <t>03900190</t>
  </si>
  <si>
    <t>03900180</t>
  </si>
  <si>
    <t>03900170</t>
  </si>
  <si>
    <t>Потраживања која произилазе из трансакција обезбијеђених колатералом и трансакција зависних од кретања на тржишту капитала, које су обезбијеђене:</t>
  </si>
  <si>
    <t>ПРИЛИВИ</t>
  </si>
  <si>
    <t>390-720</t>
  </si>
  <si>
    <t>03800220</t>
  </si>
  <si>
    <t>03800210</t>
  </si>
  <si>
    <t>03800200</t>
  </si>
  <si>
    <t>03800190</t>
  </si>
  <si>
    <t>03800180</t>
  </si>
  <si>
    <t>03800170</t>
  </si>
  <si>
    <t>03700220</t>
  </si>
  <si>
    <t>03700210</t>
  </si>
  <si>
    <t>03700200</t>
  </si>
  <si>
    <t>03700190</t>
  </si>
  <si>
    <t>03700180</t>
  </si>
  <si>
    <t>03700170</t>
  </si>
  <si>
    <t>Остали одливи</t>
  </si>
  <si>
    <t>03600220</t>
  </si>
  <si>
    <t>03600210</t>
  </si>
  <si>
    <t>03600200</t>
  </si>
  <si>
    <t>03600190</t>
  </si>
  <si>
    <t>03600180</t>
  </si>
  <si>
    <t>03600170</t>
  </si>
  <si>
    <t>03600160</t>
  </si>
  <si>
    <t>03600150</t>
  </si>
  <si>
    <t>03600140</t>
  </si>
  <si>
    <t>Обавезе по основу финансијских деривата осим оних исказаних у ставци 1.4</t>
  </si>
  <si>
    <t>03500220</t>
  </si>
  <si>
    <t>03500210</t>
  </si>
  <si>
    <t>03500200</t>
  </si>
  <si>
    <t>03500190</t>
  </si>
  <si>
    <t>03500180</t>
  </si>
  <si>
    <t>03500170</t>
  </si>
  <si>
    <t>03400220</t>
  </si>
  <si>
    <t>03400210</t>
  </si>
  <si>
    <t>03400200</t>
  </si>
  <si>
    <t>03400190</t>
  </si>
  <si>
    <t>03400180</t>
  </si>
  <si>
    <t>03400170</t>
  </si>
  <si>
    <t>03400160</t>
  </si>
  <si>
    <t>03400150</t>
  </si>
  <si>
    <t>03400140</t>
  </si>
  <si>
    <t>Неоперативни депозити осталих других уговорних страна</t>
  </si>
  <si>
    <t>03300220</t>
  </si>
  <si>
    <t>03300210</t>
  </si>
  <si>
    <t>03300200</t>
  </si>
  <si>
    <t>03300190</t>
  </si>
  <si>
    <t>03300180</t>
  </si>
  <si>
    <t>03300170</t>
  </si>
  <si>
    <t>Неоперативни депозити нефинансијских клијената</t>
  </si>
  <si>
    <t>03200220</t>
  </si>
  <si>
    <t>03200140</t>
  </si>
  <si>
    <t xml:space="preserve">Неоперативни депозити централних банака </t>
  </si>
  <si>
    <t>Неоперативни депозити осталих финансијских клијената</t>
  </si>
  <si>
    <t>03000220</t>
  </si>
  <si>
    <t>02600220</t>
  </si>
  <si>
    <t>02600210</t>
  </si>
  <si>
    <t>02600200</t>
  </si>
  <si>
    <t>02600190</t>
  </si>
  <si>
    <t>02600180</t>
  </si>
  <si>
    <t>02600170</t>
  </si>
  <si>
    <t>Обавезе које нису исказане у ставци 1.2, које произлазе из примљених депозита (искључујући депозите примљене као колатерал)</t>
  </si>
  <si>
    <t>02500220</t>
  </si>
  <si>
    <t>02500210</t>
  </si>
  <si>
    <t>02500200</t>
  </si>
  <si>
    <t>02500190</t>
  </si>
  <si>
    <t>02500180</t>
  </si>
  <si>
    <t>02500170</t>
  </si>
  <si>
    <t>1.2.3.5</t>
  </si>
  <si>
    <t>02200140</t>
  </si>
  <si>
    <t>1.2.3.4</t>
  </si>
  <si>
    <t>01700140</t>
  </si>
  <si>
    <t>01600220</t>
  </si>
  <si>
    <t>01600210</t>
  </si>
  <si>
    <t>01600200</t>
  </si>
  <si>
    <t>01600190</t>
  </si>
  <si>
    <t>01600180</t>
  </si>
  <si>
    <t>01600170</t>
  </si>
  <si>
    <t>01500220</t>
  </si>
  <si>
    <t>01500210</t>
  </si>
  <si>
    <t>01500200</t>
  </si>
  <si>
    <t>01500190</t>
  </si>
  <si>
    <t>01500180</t>
  </si>
  <si>
    <t>01500170</t>
  </si>
  <si>
    <t>01300220</t>
  </si>
  <si>
    <t>01300210</t>
  </si>
  <si>
    <t>01300200</t>
  </si>
  <si>
    <t>01300190</t>
  </si>
  <si>
    <t>01300180</t>
  </si>
  <si>
    <t>01300170</t>
  </si>
  <si>
    <t>01200220</t>
  </si>
  <si>
    <t>01200210</t>
  </si>
  <si>
    <t>01200200</t>
  </si>
  <si>
    <t>01200190</t>
  </si>
  <si>
    <t>01200180</t>
  </si>
  <si>
    <t>01200170</t>
  </si>
  <si>
    <t>1.2.1.1.4</t>
  </si>
  <si>
    <t>01100190</t>
  </si>
  <si>
    <t>01100180</t>
  </si>
  <si>
    <t>01100170</t>
  </si>
  <si>
    <t>1.2.1.1.3</t>
  </si>
  <si>
    <t>01000220</t>
  </si>
  <si>
    <t>01000210</t>
  </si>
  <si>
    <t>01000200</t>
  </si>
  <si>
    <t>01000190</t>
  </si>
  <si>
    <t>01000180</t>
  </si>
  <si>
    <t>01000170</t>
  </si>
  <si>
    <t>1.2.1.1.2</t>
  </si>
  <si>
    <t>00900190</t>
  </si>
  <si>
    <t>00900180</t>
  </si>
  <si>
    <t>00900170</t>
  </si>
  <si>
    <t>1.2.1.1.1</t>
  </si>
  <si>
    <t>00700190</t>
  </si>
  <si>
    <t>00700180</t>
  </si>
  <si>
    <t>00700170</t>
  </si>
  <si>
    <t>00600220</t>
  </si>
  <si>
    <t>00600210</t>
  </si>
  <si>
    <t>00600200</t>
  </si>
  <si>
    <t>00600190</t>
  </si>
  <si>
    <t>00600180</t>
  </si>
  <si>
    <t>00600170</t>
  </si>
  <si>
    <t>Обавезе које произлазе из трансакција обезбијеђених колатералом и трансакција зависних од кретања на тржишту капитала, које су обезбијеђене:</t>
  </si>
  <si>
    <t>00500220</t>
  </si>
  <si>
    <t>00500210</t>
  </si>
  <si>
    <t>00500200</t>
  </si>
  <si>
    <t>00500190</t>
  </si>
  <si>
    <t>00500180</t>
  </si>
  <si>
    <t>00500170</t>
  </si>
  <si>
    <t>Доспјеле секјуритизације</t>
  </si>
  <si>
    <t>00300220</t>
  </si>
  <si>
    <t>00300210</t>
  </si>
  <si>
    <t>00300200</t>
  </si>
  <si>
    <t>00300190</t>
  </si>
  <si>
    <t>00300180</t>
  </si>
  <si>
    <t>00300170</t>
  </si>
  <si>
    <t>Регулисане покривене обвезнице</t>
  </si>
  <si>
    <t xml:space="preserve">Доспјеле необезбијеђене обвезнице </t>
  </si>
  <si>
    <t>Обавезе по основу издатих хартија од вриједности</t>
  </si>
  <si>
    <t>010-380</t>
  </si>
  <si>
    <t>Одливи према уговореном року доспијећа</t>
  </si>
  <si>
    <t>Опис</t>
  </si>
  <si>
    <t>Укупно и значајне валуте</t>
  </si>
  <si>
    <t>C 66.01 – Рочна усклађеност</t>
  </si>
  <si>
    <t>`</t>
  </si>
  <si>
    <t>2. СВИ ОСТАЛИ ИЗВОРИ ФИНАНСИРАЊА</t>
  </si>
  <si>
    <t>1.30</t>
  </si>
  <si>
    <t>1.29</t>
  </si>
  <si>
    <t>1.28</t>
  </si>
  <si>
    <t>1.27</t>
  </si>
  <si>
    <t>1.26</t>
  </si>
  <si>
    <t>1.25</t>
  </si>
  <si>
    <t>1.24</t>
  </si>
  <si>
    <t>1.23</t>
  </si>
  <si>
    <t>1.22</t>
  </si>
  <si>
    <t>1.21</t>
  </si>
  <si>
    <t>1.20</t>
  </si>
  <si>
    <t>1.19</t>
  </si>
  <si>
    <t>1.18</t>
  </si>
  <si>
    <t>1.17</t>
  </si>
  <si>
    <t>1.16</t>
  </si>
  <si>
    <t>1.15</t>
  </si>
  <si>
    <t>1.14</t>
  </si>
  <si>
    <t>1.13</t>
  </si>
  <si>
    <t>1.12</t>
  </si>
  <si>
    <t>1.11</t>
  </si>
  <si>
    <t>1.10.</t>
  </si>
  <si>
    <t>1.09.</t>
  </si>
  <si>
    <t>1.08.</t>
  </si>
  <si>
    <t>1.07.</t>
  </si>
  <si>
    <t>1.06.</t>
  </si>
  <si>
    <t>1.05.</t>
  </si>
  <si>
    <t>1.04.</t>
  </si>
  <si>
    <t>1.03.</t>
  </si>
  <si>
    <t>1.02.</t>
  </si>
  <si>
    <t>1.01.</t>
  </si>
  <si>
    <t>1. ТРИДЕСЕТ НАЈВЕЋИХ ДРУГИХ УГОВОРНИХ СТРАНА</t>
  </si>
  <si>
    <t>Преостало просјечно пондерисано доспијеће</t>
  </si>
  <si>
    <t>Оригинално просјечно пондерисано доспијеће</t>
  </si>
  <si>
    <t xml:space="preserve"> Износ</t>
  </si>
  <si>
    <t>Врста производа</t>
  </si>
  <si>
    <t>Ознака државе</t>
  </si>
  <si>
    <t>ЈИБ/Интерна шифра</t>
  </si>
  <si>
    <t>Назив друге уговорне стране</t>
  </si>
  <si>
    <t>Концентрација извора финансирања према другој уговорној страни</t>
  </si>
  <si>
    <t>C 67.00 - КОНЦЕНТРАЦИЈА ИЗВОРА ФИНАНСИРАЊА ПРЕМА ДРУГОЈ УГОВОРНОЈ СТРАНИ</t>
  </si>
  <si>
    <t xml:space="preserve"> од чега: унутаргрупни кредити и депозити</t>
  </si>
  <si>
    <t>2.2.4.</t>
  </si>
  <si>
    <t xml:space="preserve"> од чега: издате хартије од вриједности обезбијеђене имовином</t>
  </si>
  <si>
    <t>2.2.3.</t>
  </si>
  <si>
    <t xml:space="preserve"> од чега: издате покривене обвезнице</t>
  </si>
  <si>
    <t>2.2.2.</t>
  </si>
  <si>
    <t xml:space="preserve"> од чега: трансакције финансирања хартијама од вриједности</t>
  </si>
  <si>
    <t>2.2.1.</t>
  </si>
  <si>
    <t>Обезбијеђени извори финансирања</t>
  </si>
  <si>
    <t>2.2.</t>
  </si>
  <si>
    <t>од чега: кредити и депозити од чланица банкарске групе</t>
  </si>
  <si>
    <t>2.1.3.</t>
  </si>
  <si>
    <t>од чега: кредити и депозити од нефинансијских клијената</t>
  </si>
  <si>
    <t>2.1.2.</t>
  </si>
  <si>
    <t>од чега: кредити и депозити од финансијских клијената</t>
  </si>
  <si>
    <t>2.1.1.</t>
  </si>
  <si>
    <t>Необезбијеђени извори финансирања</t>
  </si>
  <si>
    <t>2.1.</t>
  </si>
  <si>
    <t>ИЗВОРИ ФИНАНСИРАЊА ОД ФИНАНСИЈСКИХ И НЕФИНАНСИЈСКИХ КЛИЈЕНАТА</t>
  </si>
  <si>
    <t>без отказног рока повлачења дужег од 30 дана</t>
  </si>
  <si>
    <t>1.4.2.</t>
  </si>
  <si>
    <t>уз отказни рок повлачења дужи од 30 дана</t>
  </si>
  <si>
    <t>1.4.1.</t>
  </si>
  <si>
    <t>Остали орочени извори финансирања становништва</t>
  </si>
  <si>
    <t>1.4.</t>
  </si>
  <si>
    <t xml:space="preserve">       од чега: орочени депозити који се могу повући у наредних 30 дана</t>
  </si>
  <si>
    <t>1.3.</t>
  </si>
  <si>
    <t xml:space="preserve">       од чега: орочени депозити који се не могу повући у наредних 30 дана</t>
  </si>
  <si>
    <t>1.2.</t>
  </si>
  <si>
    <t xml:space="preserve">       од чега: депозити по виђењу</t>
  </si>
  <si>
    <t>1.1.</t>
  </si>
  <si>
    <t>ИЗВОРИ ФИНАНСИРАЊА ОД СТАНОВНИШТВА</t>
  </si>
  <si>
    <t>Износ који није обухваћен системом осигурања депозита</t>
  </si>
  <si>
    <t>Износ обухваћен системом осигурања депозита</t>
  </si>
  <si>
    <t>Назив производа</t>
  </si>
  <si>
    <t>Концентрација извора финансирања према врсти производа</t>
  </si>
  <si>
    <t>C 68.00 - КОНЦЕНТРАЦИЈА ИЗВОРА ФИНАНСИРАЊА ПРЕМА ВРСТИ ПРОИЗВОДА</t>
  </si>
  <si>
    <t>Остали извори финансирања</t>
  </si>
  <si>
    <t xml:space="preserve"> од чега: хартије од вриједности обезбијеђене имовином</t>
  </si>
  <si>
    <t>1.3.2.</t>
  </si>
  <si>
    <r>
      <t xml:space="preserve"> о</t>
    </r>
    <r>
      <rPr>
        <sz val="10"/>
        <rFont val="Arial"/>
        <family val="2"/>
        <charset val="204"/>
      </rPr>
      <t>д чега: покривене</t>
    </r>
    <r>
      <rPr>
        <sz val="10"/>
        <rFont val="Arial"/>
        <family val="2"/>
        <charset val="238"/>
      </rPr>
      <t xml:space="preserve"> обвезнице</t>
    </r>
  </si>
  <si>
    <t xml:space="preserve"> од чега: обезбијеђени извори финансирања од финансијских и нефинансијских клијената</t>
  </si>
  <si>
    <t xml:space="preserve"> од чега: надређене необезбијеђене хартије од вриједности</t>
  </si>
  <si>
    <t xml:space="preserve"> од чега: необезбијеђени извори финансирања од финансијских и нефинансијских клијената</t>
  </si>
  <si>
    <t xml:space="preserve"> од чега: извори финансирања од становништва</t>
  </si>
  <si>
    <t>Укупни извори финансирања</t>
  </si>
  <si>
    <t>Камата</t>
  </si>
  <si>
    <t>10 година</t>
  </si>
  <si>
    <t>5 година</t>
  </si>
  <si>
    <t>2 године</t>
  </si>
  <si>
    <t>1 година</t>
  </si>
  <si>
    <t>6 мјесеци</t>
  </si>
  <si>
    <t>3 мјесеца</t>
  </si>
  <si>
    <t>1 мјесец</t>
  </si>
  <si>
    <t>1 седмица</t>
  </si>
  <si>
    <t>Цијене по рочности извора финансирања</t>
  </si>
  <si>
    <t>C 69.00 - ЦИЈЕНЕ ПО РОЧНОСТИ ИЗВОРА ФИНАНСИРАЊА</t>
  </si>
  <si>
    <t>1.31.3</t>
  </si>
  <si>
    <t xml:space="preserve">Необезбијеђени извори финансирања од финансијских и нефинансијских клијената </t>
  </si>
  <si>
    <t>1.31.2</t>
  </si>
  <si>
    <t>Извори финансирања од становништва</t>
  </si>
  <si>
    <t>1.31.1</t>
  </si>
  <si>
    <t>1.31</t>
  </si>
  <si>
    <t>1.30.3</t>
  </si>
  <si>
    <t>1.30.2</t>
  </si>
  <si>
    <t>1.30.1</t>
  </si>
  <si>
    <t>1.29.3</t>
  </si>
  <si>
    <t>1.29.2</t>
  </si>
  <si>
    <t>1.29.1</t>
  </si>
  <si>
    <t>1.28.3</t>
  </si>
  <si>
    <t>1.28.2</t>
  </si>
  <si>
    <t>1.28.1</t>
  </si>
  <si>
    <t>1.27.3</t>
  </si>
  <si>
    <t>1.27.2</t>
  </si>
  <si>
    <t>1.27.1</t>
  </si>
  <si>
    <t>1.26.3</t>
  </si>
  <si>
    <t>1.26.2</t>
  </si>
  <si>
    <t>1.26.1</t>
  </si>
  <si>
    <t>1.25.3</t>
  </si>
  <si>
    <t>1.25.2</t>
  </si>
  <si>
    <t>1.25.1</t>
  </si>
  <si>
    <t>1.24.3</t>
  </si>
  <si>
    <t>1.24.2</t>
  </si>
  <si>
    <t>1.24.1</t>
  </si>
  <si>
    <t>1.23.3</t>
  </si>
  <si>
    <t>1.23.2</t>
  </si>
  <si>
    <t>1.23.1</t>
  </si>
  <si>
    <t>1.22.3</t>
  </si>
  <si>
    <t>1.22.2</t>
  </si>
  <si>
    <t>1.22.1</t>
  </si>
  <si>
    <t>1.21.3</t>
  </si>
  <si>
    <t>1.21.2</t>
  </si>
  <si>
    <t>1.21.1</t>
  </si>
  <si>
    <t>1.20.3</t>
  </si>
  <si>
    <t>1.20.2</t>
  </si>
  <si>
    <t>1.20.1</t>
  </si>
  <si>
    <t>1.19.3</t>
  </si>
  <si>
    <t>1.19.2</t>
  </si>
  <si>
    <t>1.19.1</t>
  </si>
  <si>
    <t>1.18.3</t>
  </si>
  <si>
    <t>1.18.2</t>
  </si>
  <si>
    <t>1.18.1</t>
  </si>
  <si>
    <t>1.17.3</t>
  </si>
  <si>
    <t>1.17.2</t>
  </si>
  <si>
    <t>1.17.1</t>
  </si>
  <si>
    <t>1.16.3</t>
  </si>
  <si>
    <t>1.16.2</t>
  </si>
  <si>
    <t>1.16.1</t>
  </si>
  <si>
    <t>1.15.3</t>
  </si>
  <si>
    <t>1.15.2</t>
  </si>
  <si>
    <t>1.15.1</t>
  </si>
  <si>
    <t>1.14.3</t>
  </si>
  <si>
    <t>1.14.2</t>
  </si>
  <si>
    <t>1.14.1</t>
  </si>
  <si>
    <t>1.13.3</t>
  </si>
  <si>
    <t>1.13.2</t>
  </si>
  <si>
    <t>1.13.1</t>
  </si>
  <si>
    <t>1.12.3</t>
  </si>
  <si>
    <t>1.12.2</t>
  </si>
  <si>
    <t>1.12.1</t>
  </si>
  <si>
    <t>1.11.3</t>
  </si>
  <si>
    <t>1.11.2</t>
  </si>
  <si>
    <t>1.11.1</t>
  </si>
  <si>
    <t>Дан</t>
  </si>
  <si>
    <t>Нови извори финансирања</t>
  </si>
  <si>
    <t>Обнављање</t>
  </si>
  <si>
    <t>Који доспијевају</t>
  </si>
  <si>
    <t>Нето</t>
  </si>
  <si>
    <t>Просјечни рок доспијећа (у данима)</t>
  </si>
  <si>
    <t>Укупни нето новчани токови</t>
  </si>
  <si>
    <t>&gt;6 мјесеци</t>
  </si>
  <si>
    <t>&gt;3 мјесеца ≤ 6 мјесеци</t>
  </si>
  <si>
    <t>&gt;1 мјесец ≤ 3 мјесеца</t>
  </si>
  <si>
    <t>&gt;14 дана ≤ 1 мјесец</t>
  </si>
  <si>
    <t>&gt;7 дана ≤ 14 дана</t>
  </si>
  <si>
    <t>&gt; 1 дан ≤ 7 дана</t>
  </si>
  <si>
    <t>C 70.00 - ОБНАВЉАЊЕ ИЗВОРА ФИНАНСИРАЊА</t>
  </si>
  <si>
    <t>2. СВЕ ОСТАЛЕ СТАВКЕ КОЈЕ СЕ КОРИСТЕ КАО КАПАЦИТЕТ ЛИКВИДНОСНЕ ПОКРИВЕНОСТИ</t>
  </si>
  <si>
    <t>1.09</t>
  </si>
  <si>
    <t>1.08</t>
  </si>
  <si>
    <t>1.07</t>
  </si>
  <si>
    <t>1.06</t>
  </si>
  <si>
    <t>1.05</t>
  </si>
  <si>
    <t>1.04</t>
  </si>
  <si>
    <t>1.03</t>
  </si>
  <si>
    <t>1.02</t>
  </si>
  <si>
    <t>1.01</t>
  </si>
  <si>
    <t>1. ДЕСЕТ НАЈВЕЋИХ ИЗДАВАЛАЦА</t>
  </si>
  <si>
    <t>Вриједност колатерала који је прихватљив за ЦББиХ</t>
  </si>
  <si>
    <t>Тржишна вриједност /
номинална вриједност</t>
  </si>
  <si>
    <t>Степен кредитног квалитета</t>
  </si>
  <si>
    <t>Сектор издаваоца/друге уговорне стране</t>
  </si>
  <si>
    <t>Издаваоц/друге уговорне стране</t>
  </si>
  <si>
    <t>Концентрација капацитета ликвидносне покривености према издаваоцу/другој уговорној страни</t>
  </si>
  <si>
    <t>C 71.00 - КОНЦЕНТРАЦИЈА КАПАЦИТЕТА ЛИКВИДНОСНЕ ПОКРИВЕНОСТИ ПРЕМА ИЗДАВАОЦУ/ДРУГОЈ УГОВОРНОЈ СТРАНИ</t>
  </si>
  <si>
    <t>Бројилац, именилац, стопа</t>
  </si>
  <si>
    <t>Израчунавање имениоца</t>
  </si>
  <si>
    <t>Одливи по основу финансијских деривата</t>
  </si>
  <si>
    <t>Вишак колатерала који  може бити повучен</t>
  </si>
  <si>
    <t>Колатерал који се мора вратити у наредних 30 дана</t>
  </si>
  <si>
    <t>Обнављање извора финанцирања</t>
  </si>
  <si>
    <t>00100250</t>
  </si>
  <si>
    <t>00100260</t>
  </si>
  <si>
    <t>00100270</t>
  </si>
  <si>
    <t>00100280</t>
  </si>
  <si>
    <t>00100290</t>
  </si>
  <si>
    <t>00100300</t>
  </si>
  <si>
    <t>00100310</t>
  </si>
  <si>
    <t>00100320</t>
  </si>
  <si>
    <t>00200230</t>
  </si>
  <si>
    <t>00200240</t>
  </si>
  <si>
    <t>00200250</t>
  </si>
  <si>
    <t>00200260</t>
  </si>
  <si>
    <t>00200270</t>
  </si>
  <si>
    <t>00200280</t>
  </si>
  <si>
    <t>00200290</t>
  </si>
  <si>
    <t>00200300</t>
  </si>
  <si>
    <t>00200310</t>
  </si>
  <si>
    <t>00200320</t>
  </si>
  <si>
    <t>00300230</t>
  </si>
  <si>
    <t>00300240</t>
  </si>
  <si>
    <t>00300250</t>
  </si>
  <si>
    <t>00300260</t>
  </si>
  <si>
    <t>00300270</t>
  </si>
  <si>
    <t>00300280</t>
  </si>
  <si>
    <t>00300290</t>
  </si>
  <si>
    <t>00300300</t>
  </si>
  <si>
    <t>00300310</t>
  </si>
  <si>
    <t>00300320</t>
  </si>
  <si>
    <t>00400230</t>
  </si>
  <si>
    <t>00400240</t>
  </si>
  <si>
    <t>00400250</t>
  </si>
  <si>
    <t>00400260</t>
  </si>
  <si>
    <t>00400270</t>
  </si>
  <si>
    <t>00400280</t>
  </si>
  <si>
    <t>00400290</t>
  </si>
  <si>
    <t>00400300</t>
  </si>
  <si>
    <t>00400310</t>
  </si>
  <si>
    <t>00400320</t>
  </si>
  <si>
    <t>00500230</t>
  </si>
  <si>
    <t>00500240</t>
  </si>
  <si>
    <t>00500250</t>
  </si>
  <si>
    <t>00500260</t>
  </si>
  <si>
    <t>00500270</t>
  </si>
  <si>
    <t>00500280</t>
  </si>
  <si>
    <t>00500290</t>
  </si>
  <si>
    <t>00500300</t>
  </si>
  <si>
    <t>00500310</t>
  </si>
  <si>
    <t>00500320</t>
  </si>
  <si>
    <t>00600230</t>
  </si>
  <si>
    <t>00600240</t>
  </si>
  <si>
    <t>00600250</t>
  </si>
  <si>
    <t>00600260</t>
  </si>
  <si>
    <t>00600270</t>
  </si>
  <si>
    <t>00600280</t>
  </si>
  <si>
    <t>00600290</t>
  </si>
  <si>
    <t>00600300</t>
  </si>
  <si>
    <t>00600310</t>
  </si>
  <si>
    <t>00600320</t>
  </si>
  <si>
    <t>00700230</t>
  </si>
  <si>
    <t>00700240</t>
  </si>
  <si>
    <t>00700250</t>
  </si>
  <si>
    <t>00700260</t>
  </si>
  <si>
    <t>00700270</t>
  </si>
  <si>
    <t>00700280</t>
  </si>
  <si>
    <t>00700290</t>
  </si>
  <si>
    <t>00700300</t>
  </si>
  <si>
    <t>00700310</t>
  </si>
  <si>
    <t>00700320</t>
  </si>
  <si>
    <t>00800230</t>
  </si>
  <si>
    <t>00800240</t>
  </si>
  <si>
    <t>00800250</t>
  </si>
  <si>
    <t>00800260</t>
  </si>
  <si>
    <t>00800270</t>
  </si>
  <si>
    <t>00800280</t>
  </si>
  <si>
    <t>00800290</t>
  </si>
  <si>
    <t>00800300</t>
  </si>
  <si>
    <t>00800310</t>
  </si>
  <si>
    <t>00800320</t>
  </si>
  <si>
    <t>00900230</t>
  </si>
  <si>
    <t>00900240</t>
  </si>
  <si>
    <t>00900250</t>
  </si>
  <si>
    <t>00900260</t>
  </si>
  <si>
    <t>00900270</t>
  </si>
  <si>
    <t>00900280</t>
  </si>
  <si>
    <t>00900290</t>
  </si>
  <si>
    <t>00900300</t>
  </si>
  <si>
    <t>00900310</t>
  </si>
  <si>
    <t>00900320</t>
  </si>
  <si>
    <t>01000230</t>
  </si>
  <si>
    <t>01000240</t>
  </si>
  <si>
    <t>01000250</t>
  </si>
  <si>
    <t>01000260</t>
  </si>
  <si>
    <t>01000270</t>
  </si>
  <si>
    <t>01000280</t>
  </si>
  <si>
    <t>01000290</t>
  </si>
  <si>
    <t>01000300</t>
  </si>
  <si>
    <t>01000310</t>
  </si>
  <si>
    <t>01000320</t>
  </si>
  <si>
    <t>01100230</t>
  </si>
  <si>
    <t>01100240</t>
  </si>
  <si>
    <t>01100250</t>
  </si>
  <si>
    <t>01100260</t>
  </si>
  <si>
    <t>01100270</t>
  </si>
  <si>
    <t>01100280</t>
  </si>
  <si>
    <t>01100290</t>
  </si>
  <si>
    <t>01100300</t>
  </si>
  <si>
    <t>01100310</t>
  </si>
  <si>
    <t>01100320</t>
  </si>
  <si>
    <t>01200230</t>
  </si>
  <si>
    <t>01200240</t>
  </si>
  <si>
    <t>01200250</t>
  </si>
  <si>
    <t>01200260</t>
  </si>
  <si>
    <t>01200270</t>
  </si>
  <si>
    <t>01200280</t>
  </si>
  <si>
    <t>01200290</t>
  </si>
  <si>
    <t>01200300</t>
  </si>
  <si>
    <t>01200310</t>
  </si>
  <si>
    <t>01200320</t>
  </si>
  <si>
    <t>01300230</t>
  </si>
  <si>
    <t>01300240</t>
  </si>
  <si>
    <t>01300250</t>
  </si>
  <si>
    <t>01300260</t>
  </si>
  <si>
    <t>01300270</t>
  </si>
  <si>
    <t>01300280</t>
  </si>
  <si>
    <t>01300290</t>
  </si>
  <si>
    <t>01300300</t>
  </si>
  <si>
    <t>01300310</t>
  </si>
  <si>
    <t>01300320</t>
  </si>
  <si>
    <t>01400250</t>
  </si>
  <si>
    <t>01400260</t>
  </si>
  <si>
    <t>01400270</t>
  </si>
  <si>
    <t>01400280</t>
  </si>
  <si>
    <t>01400290</t>
  </si>
  <si>
    <t>01400300</t>
  </si>
  <si>
    <t>01400310</t>
  </si>
  <si>
    <t>01400320</t>
  </si>
  <si>
    <t>01500230</t>
  </si>
  <si>
    <t>01500240</t>
  </si>
  <si>
    <t>01500250</t>
  </si>
  <si>
    <t>01500260</t>
  </si>
  <si>
    <t>01500270</t>
  </si>
  <si>
    <t>01500280</t>
  </si>
  <si>
    <t>01500290</t>
  </si>
  <si>
    <t>01500300</t>
  </si>
  <si>
    <t>01500310</t>
  </si>
  <si>
    <t>01500320</t>
  </si>
  <si>
    <t>01600230</t>
  </si>
  <si>
    <t>01600240</t>
  </si>
  <si>
    <t>01600250</t>
  </si>
  <si>
    <t>01600260</t>
  </si>
  <si>
    <t>01600270</t>
  </si>
  <si>
    <t>01600280</t>
  </si>
  <si>
    <t>01600290</t>
  </si>
  <si>
    <t>01600300</t>
  </si>
  <si>
    <t>01600310</t>
  </si>
  <si>
    <t>01600320</t>
  </si>
  <si>
    <t>01700250</t>
  </si>
  <si>
    <t>01700260</t>
  </si>
  <si>
    <t>01700270</t>
  </si>
  <si>
    <t>01700280</t>
  </si>
  <si>
    <t>01700290</t>
  </si>
  <si>
    <t>01700300</t>
  </si>
  <si>
    <t>01700310</t>
  </si>
  <si>
    <t>01700320</t>
  </si>
  <si>
    <t>01800250</t>
  </si>
  <si>
    <t>01800260</t>
  </si>
  <si>
    <t>01800270</t>
  </si>
  <si>
    <t>01800280</t>
  </si>
  <si>
    <t>01800290</t>
  </si>
  <si>
    <t>01800300</t>
  </si>
  <si>
    <t>01800310</t>
  </si>
  <si>
    <t>01800320</t>
  </si>
  <si>
    <t>01900250</t>
  </si>
  <si>
    <t>01900260</t>
  </si>
  <si>
    <t>01900270</t>
  </si>
  <si>
    <t>01900280</t>
  </si>
  <si>
    <t>01900290</t>
  </si>
  <si>
    <t>01900300</t>
  </si>
  <si>
    <t>01900310</t>
  </si>
  <si>
    <t>01900320</t>
  </si>
  <si>
    <t>02000250</t>
  </si>
  <si>
    <t>02000260</t>
  </si>
  <si>
    <t>02000270</t>
  </si>
  <si>
    <t>02000280</t>
  </si>
  <si>
    <t>02000290</t>
  </si>
  <si>
    <t>02000300</t>
  </si>
  <si>
    <t>02000310</t>
  </si>
  <si>
    <t>02000320</t>
  </si>
  <si>
    <t>02100250</t>
  </si>
  <si>
    <t>02100260</t>
  </si>
  <si>
    <t>02100270</t>
  </si>
  <si>
    <t>02100280</t>
  </si>
  <si>
    <t>02100290</t>
  </si>
  <si>
    <t>02100300</t>
  </si>
  <si>
    <t>02100310</t>
  </si>
  <si>
    <t>02100320</t>
  </si>
  <si>
    <t>02200250</t>
  </si>
  <si>
    <t>02200260</t>
  </si>
  <si>
    <t>02200270</t>
  </si>
  <si>
    <t>02200280</t>
  </si>
  <si>
    <t>02200290</t>
  </si>
  <si>
    <t>02200300</t>
  </si>
  <si>
    <t>02200310</t>
  </si>
  <si>
    <t>02200320</t>
  </si>
  <si>
    <t>02300250</t>
  </si>
  <si>
    <t>02300260</t>
  </si>
  <si>
    <t>02300270</t>
  </si>
  <si>
    <t>02300280</t>
  </si>
  <si>
    <t>02300290</t>
  </si>
  <si>
    <t>02300300</t>
  </si>
  <si>
    <t>02300310</t>
  </si>
  <si>
    <t>02300320</t>
  </si>
  <si>
    <t>02400250</t>
  </si>
  <si>
    <t>02400260</t>
  </si>
  <si>
    <t>02400270</t>
  </si>
  <si>
    <t>02400280</t>
  </si>
  <si>
    <t>02400290</t>
  </si>
  <si>
    <t>02400300</t>
  </si>
  <si>
    <t>02400310</t>
  </si>
  <si>
    <t>02400320</t>
  </si>
  <si>
    <t>02500230</t>
  </si>
  <si>
    <t>02500240</t>
  </si>
  <si>
    <t>02500250</t>
  </si>
  <si>
    <t>02500260</t>
  </si>
  <si>
    <t>02500270</t>
  </si>
  <si>
    <t>02500280</t>
  </si>
  <si>
    <t>02500290</t>
  </si>
  <si>
    <t>02500300</t>
  </si>
  <si>
    <t>02500310</t>
  </si>
  <si>
    <t>02500320</t>
  </si>
  <si>
    <t>02600230</t>
  </si>
  <si>
    <t>02600240</t>
  </si>
  <si>
    <t>02600250</t>
  </si>
  <si>
    <t>02600260</t>
  </si>
  <si>
    <t>02600270</t>
  </si>
  <si>
    <t>02600280</t>
  </si>
  <si>
    <t>02600290</t>
  </si>
  <si>
    <t>02600300</t>
  </si>
  <si>
    <t>02600310</t>
  </si>
  <si>
    <t>02600320</t>
  </si>
  <si>
    <t>02700250</t>
  </si>
  <si>
    <t>02700260</t>
  </si>
  <si>
    <t>02700270</t>
  </si>
  <si>
    <t>02700280</t>
  </si>
  <si>
    <t>02700290</t>
  </si>
  <si>
    <t>02700300</t>
  </si>
  <si>
    <t>02700310</t>
  </si>
  <si>
    <t>02700320</t>
  </si>
  <si>
    <t>02800250</t>
  </si>
  <si>
    <t>02800260</t>
  </si>
  <si>
    <t>02800270</t>
  </si>
  <si>
    <t>02800280</t>
  </si>
  <si>
    <t>02800290</t>
  </si>
  <si>
    <t>02800300</t>
  </si>
  <si>
    <t>02800310</t>
  </si>
  <si>
    <t>02800320</t>
  </si>
  <si>
    <t>02900230</t>
  </si>
  <si>
    <t>02900240</t>
  </si>
  <si>
    <t>02900250</t>
  </si>
  <si>
    <t>02900260</t>
  </si>
  <si>
    <t>02900270</t>
  </si>
  <si>
    <t>02900280</t>
  </si>
  <si>
    <t>02900290</t>
  </si>
  <si>
    <t>02900300</t>
  </si>
  <si>
    <t>02900310</t>
  </si>
  <si>
    <t>02900320</t>
  </si>
  <si>
    <t>03000230</t>
  </si>
  <si>
    <t>03000240</t>
  </si>
  <si>
    <t>03000250</t>
  </si>
  <si>
    <t>03000260</t>
  </si>
  <si>
    <t>03000270</t>
  </si>
  <si>
    <t>03000280</t>
  </si>
  <si>
    <t>03000290</t>
  </si>
  <si>
    <t>03000300</t>
  </si>
  <si>
    <t>03000310</t>
  </si>
  <si>
    <t>03000320</t>
  </si>
  <si>
    <t>03100230</t>
  </si>
  <si>
    <t>03100240</t>
  </si>
  <si>
    <t>03100250</t>
  </si>
  <si>
    <t>03100260</t>
  </si>
  <si>
    <t>03100270</t>
  </si>
  <si>
    <t>03100280</t>
  </si>
  <si>
    <t>03100290</t>
  </si>
  <si>
    <t>03100300</t>
  </si>
  <si>
    <t>03100310</t>
  </si>
  <si>
    <t>03100320</t>
  </si>
  <si>
    <t>03200230</t>
  </si>
  <si>
    <t>03200240</t>
  </si>
  <si>
    <t>03200250</t>
  </si>
  <si>
    <t>03200260</t>
  </si>
  <si>
    <t>03200270</t>
  </si>
  <si>
    <t>03200280</t>
  </si>
  <si>
    <t>03200290</t>
  </si>
  <si>
    <t>03200300</t>
  </si>
  <si>
    <t>03200310</t>
  </si>
  <si>
    <t>03200320</t>
  </si>
  <si>
    <t>03300230</t>
  </si>
  <si>
    <t>03300240</t>
  </si>
  <si>
    <t>03300250</t>
  </si>
  <si>
    <t>03300260</t>
  </si>
  <si>
    <t>03300270</t>
  </si>
  <si>
    <t>03300280</t>
  </si>
  <si>
    <t>03300290</t>
  </si>
  <si>
    <t>03300300</t>
  </si>
  <si>
    <t>03300310</t>
  </si>
  <si>
    <t>03300320</t>
  </si>
  <si>
    <t>03400230</t>
  </si>
  <si>
    <t>03400240</t>
  </si>
  <si>
    <t>03400250</t>
  </si>
  <si>
    <t>03400260</t>
  </si>
  <si>
    <t>03400270</t>
  </si>
  <si>
    <t>03400280</t>
  </si>
  <si>
    <t>03400290</t>
  </si>
  <si>
    <t>03400300</t>
  </si>
  <si>
    <t>03400310</t>
  </si>
  <si>
    <t>03400320</t>
  </si>
  <si>
    <t>03500230</t>
  </si>
  <si>
    <t>03500240</t>
  </si>
  <si>
    <t>03500250</t>
  </si>
  <si>
    <t>03500260</t>
  </si>
  <si>
    <t>03500270</t>
  </si>
  <si>
    <t>03500280</t>
  </si>
  <si>
    <t>03500290</t>
  </si>
  <si>
    <t>03500300</t>
  </si>
  <si>
    <t>03500310</t>
  </si>
  <si>
    <t>03500320</t>
  </si>
  <si>
    <t>03600230</t>
  </si>
  <si>
    <t>03600240</t>
  </si>
  <si>
    <t>03600250</t>
  </si>
  <si>
    <t>03600260</t>
  </si>
  <si>
    <t>03600270</t>
  </si>
  <si>
    <t>03600280</t>
  </si>
  <si>
    <t>03600290</t>
  </si>
  <si>
    <t>03600300</t>
  </si>
  <si>
    <t>03600310</t>
  </si>
  <si>
    <t>03600320</t>
  </si>
  <si>
    <t>03700230</t>
  </si>
  <si>
    <t>03700240</t>
  </si>
  <si>
    <t>03700250</t>
  </si>
  <si>
    <t>03700260</t>
  </si>
  <si>
    <t>03700270</t>
  </si>
  <si>
    <t>03700280</t>
  </si>
  <si>
    <t>03700290</t>
  </si>
  <si>
    <t>03700300</t>
  </si>
  <si>
    <t>03700310</t>
  </si>
  <si>
    <t>03700320</t>
  </si>
  <si>
    <t>03800230</t>
  </si>
  <si>
    <t>03800240</t>
  </si>
  <si>
    <t>03800250</t>
  </si>
  <si>
    <t>03800260</t>
  </si>
  <si>
    <t>03800270</t>
  </si>
  <si>
    <t>03800280</t>
  </si>
  <si>
    <t>03800290</t>
  </si>
  <si>
    <t>03800300</t>
  </si>
  <si>
    <t>03800310</t>
  </si>
  <si>
    <t>03800320</t>
  </si>
  <si>
    <t>03900230</t>
  </si>
  <si>
    <t>03900240</t>
  </si>
  <si>
    <t>03900250</t>
  </si>
  <si>
    <t>03900260</t>
  </si>
  <si>
    <t>03900270</t>
  </si>
  <si>
    <t>03900280</t>
  </si>
  <si>
    <t>03900290</t>
  </si>
  <si>
    <t>03900300</t>
  </si>
  <si>
    <t>03900310</t>
  </si>
  <si>
    <t>03900320</t>
  </si>
  <si>
    <t>04000230</t>
  </si>
  <si>
    <t>04000240</t>
  </si>
  <si>
    <t>04000250</t>
  </si>
  <si>
    <t>04000260</t>
  </si>
  <si>
    <t>04000270</t>
  </si>
  <si>
    <t>04000280</t>
  </si>
  <si>
    <t>04000290</t>
  </si>
  <si>
    <t>04000300</t>
  </si>
  <si>
    <t>04000310</t>
  </si>
  <si>
    <t>04000320</t>
  </si>
  <si>
    <t>04100230</t>
  </si>
  <si>
    <t>04100240</t>
  </si>
  <si>
    <t>04100250</t>
  </si>
  <si>
    <t>04100260</t>
  </si>
  <si>
    <t>04100270</t>
  </si>
  <si>
    <t>04100280</t>
  </si>
  <si>
    <t>04100290</t>
  </si>
  <si>
    <t>04100300</t>
  </si>
  <si>
    <t>04100310</t>
  </si>
  <si>
    <t>04100320</t>
  </si>
  <si>
    <t>04200230</t>
  </si>
  <si>
    <t>04200240</t>
  </si>
  <si>
    <t>04200250</t>
  </si>
  <si>
    <t>04200260</t>
  </si>
  <si>
    <t>04200270</t>
  </si>
  <si>
    <t>04200280</t>
  </si>
  <si>
    <t>04200290</t>
  </si>
  <si>
    <t>04200300</t>
  </si>
  <si>
    <t>04200310</t>
  </si>
  <si>
    <t>04200320</t>
  </si>
  <si>
    <t>04300230</t>
  </si>
  <si>
    <t>04300240</t>
  </si>
  <si>
    <t>04300250</t>
  </si>
  <si>
    <t>04300260</t>
  </si>
  <si>
    <t>04300270</t>
  </si>
  <si>
    <t>04300280</t>
  </si>
  <si>
    <t>04300290</t>
  </si>
  <si>
    <t>04300300</t>
  </si>
  <si>
    <t>04300310</t>
  </si>
  <si>
    <t>04300320</t>
  </si>
  <si>
    <t>04400230</t>
  </si>
  <si>
    <t>04400240</t>
  </si>
  <si>
    <t>04400250</t>
  </si>
  <si>
    <t>04400260</t>
  </si>
  <si>
    <t>04400270</t>
  </si>
  <si>
    <t>04400280</t>
  </si>
  <si>
    <t>04400290</t>
  </si>
  <si>
    <t>04400300</t>
  </si>
  <si>
    <t>04400310</t>
  </si>
  <si>
    <t>04400320</t>
  </si>
  <si>
    <t>04500230</t>
  </si>
  <si>
    <t>04500240</t>
  </si>
  <si>
    <t>04500250</t>
  </si>
  <si>
    <t>04500260</t>
  </si>
  <si>
    <t>04500270</t>
  </si>
  <si>
    <t>04500280</t>
  </si>
  <si>
    <t>04500290</t>
  </si>
  <si>
    <t>04500300</t>
  </si>
  <si>
    <t>04500310</t>
  </si>
  <si>
    <t>04500320</t>
  </si>
  <si>
    <t>04600230</t>
  </si>
  <si>
    <t>04600240</t>
  </si>
  <si>
    <t>04600250</t>
  </si>
  <si>
    <t>04600260</t>
  </si>
  <si>
    <t>04600270</t>
  </si>
  <si>
    <t>04600280</t>
  </si>
  <si>
    <t>04600290</t>
  </si>
  <si>
    <t>04600300</t>
  </si>
  <si>
    <t>04600310</t>
  </si>
  <si>
    <t>04600320</t>
  </si>
  <si>
    <t>04700230</t>
  </si>
  <si>
    <t>04700240</t>
  </si>
  <si>
    <t>04700250</t>
  </si>
  <si>
    <t>04700260</t>
  </si>
  <si>
    <t>04700270</t>
  </si>
  <si>
    <t>04700280</t>
  </si>
  <si>
    <t>04700290</t>
  </si>
  <si>
    <t>04700300</t>
  </si>
  <si>
    <t>04700310</t>
  </si>
  <si>
    <t>04700320</t>
  </si>
  <si>
    <t>04800230</t>
  </si>
  <si>
    <t>04800240</t>
  </si>
  <si>
    <t>04800250</t>
  </si>
  <si>
    <t>04800260</t>
  </si>
  <si>
    <t>04800270</t>
  </si>
  <si>
    <t>04800280</t>
  </si>
  <si>
    <t>04800290</t>
  </si>
  <si>
    <t>04800300</t>
  </si>
  <si>
    <t>04800310</t>
  </si>
  <si>
    <t>04800320</t>
  </si>
  <si>
    <t>04900230</t>
  </si>
  <si>
    <t>04900240</t>
  </si>
  <si>
    <t>04900250</t>
  </si>
  <si>
    <t>04900260</t>
  </si>
  <si>
    <t>04900270</t>
  </si>
  <si>
    <t>04900280</t>
  </si>
  <si>
    <t>04900290</t>
  </si>
  <si>
    <t>04900300</t>
  </si>
  <si>
    <t>04900310</t>
  </si>
  <si>
    <t>04900320</t>
  </si>
  <si>
    <t>05000230</t>
  </si>
  <si>
    <t>05000240</t>
  </si>
  <si>
    <t>05000250</t>
  </si>
  <si>
    <t>05000260</t>
  </si>
  <si>
    <t>05000270</t>
  </si>
  <si>
    <t>05000280</t>
  </si>
  <si>
    <t>05000290</t>
  </si>
  <si>
    <t>05000300</t>
  </si>
  <si>
    <t>05000310</t>
  </si>
  <si>
    <t>05000320</t>
  </si>
  <si>
    <t>05100230</t>
  </si>
  <si>
    <t>05100240</t>
  </si>
  <si>
    <t>05100250</t>
  </si>
  <si>
    <t>05100260</t>
  </si>
  <si>
    <t>05100270</t>
  </si>
  <si>
    <t>05100280</t>
  </si>
  <si>
    <t>05100290</t>
  </si>
  <si>
    <t>05100300</t>
  </si>
  <si>
    <t>05100310</t>
  </si>
  <si>
    <t>05100320</t>
  </si>
  <si>
    <t>05200230</t>
  </si>
  <si>
    <t>05200240</t>
  </si>
  <si>
    <t>05200250</t>
  </si>
  <si>
    <t>05200260</t>
  </si>
  <si>
    <t>05200270</t>
  </si>
  <si>
    <t>05200280</t>
  </si>
  <si>
    <t>05200290</t>
  </si>
  <si>
    <t>05200300</t>
  </si>
  <si>
    <t>05200310</t>
  </si>
  <si>
    <t>05200320</t>
  </si>
  <si>
    <t>05300230</t>
  </si>
  <si>
    <t>05300240</t>
  </si>
  <si>
    <t>05300250</t>
  </si>
  <si>
    <t>05300260</t>
  </si>
  <si>
    <t>05300270</t>
  </si>
  <si>
    <t>05300280</t>
  </si>
  <si>
    <t>05300290</t>
  </si>
  <si>
    <t>05300300</t>
  </si>
  <si>
    <t>05300310</t>
  </si>
  <si>
    <t>05300320</t>
  </si>
  <si>
    <t>05400230</t>
  </si>
  <si>
    <t>05400240</t>
  </si>
  <si>
    <t>05400250</t>
  </si>
  <si>
    <t>05400260</t>
  </si>
  <si>
    <t>05400270</t>
  </si>
  <si>
    <t>05400280</t>
  </si>
  <si>
    <t>05400290</t>
  </si>
  <si>
    <t>05400300</t>
  </si>
  <si>
    <t>05400310</t>
  </si>
  <si>
    <t>05400320</t>
  </si>
  <si>
    <t>05500230</t>
  </si>
  <si>
    <t>05500240</t>
  </si>
  <si>
    <t>05500250</t>
  </si>
  <si>
    <t>05500260</t>
  </si>
  <si>
    <t>05500270</t>
  </si>
  <si>
    <t>05500280</t>
  </si>
  <si>
    <t>05500290</t>
  </si>
  <si>
    <t>05500300</t>
  </si>
  <si>
    <t>05500310</t>
  </si>
  <si>
    <t>05500320</t>
  </si>
  <si>
    <t>05600230</t>
  </si>
  <si>
    <t>05600240</t>
  </si>
  <si>
    <t>05600250</t>
  </si>
  <si>
    <t>05600260</t>
  </si>
  <si>
    <t>05600270</t>
  </si>
  <si>
    <t>05600280</t>
  </si>
  <si>
    <t>05600290</t>
  </si>
  <si>
    <t>05600300</t>
  </si>
  <si>
    <t>05600310</t>
  </si>
  <si>
    <t>05600320</t>
  </si>
  <si>
    <t>05700230</t>
  </si>
  <si>
    <t>05700240</t>
  </si>
  <si>
    <t>05700250</t>
  </si>
  <si>
    <t>05700260</t>
  </si>
  <si>
    <t>05700270</t>
  </si>
  <si>
    <t>05700280</t>
  </si>
  <si>
    <t>05700290</t>
  </si>
  <si>
    <t>05700300</t>
  </si>
  <si>
    <t>05700310</t>
  </si>
  <si>
    <t>05700320</t>
  </si>
  <si>
    <t>05800230</t>
  </si>
  <si>
    <t>05800240</t>
  </si>
  <si>
    <t>05800250</t>
  </si>
  <si>
    <t>05800260</t>
  </si>
  <si>
    <t>05800270</t>
  </si>
  <si>
    <t>05800280</t>
  </si>
  <si>
    <t>05800290</t>
  </si>
  <si>
    <t>05800300</t>
  </si>
  <si>
    <t>05800310</t>
  </si>
  <si>
    <t>05800320</t>
  </si>
  <si>
    <t>05900230</t>
  </si>
  <si>
    <t>05900240</t>
  </si>
  <si>
    <t>05900250</t>
  </si>
  <si>
    <t>05900260</t>
  </si>
  <si>
    <t>05900270</t>
  </si>
  <si>
    <t>05900280</t>
  </si>
  <si>
    <t>05900290</t>
  </si>
  <si>
    <t>05900300</t>
  </si>
  <si>
    <t>05900310</t>
  </si>
  <si>
    <t>05900320</t>
  </si>
  <si>
    <t>06000230</t>
  </si>
  <si>
    <t>06000240</t>
  </si>
  <si>
    <t>06000250</t>
  </si>
  <si>
    <t>06000260</t>
  </si>
  <si>
    <t>06000270</t>
  </si>
  <si>
    <t>06000280</t>
  </si>
  <si>
    <t>06000290</t>
  </si>
  <si>
    <t>06000300</t>
  </si>
  <si>
    <t>06000310</t>
  </si>
  <si>
    <t>06000320</t>
  </si>
  <si>
    <t>06100230</t>
  </si>
  <si>
    <t>06100240</t>
  </si>
  <si>
    <t>06100250</t>
  </si>
  <si>
    <t>06100260</t>
  </si>
  <si>
    <t>06100270</t>
  </si>
  <si>
    <t>06100280</t>
  </si>
  <si>
    <t>06100290</t>
  </si>
  <si>
    <t>06100300</t>
  </si>
  <si>
    <t>06100310</t>
  </si>
  <si>
    <t>06100320</t>
  </si>
  <si>
    <t>06200230</t>
  </si>
  <si>
    <t>06200240</t>
  </si>
  <si>
    <t>06200250</t>
  </si>
  <si>
    <t>06200260</t>
  </si>
  <si>
    <t>06200270</t>
  </si>
  <si>
    <t>06200280</t>
  </si>
  <si>
    <t>06200290</t>
  </si>
  <si>
    <t>06200300</t>
  </si>
  <si>
    <t>06200310</t>
  </si>
  <si>
    <t>06200320</t>
  </si>
  <si>
    <t>06300230</t>
  </si>
  <si>
    <t>06300240</t>
  </si>
  <si>
    <t>06300250</t>
  </si>
  <si>
    <t>06300260</t>
  </si>
  <si>
    <t>06300270</t>
  </si>
  <si>
    <t>06300280</t>
  </si>
  <si>
    <t>06300290</t>
  </si>
  <si>
    <t>06300300</t>
  </si>
  <si>
    <t>06300310</t>
  </si>
  <si>
    <t>06300320</t>
  </si>
  <si>
    <t>06400230</t>
  </si>
  <si>
    <t>06400240</t>
  </si>
  <si>
    <t>06400250</t>
  </si>
  <si>
    <t>06400260</t>
  </si>
  <si>
    <t>06400270</t>
  </si>
  <si>
    <t>06400280</t>
  </si>
  <si>
    <t>06400290</t>
  </si>
  <si>
    <t>06400300</t>
  </si>
  <si>
    <t>06400310</t>
  </si>
  <si>
    <t>06400320</t>
  </si>
  <si>
    <t>06500230</t>
  </si>
  <si>
    <t>06500240</t>
  </si>
  <si>
    <t>06500250</t>
  </si>
  <si>
    <t>06500260</t>
  </si>
  <si>
    <t>06500270</t>
  </si>
  <si>
    <t>06500280</t>
  </si>
  <si>
    <t>06500290</t>
  </si>
  <si>
    <t>06500300</t>
  </si>
  <si>
    <t>06500310</t>
  </si>
  <si>
    <t>06500320</t>
  </si>
  <si>
    <t>06600230</t>
  </si>
  <si>
    <t>06600240</t>
  </si>
  <si>
    <t>06600250</t>
  </si>
  <si>
    <t>06600260</t>
  </si>
  <si>
    <t>06600270</t>
  </si>
  <si>
    <t>06600280</t>
  </si>
  <si>
    <t>06600290</t>
  </si>
  <si>
    <t>06600300</t>
  </si>
  <si>
    <t>06600310</t>
  </si>
  <si>
    <t>06600320</t>
  </si>
  <si>
    <t>06700230</t>
  </si>
  <si>
    <t>06700240</t>
  </si>
  <si>
    <t>06700250</t>
  </si>
  <si>
    <t>06700260</t>
  </si>
  <si>
    <t>06700270</t>
  </si>
  <si>
    <t>06700280</t>
  </si>
  <si>
    <t>06700290</t>
  </si>
  <si>
    <t>06700300</t>
  </si>
  <si>
    <t>06700310</t>
  </si>
  <si>
    <t>06700320</t>
  </si>
  <si>
    <t>06800230</t>
  </si>
  <si>
    <t>06800240</t>
  </si>
  <si>
    <t>06800250</t>
  </si>
  <si>
    <t>06800260</t>
  </si>
  <si>
    <t>06800270</t>
  </si>
  <si>
    <t>06800280</t>
  </si>
  <si>
    <t>06800290</t>
  </si>
  <si>
    <t>06800300</t>
  </si>
  <si>
    <t>06800310</t>
  </si>
  <si>
    <t>06800320</t>
  </si>
  <si>
    <t>06900230</t>
  </si>
  <si>
    <t>06900240</t>
  </si>
  <si>
    <t>06900250</t>
  </si>
  <si>
    <t>06900260</t>
  </si>
  <si>
    <t>06900270</t>
  </si>
  <si>
    <t>06900280</t>
  </si>
  <si>
    <t>06900290</t>
  </si>
  <si>
    <t>06900300</t>
  </si>
  <si>
    <t>06900310</t>
  </si>
  <si>
    <t>06900320</t>
  </si>
  <si>
    <t>07000230</t>
  </si>
  <si>
    <t>07000240</t>
  </si>
  <si>
    <t>07000250</t>
  </si>
  <si>
    <t>07000260</t>
  </si>
  <si>
    <t>07000270</t>
  </si>
  <si>
    <t>07000280</t>
  </si>
  <si>
    <t>07000290</t>
  </si>
  <si>
    <t>07000300</t>
  </si>
  <si>
    <t>07000310</t>
  </si>
  <si>
    <t>07000320</t>
  </si>
  <si>
    <t>07100230</t>
  </si>
  <si>
    <t>07100240</t>
  </si>
  <si>
    <t>07100250</t>
  </si>
  <si>
    <t>07100260</t>
  </si>
  <si>
    <t>07100270</t>
  </si>
  <si>
    <t>07100280</t>
  </si>
  <si>
    <t>07100290</t>
  </si>
  <si>
    <t>07100300</t>
  </si>
  <si>
    <t>07100310</t>
  </si>
  <si>
    <t>07100320</t>
  </si>
  <si>
    <t>07200230</t>
  </si>
  <si>
    <t>07200240</t>
  </si>
  <si>
    <t>07200250</t>
  </si>
  <si>
    <t>07200260</t>
  </si>
  <si>
    <t>07200270</t>
  </si>
  <si>
    <t>07200280</t>
  </si>
  <si>
    <t>07200290</t>
  </si>
  <si>
    <t>07200300</t>
  </si>
  <si>
    <t>07200310</t>
  </si>
  <si>
    <t>07200320</t>
  </si>
  <si>
    <t>07300090</t>
  </si>
  <si>
    <t>07300100</t>
  </si>
  <si>
    <t>07300110</t>
  </si>
  <si>
    <t>07300120</t>
  </si>
  <si>
    <t>07300130</t>
  </si>
  <si>
    <t>07300140</t>
  </si>
  <si>
    <t>07300150</t>
  </si>
  <si>
    <t>07300160</t>
  </si>
  <si>
    <t>07300170</t>
  </si>
  <si>
    <t>07300180</t>
  </si>
  <si>
    <t>07300190</t>
  </si>
  <si>
    <t>07300200</t>
  </si>
  <si>
    <t>07300210</t>
  </si>
  <si>
    <t>07300220</t>
  </si>
  <si>
    <t>07300230</t>
  </si>
  <si>
    <t>07300240</t>
  </si>
  <si>
    <t>07300250</t>
  </si>
  <si>
    <t>07300260</t>
  </si>
  <si>
    <t>07300270</t>
  </si>
  <si>
    <t>07300280</t>
  </si>
  <si>
    <t>07300290</t>
  </si>
  <si>
    <t>07300300</t>
  </si>
  <si>
    <t>07300310</t>
  </si>
  <si>
    <t>07300320</t>
  </si>
  <si>
    <t>07400090</t>
  </si>
  <si>
    <t>07400100</t>
  </si>
  <si>
    <t>07400110</t>
  </si>
  <si>
    <t>07400120</t>
  </si>
  <si>
    <t>07400130</t>
  </si>
  <si>
    <t>07400140</t>
  </si>
  <si>
    <t>07400150</t>
  </si>
  <si>
    <t>07400160</t>
  </si>
  <si>
    <t>07400170</t>
  </si>
  <si>
    <t>07400180</t>
  </si>
  <si>
    <t>07400190</t>
  </si>
  <si>
    <t>07400200</t>
  </si>
  <si>
    <t>07400210</t>
  </si>
  <si>
    <t>07400220</t>
  </si>
  <si>
    <t>07400230</t>
  </si>
  <si>
    <t>07400240</t>
  </si>
  <si>
    <t>07400250</t>
  </si>
  <si>
    <t>07400260</t>
  </si>
  <si>
    <t>07400270</t>
  </si>
  <si>
    <t>07400280</t>
  </si>
  <si>
    <t>07400290</t>
  </si>
  <si>
    <t>07400300</t>
  </si>
  <si>
    <t>07400310</t>
  </si>
  <si>
    <t>07400320</t>
  </si>
  <si>
    <t>07500230</t>
  </si>
  <si>
    <t>07500240</t>
  </si>
  <si>
    <t>07500250</t>
  </si>
  <si>
    <t>07500260</t>
  </si>
  <si>
    <t>07500270</t>
  </si>
  <si>
    <t>07500280</t>
  </si>
  <si>
    <t>07500290</t>
  </si>
  <si>
    <t>07500300</t>
  </si>
  <si>
    <t>07500310</t>
  </si>
  <si>
    <t>07500320</t>
  </si>
  <si>
    <t>07600230</t>
  </si>
  <si>
    <t>07600240</t>
  </si>
  <si>
    <t>07600250</t>
  </si>
  <si>
    <t>07600260</t>
  </si>
  <si>
    <t>07600270</t>
  </si>
  <si>
    <t>07600280</t>
  </si>
  <si>
    <t>07600290</t>
  </si>
  <si>
    <t>07600300</t>
  </si>
  <si>
    <t>07600310</t>
  </si>
  <si>
    <t>07600320</t>
  </si>
  <si>
    <t>07700230</t>
  </si>
  <si>
    <t>07700240</t>
  </si>
  <si>
    <t>07700250</t>
  </si>
  <si>
    <t>07700260</t>
  </si>
  <si>
    <t>07700270</t>
  </si>
  <si>
    <t>07700280</t>
  </si>
  <si>
    <t>07700290</t>
  </si>
  <si>
    <t>07700300</t>
  </si>
  <si>
    <t>07700310</t>
  </si>
  <si>
    <t>07700320</t>
  </si>
  <si>
    <t>07800230</t>
  </si>
  <si>
    <t>07800240</t>
  </si>
  <si>
    <t>07800250</t>
  </si>
  <si>
    <t>07800260</t>
  </si>
  <si>
    <t>07800270</t>
  </si>
  <si>
    <t>07800280</t>
  </si>
  <si>
    <t>07800290</t>
  </si>
  <si>
    <t>07800300</t>
  </si>
  <si>
    <t>07800310</t>
  </si>
  <si>
    <t>07800320</t>
  </si>
  <si>
    <t>07900230</t>
  </si>
  <si>
    <t>07900240</t>
  </si>
  <si>
    <t>07900250</t>
  </si>
  <si>
    <t>07900260</t>
  </si>
  <si>
    <t>07900270</t>
  </si>
  <si>
    <t>07900280</t>
  </si>
  <si>
    <t>07900290</t>
  </si>
  <si>
    <t>07900300</t>
  </si>
  <si>
    <t>07900310</t>
  </si>
  <si>
    <t>07900320</t>
  </si>
  <si>
    <t>08000230</t>
  </si>
  <si>
    <t>08000240</t>
  </si>
  <si>
    <t>08000250</t>
  </si>
  <si>
    <t>08000260</t>
  </si>
  <si>
    <t>08000270</t>
  </si>
  <si>
    <t>08000280</t>
  </si>
  <si>
    <t>08000290</t>
  </si>
  <si>
    <t>08000300</t>
  </si>
  <si>
    <t>08000310</t>
  </si>
  <si>
    <t>08000320</t>
  </si>
  <si>
    <t>08100230</t>
  </si>
  <si>
    <t>08100240</t>
  </si>
  <si>
    <t>08100250</t>
  </si>
  <si>
    <t>08100260</t>
  </si>
  <si>
    <t>08100270</t>
  </si>
  <si>
    <t>08100280</t>
  </si>
  <si>
    <t>08100290</t>
  </si>
  <si>
    <t>08100300</t>
  </si>
  <si>
    <t>08100310</t>
  </si>
  <si>
    <t>08100320</t>
  </si>
  <si>
    <t>08200230</t>
  </si>
  <si>
    <t>08200240</t>
  </si>
  <si>
    <t>08200250</t>
  </si>
  <si>
    <t>08200260</t>
  </si>
  <si>
    <t>08200270</t>
  </si>
  <si>
    <t>08200280</t>
  </si>
  <si>
    <t>08200290</t>
  </si>
  <si>
    <t>08200300</t>
  </si>
  <si>
    <t>08200310</t>
  </si>
  <si>
    <t>08200320</t>
  </si>
  <si>
    <t>08300230</t>
  </si>
  <si>
    <t>08300240</t>
  </si>
  <si>
    <t>08300250</t>
  </si>
  <si>
    <t>08300260</t>
  </si>
  <si>
    <t>08300270</t>
  </si>
  <si>
    <t>08300280</t>
  </si>
  <si>
    <t>08300290</t>
  </si>
  <si>
    <t>08300300</t>
  </si>
  <si>
    <t>08300310</t>
  </si>
  <si>
    <t>08300320</t>
  </si>
  <si>
    <t>08400230</t>
  </si>
  <si>
    <t>08400240</t>
  </si>
  <si>
    <t>08400250</t>
  </si>
  <si>
    <t>08400260</t>
  </si>
  <si>
    <t>08400270</t>
  </si>
  <si>
    <t>08400280</t>
  </si>
  <si>
    <t>08400290</t>
  </si>
  <si>
    <t>08400300</t>
  </si>
  <si>
    <t>08400310</t>
  </si>
  <si>
    <t>08400320</t>
  </si>
  <si>
    <t>08500230</t>
  </si>
  <si>
    <t>08500240</t>
  </si>
  <si>
    <t>08500250</t>
  </si>
  <si>
    <t>08500260</t>
  </si>
  <si>
    <t>08500270</t>
  </si>
  <si>
    <t>08500280</t>
  </si>
  <si>
    <t>08500290</t>
  </si>
  <si>
    <t>08500300</t>
  </si>
  <si>
    <t>08500310</t>
  </si>
  <si>
    <t>08500320</t>
  </si>
  <si>
    <t>08600010</t>
  </si>
  <si>
    <t>08600230</t>
  </si>
  <si>
    <t>08600240</t>
  </si>
  <si>
    <t>08600250</t>
  </si>
  <si>
    <t>08600260</t>
  </si>
  <si>
    <t>08600270</t>
  </si>
  <si>
    <t>08600280</t>
  </si>
  <si>
    <t>08600290</t>
  </si>
  <si>
    <t>08600300</t>
  </si>
  <si>
    <t>08600310</t>
  </si>
  <si>
    <t>08600320</t>
  </si>
  <si>
    <t>08700010</t>
  </si>
  <si>
    <t>08700230</t>
  </si>
  <si>
    <t>08700240</t>
  </si>
  <si>
    <t>08700250</t>
  </si>
  <si>
    <t>08700260</t>
  </si>
  <si>
    <t>08700270</t>
  </si>
  <si>
    <t>08700280</t>
  </si>
  <si>
    <t>08700290</t>
  </si>
  <si>
    <t>08700300</t>
  </si>
  <si>
    <t>08700310</t>
  </si>
  <si>
    <t>08700320</t>
  </si>
  <si>
    <t>08800010</t>
  </si>
  <si>
    <t>08800230</t>
  </si>
  <si>
    <t>08800240</t>
  </si>
  <si>
    <t>08800250</t>
  </si>
  <si>
    <t>08800260</t>
  </si>
  <si>
    <t>08800270</t>
  </si>
  <si>
    <t>08800280</t>
  </si>
  <si>
    <t>08800290</t>
  </si>
  <si>
    <t>08800300</t>
  </si>
  <si>
    <t>08800310</t>
  </si>
  <si>
    <t>08800320</t>
  </si>
  <si>
    <t>08900010</t>
  </si>
  <si>
    <t>08900230</t>
  </si>
  <si>
    <t>08900240</t>
  </si>
  <si>
    <t>08900250</t>
  </si>
  <si>
    <t>08900260</t>
  </si>
  <si>
    <t>08900270</t>
  </si>
  <si>
    <t>08900280</t>
  </si>
  <si>
    <t>08900290</t>
  </si>
  <si>
    <t>08900300</t>
  </si>
  <si>
    <t>08900310</t>
  </si>
  <si>
    <t>08900320</t>
  </si>
  <si>
    <t>09000010</t>
  </si>
  <si>
    <t>09000230</t>
  </si>
  <si>
    <t>09000240</t>
  </si>
  <si>
    <t>09000250</t>
  </si>
  <si>
    <t>09000260</t>
  </si>
  <si>
    <t>09000270</t>
  </si>
  <si>
    <t>09000280</t>
  </si>
  <si>
    <t>09000290</t>
  </si>
  <si>
    <t>09000300</t>
  </si>
  <si>
    <t>09000310</t>
  </si>
  <si>
    <t>09000320</t>
  </si>
  <si>
    <t>09100230</t>
  </si>
  <si>
    <t>09100240</t>
  </si>
  <si>
    <t>09100250</t>
  </si>
  <si>
    <t>09100260</t>
  </si>
  <si>
    <t>09100270</t>
  </si>
  <si>
    <t>09100280</t>
  </si>
  <si>
    <t>09100290</t>
  </si>
  <si>
    <t>09100300</t>
  </si>
  <si>
    <t>09100310</t>
  </si>
  <si>
    <t>09100320</t>
  </si>
  <si>
    <t>09200230</t>
  </si>
  <si>
    <t>09200240</t>
  </si>
  <si>
    <t>09200250</t>
  </si>
  <si>
    <t>09200260</t>
  </si>
  <si>
    <t>09200270</t>
  </si>
  <si>
    <t>09200280</t>
  </si>
  <si>
    <t>09200290</t>
  </si>
  <si>
    <t>09200300</t>
  </si>
  <si>
    <t>09200310</t>
  </si>
  <si>
    <t>09200320</t>
  </si>
  <si>
    <t>09300230</t>
  </si>
  <si>
    <t>09300240</t>
  </si>
  <si>
    <t>09300250</t>
  </si>
  <si>
    <t>09300260</t>
  </si>
  <si>
    <t>09300270</t>
  </si>
  <si>
    <t>09300280</t>
  </si>
  <si>
    <t>09300290</t>
  </si>
  <si>
    <t>09300300</t>
  </si>
  <si>
    <t>09300310</t>
  </si>
  <si>
    <t>09300320</t>
  </si>
  <si>
    <t>09400230</t>
  </si>
  <si>
    <t>09400240</t>
  </si>
  <si>
    <t>09400250</t>
  </si>
  <si>
    <t>09400260</t>
  </si>
  <si>
    <t>09400270</t>
  </si>
  <si>
    <t>09400280</t>
  </si>
  <si>
    <t>09400290</t>
  </si>
  <si>
    <t>09400300</t>
  </si>
  <si>
    <t>09400310</t>
  </si>
  <si>
    <t>09400320</t>
  </si>
  <si>
    <t>09500230</t>
  </si>
  <si>
    <t>09500240</t>
  </si>
  <si>
    <t>09500250</t>
  </si>
  <si>
    <t>09500260</t>
  </si>
  <si>
    <t>09500270</t>
  </si>
  <si>
    <t>09500280</t>
  </si>
  <si>
    <t>09500290</t>
  </si>
  <si>
    <t>09500300</t>
  </si>
  <si>
    <t>09500310</t>
  </si>
  <si>
    <t>09500320</t>
  </si>
  <si>
    <t>09600230</t>
  </si>
  <si>
    <t>09600240</t>
  </si>
  <si>
    <t>09600250</t>
  </si>
  <si>
    <t>09600260</t>
  </si>
  <si>
    <t>09600270</t>
  </si>
  <si>
    <t>09600280</t>
  </si>
  <si>
    <t>09600290</t>
  </si>
  <si>
    <t>09600300</t>
  </si>
  <si>
    <t>09600310</t>
  </si>
  <si>
    <t>09600320</t>
  </si>
  <si>
    <t>09700230</t>
  </si>
  <si>
    <t>09700240</t>
  </si>
  <si>
    <t>09700250</t>
  </si>
  <si>
    <t>09700260</t>
  </si>
  <si>
    <t>09700270</t>
  </si>
  <si>
    <t>09700280</t>
  </si>
  <si>
    <t>09700290</t>
  </si>
  <si>
    <t>09700300</t>
  </si>
  <si>
    <t>09700310</t>
  </si>
  <si>
    <t>09700320</t>
  </si>
  <si>
    <t>09800010</t>
  </si>
  <si>
    <t>09800230</t>
  </si>
  <si>
    <t>09800240</t>
  </si>
  <si>
    <t>09800250</t>
  </si>
  <si>
    <t>09800260</t>
  </si>
  <si>
    <t>09800270</t>
  </si>
  <si>
    <t>09800280</t>
  </si>
  <si>
    <t>09800290</t>
  </si>
  <si>
    <t>09800300</t>
  </si>
  <si>
    <t>09800310</t>
  </si>
  <si>
    <t>09800320</t>
  </si>
  <si>
    <t>09900010</t>
  </si>
  <si>
    <t>09900230</t>
  </si>
  <si>
    <t>09900240</t>
  </si>
  <si>
    <t>09900250</t>
  </si>
  <si>
    <t>09900260</t>
  </si>
  <si>
    <t>09900270</t>
  </si>
  <si>
    <t>09900280</t>
  </si>
  <si>
    <t>09900290</t>
  </si>
  <si>
    <t>09900300</t>
  </si>
  <si>
    <t>09900310</t>
  </si>
  <si>
    <t>09900320</t>
  </si>
  <si>
    <t>10000010</t>
  </si>
  <si>
    <t>10000230</t>
  </si>
  <si>
    <t>10000240</t>
  </si>
  <si>
    <t>10000250</t>
  </si>
  <si>
    <t>10000260</t>
  </si>
  <si>
    <t>10000270</t>
  </si>
  <si>
    <t>10000280</t>
  </si>
  <si>
    <t>10000290</t>
  </si>
  <si>
    <t>10000300</t>
  </si>
  <si>
    <t>10000310</t>
  </si>
  <si>
    <t>10000320</t>
  </si>
  <si>
    <t>10100010</t>
  </si>
  <si>
    <t>10100230</t>
  </si>
  <si>
    <t>10100240</t>
  </si>
  <si>
    <t>10100250</t>
  </si>
  <si>
    <t>10100260</t>
  </si>
  <si>
    <t>10100270</t>
  </si>
  <si>
    <t>10100280</t>
  </si>
  <si>
    <t>10100290</t>
  </si>
  <si>
    <t>10100300</t>
  </si>
  <si>
    <t>10100310</t>
  </si>
  <si>
    <t>10100320</t>
  </si>
  <si>
    <t>10200010</t>
  </si>
  <si>
    <t>10200230</t>
  </si>
  <si>
    <t>10200240</t>
  </si>
  <si>
    <t>10200250</t>
  </si>
  <si>
    <t>10200260</t>
  </si>
  <si>
    <t>10200270</t>
  </si>
  <si>
    <t>10200280</t>
  </si>
  <si>
    <t>10200290</t>
  </si>
  <si>
    <t>10200300</t>
  </si>
  <si>
    <t>10200310</t>
  </si>
  <si>
    <t>10200320</t>
  </si>
  <si>
    <t>10300010</t>
  </si>
  <si>
    <t>10300230</t>
  </si>
  <si>
    <t>10300240</t>
  </si>
  <si>
    <t>10300250</t>
  </si>
  <si>
    <t>10300260</t>
  </si>
  <si>
    <t>10300270</t>
  </si>
  <si>
    <t>10300280</t>
  </si>
  <si>
    <t>10300290</t>
  </si>
  <si>
    <t>10300300</t>
  </si>
  <si>
    <t>10300310</t>
  </si>
  <si>
    <t>10300320</t>
  </si>
  <si>
    <t>10400010</t>
  </si>
  <si>
    <t>10400230</t>
  </si>
  <si>
    <t>10400240</t>
  </si>
  <si>
    <t>10400250</t>
  </si>
  <si>
    <t>10400260</t>
  </si>
  <si>
    <t>10400270</t>
  </si>
  <si>
    <t>10400280</t>
  </si>
  <si>
    <t>10400290</t>
  </si>
  <si>
    <t>10400300</t>
  </si>
  <si>
    <t>10400310</t>
  </si>
  <si>
    <t>10400320</t>
  </si>
  <si>
    <t>10500010</t>
  </si>
  <si>
    <t>10500230</t>
  </si>
  <si>
    <t>10500240</t>
  </si>
  <si>
    <t>10500250</t>
  </si>
  <si>
    <t>10500260</t>
  </si>
  <si>
    <t>10500270</t>
  </si>
  <si>
    <t>10500280</t>
  </si>
  <si>
    <t>10500290</t>
  </si>
  <si>
    <t>10500300</t>
  </si>
  <si>
    <t>10500310</t>
  </si>
  <si>
    <t>10500320</t>
  </si>
  <si>
    <t>10600010</t>
  </si>
  <si>
    <t>10600230</t>
  </si>
  <si>
    <t>10600240</t>
  </si>
  <si>
    <t>10600250</t>
  </si>
  <si>
    <t>10600260</t>
  </si>
  <si>
    <t>10600270</t>
  </si>
  <si>
    <t>10600280</t>
  </si>
  <si>
    <t>10600290</t>
  </si>
  <si>
    <t>10600300</t>
  </si>
  <si>
    <t>10600310</t>
  </si>
  <si>
    <t>10600320</t>
  </si>
  <si>
    <t>10700010</t>
  </si>
  <si>
    <t>10700230</t>
  </si>
  <si>
    <t>10700240</t>
  </si>
  <si>
    <t>10700250</t>
  </si>
  <si>
    <t>10700260</t>
  </si>
  <si>
    <t>10700270</t>
  </si>
  <si>
    <t>10700280</t>
  </si>
  <si>
    <t>10700290</t>
  </si>
  <si>
    <t>10700300</t>
  </si>
  <si>
    <t>10700310</t>
  </si>
  <si>
    <t>10700320</t>
  </si>
  <si>
    <t>10800010</t>
  </si>
  <si>
    <t>10800230</t>
  </si>
  <si>
    <t>10800240</t>
  </si>
  <si>
    <t>10800250</t>
  </si>
  <si>
    <t>10800260</t>
  </si>
  <si>
    <t>10800270</t>
  </si>
  <si>
    <t>10800280</t>
  </si>
  <si>
    <t>10800290</t>
  </si>
  <si>
    <t>10800300</t>
  </si>
  <si>
    <t>10800310</t>
  </si>
  <si>
    <t>10800320</t>
  </si>
  <si>
    <t>10900010</t>
  </si>
  <si>
    <t>10900230</t>
  </si>
  <si>
    <t>10900240</t>
  </si>
  <si>
    <t>10900250</t>
  </si>
  <si>
    <t>10900260</t>
  </si>
  <si>
    <t>10900270</t>
  </si>
  <si>
    <t>10900280</t>
  </si>
  <si>
    <t>10900290</t>
  </si>
  <si>
    <t>10900300</t>
  </si>
  <si>
    <t>10900310</t>
  </si>
  <si>
    <t>10900320</t>
  </si>
  <si>
    <t>11000010</t>
  </si>
  <si>
    <t>11000230</t>
  </si>
  <si>
    <t>11000240</t>
  </si>
  <si>
    <t>11000250</t>
  </si>
  <si>
    <t>11000260</t>
  </si>
  <si>
    <t>11000270</t>
  </si>
  <si>
    <t>11000280</t>
  </si>
  <si>
    <t>11000290</t>
  </si>
  <si>
    <t>11000300</t>
  </si>
  <si>
    <t>11000310</t>
  </si>
  <si>
    <t>11000320</t>
  </si>
  <si>
    <t>11100010</t>
  </si>
  <si>
    <t>11100230</t>
  </si>
  <si>
    <t>11100240</t>
  </si>
  <si>
    <t>11100250</t>
  </si>
  <si>
    <t>11100260</t>
  </si>
  <si>
    <t>11100270</t>
  </si>
  <si>
    <t>11100280</t>
  </si>
  <si>
    <t>11100290</t>
  </si>
  <si>
    <t>11100300</t>
  </si>
  <si>
    <t>11100310</t>
  </si>
  <si>
    <t>11100320</t>
  </si>
  <si>
    <t>11200010</t>
  </si>
  <si>
    <t>11200230</t>
  </si>
  <si>
    <t>11200240</t>
  </si>
  <si>
    <t>11200250</t>
  </si>
  <si>
    <t>11200260</t>
  </si>
  <si>
    <t>11200270</t>
  </si>
  <si>
    <t>11200280</t>
  </si>
  <si>
    <t>11200290</t>
  </si>
  <si>
    <t>11200300</t>
  </si>
  <si>
    <t>11200310</t>
  </si>
  <si>
    <t>11200320</t>
  </si>
  <si>
    <t>11300010</t>
  </si>
  <si>
    <t>11300230</t>
  </si>
  <si>
    <t>11300240</t>
  </si>
  <si>
    <t>11300250</t>
  </si>
  <si>
    <t>11300260</t>
  </si>
  <si>
    <t>11300270</t>
  </si>
  <si>
    <t>11300280</t>
  </si>
  <si>
    <t>11300290</t>
  </si>
  <si>
    <t>11300300</t>
  </si>
  <si>
    <t>11300310</t>
  </si>
  <si>
    <t>11300320</t>
  </si>
  <si>
    <t>11400010</t>
  </si>
  <si>
    <t>11400230</t>
  </si>
  <si>
    <t>11400240</t>
  </si>
  <si>
    <t>11400250</t>
  </si>
  <si>
    <t>11400260</t>
  </si>
  <si>
    <t>11400270</t>
  </si>
  <si>
    <t>11400280</t>
  </si>
  <si>
    <t>11400290</t>
  </si>
  <si>
    <t>11400300</t>
  </si>
  <si>
    <t>11400310</t>
  </si>
  <si>
    <t>11400320</t>
  </si>
  <si>
    <t>11500010</t>
  </si>
  <si>
    <t>11500020</t>
  </si>
  <si>
    <t>11500030</t>
  </si>
  <si>
    <t>11500040</t>
  </si>
  <si>
    <t>11500050</t>
  </si>
  <si>
    <t>11500060</t>
  </si>
  <si>
    <t>11500070</t>
  </si>
  <si>
    <t>11500080</t>
  </si>
  <si>
    <t>11500090</t>
  </si>
  <si>
    <t>11500100</t>
  </si>
  <si>
    <t>11500110</t>
  </si>
  <si>
    <t>11500120</t>
  </si>
  <si>
    <t>11500130</t>
  </si>
  <si>
    <t>11500140</t>
  </si>
  <si>
    <t>11500150</t>
  </si>
  <si>
    <t>11500160</t>
  </si>
  <si>
    <t>11500170</t>
  </si>
  <si>
    <t>11500180</t>
  </si>
  <si>
    <t>11500190</t>
  </si>
  <si>
    <t>11500200</t>
  </si>
  <si>
    <t>11500210</t>
  </si>
  <si>
    <t>11500220</t>
  </si>
  <si>
    <t>11500230</t>
  </si>
  <si>
    <t>11500240</t>
  </si>
  <si>
    <t>11500250</t>
  </si>
  <si>
    <t>11500260</t>
  </si>
  <si>
    <t>11500270</t>
  </si>
  <si>
    <t>11500280</t>
  </si>
  <si>
    <t>11500290</t>
  </si>
  <si>
    <t>11500300</t>
  </si>
  <si>
    <t>11500310</t>
  </si>
  <si>
    <t>11500320</t>
  </si>
  <si>
    <t>11600010</t>
  </si>
  <si>
    <t>11600020</t>
  </si>
  <si>
    <t>11600030</t>
  </si>
  <si>
    <t>11600040</t>
  </si>
  <si>
    <t>11600050</t>
  </si>
  <si>
    <t>11600060</t>
  </si>
  <si>
    <t>11600070</t>
  </si>
  <si>
    <t>11600080</t>
  </si>
  <si>
    <t>11600090</t>
  </si>
  <si>
    <t>11600100</t>
  </si>
  <si>
    <t>11600110</t>
  </si>
  <si>
    <t>11600120</t>
  </si>
  <si>
    <t>11600130</t>
  </si>
  <si>
    <t>11600140</t>
  </si>
  <si>
    <t>11600150</t>
  </si>
  <si>
    <t>11600160</t>
  </si>
  <si>
    <t>11600170</t>
  </si>
  <si>
    <t>11600180</t>
  </si>
  <si>
    <t>11600190</t>
  </si>
  <si>
    <t>11600200</t>
  </si>
  <si>
    <t>11600210</t>
  </si>
  <si>
    <t>11600220</t>
  </si>
  <si>
    <t>11600230</t>
  </si>
  <si>
    <t>11600240</t>
  </si>
  <si>
    <t>11600250</t>
  </si>
  <si>
    <t>11600260</t>
  </si>
  <si>
    <t>11600270</t>
  </si>
  <si>
    <t>11600280</t>
  </si>
  <si>
    <t>11600290</t>
  </si>
  <si>
    <t>11600300</t>
  </si>
  <si>
    <t>11600310</t>
  </si>
  <si>
    <t>11600320</t>
  </si>
  <si>
    <t>11700010</t>
  </si>
  <si>
    <t>11700020</t>
  </si>
  <si>
    <t>11700030</t>
  </si>
  <si>
    <t>11700040</t>
  </si>
  <si>
    <t>11700050</t>
  </si>
  <si>
    <t>11700060</t>
  </si>
  <si>
    <t>11700070</t>
  </si>
  <si>
    <t>11700080</t>
  </si>
  <si>
    <t>11700090</t>
  </si>
  <si>
    <t>11700100</t>
  </si>
  <si>
    <t>11700110</t>
  </si>
  <si>
    <t>11700120</t>
  </si>
  <si>
    <t>11700130</t>
  </si>
  <si>
    <t>11700140</t>
  </si>
  <si>
    <t>11700150</t>
  </si>
  <si>
    <t>11700160</t>
  </si>
  <si>
    <t>11700170</t>
  </si>
  <si>
    <t>11700180</t>
  </si>
  <si>
    <t>11700190</t>
  </si>
  <si>
    <t>11700200</t>
  </si>
  <si>
    <t>11700210</t>
  </si>
  <si>
    <t>11700220</t>
  </si>
  <si>
    <t>11700230</t>
  </si>
  <si>
    <t>11700240</t>
  </si>
  <si>
    <t>11700250</t>
  </si>
  <si>
    <t>11700260</t>
  </si>
  <si>
    <t>11700270</t>
  </si>
  <si>
    <t>11700280</t>
  </si>
  <si>
    <t>11700290</t>
  </si>
  <si>
    <t>11700300</t>
  </si>
  <si>
    <t>11700310</t>
  </si>
  <si>
    <t>11700320</t>
  </si>
  <si>
    <t>11800010</t>
  </si>
  <si>
    <t>11800020</t>
  </si>
  <si>
    <t>11800030</t>
  </si>
  <si>
    <t>11800040</t>
  </si>
  <si>
    <t>11800050</t>
  </si>
  <si>
    <t>11800060</t>
  </si>
  <si>
    <t>11800070</t>
  </si>
  <si>
    <t>11800080</t>
  </si>
  <si>
    <t>11800090</t>
  </si>
  <si>
    <t>11800100</t>
  </si>
  <si>
    <t>11800110</t>
  </si>
  <si>
    <t>11800120</t>
  </si>
  <si>
    <t>11800130</t>
  </si>
  <si>
    <t>11800140</t>
  </si>
  <si>
    <t>11800150</t>
  </si>
  <si>
    <t>11800160</t>
  </si>
  <si>
    <t>11800170</t>
  </si>
  <si>
    <t>11800180</t>
  </si>
  <si>
    <t>11800190</t>
  </si>
  <si>
    <t>11800200</t>
  </si>
  <si>
    <t>11800210</t>
  </si>
  <si>
    <t>11800220</t>
  </si>
  <si>
    <t>11800230</t>
  </si>
  <si>
    <t>11800240</t>
  </si>
  <si>
    <t>11800250</t>
  </si>
  <si>
    <t>11800260</t>
  </si>
  <si>
    <t>11800270</t>
  </si>
  <si>
    <t>11800280</t>
  </si>
  <si>
    <t>11800290</t>
  </si>
  <si>
    <t>11800300</t>
  </si>
  <si>
    <t>11800310</t>
  </si>
  <si>
    <t>11800320</t>
  </si>
  <si>
    <t>11900010</t>
  </si>
  <si>
    <t>11900020</t>
  </si>
  <si>
    <t>11900030</t>
  </si>
  <si>
    <t>11900040</t>
  </si>
  <si>
    <t>11900050</t>
  </si>
  <si>
    <t>11900060</t>
  </si>
  <si>
    <t>11900070</t>
  </si>
  <si>
    <t>11900080</t>
  </si>
  <si>
    <t>11900090</t>
  </si>
  <si>
    <t>11900100</t>
  </si>
  <si>
    <t>11900110</t>
  </si>
  <si>
    <t>11900120</t>
  </si>
  <si>
    <t>11900130</t>
  </si>
  <si>
    <t>11900140</t>
  </si>
  <si>
    <t>11900150</t>
  </si>
  <si>
    <t>11900160</t>
  </si>
  <si>
    <t>11900170</t>
  </si>
  <si>
    <t>11900180</t>
  </si>
  <si>
    <t>11900190</t>
  </si>
  <si>
    <t>11900200</t>
  </si>
  <si>
    <t>11900210</t>
  </si>
  <si>
    <t>11900220</t>
  </si>
  <si>
    <t>11900230</t>
  </si>
  <si>
    <t>11900240</t>
  </si>
  <si>
    <t>11900250</t>
  </si>
  <si>
    <t>11900260</t>
  </si>
  <si>
    <t>11900270</t>
  </si>
  <si>
    <t>11900280</t>
  </si>
  <si>
    <t>11900290</t>
  </si>
  <si>
    <t>11900300</t>
  </si>
  <si>
    <t>11900310</t>
  </si>
  <si>
    <t>11900320</t>
  </si>
  <si>
    <t>12000010</t>
  </si>
  <si>
    <t>12000230</t>
  </si>
  <si>
    <t>12000240</t>
  </si>
  <si>
    <t>12000250</t>
  </si>
  <si>
    <t>12000260</t>
  </si>
  <si>
    <t>12000270</t>
  </si>
  <si>
    <t>12000280</t>
  </si>
  <si>
    <t>12000290</t>
  </si>
  <si>
    <t>12000300</t>
  </si>
  <si>
    <t>12000310</t>
  </si>
  <si>
    <t>12000320</t>
  </si>
  <si>
    <t>12100010</t>
  </si>
  <si>
    <t>12100230</t>
  </si>
  <si>
    <t>12100240</t>
  </si>
  <si>
    <t>12100250</t>
  </si>
  <si>
    <t>12100260</t>
  </si>
  <si>
    <t>12100270</t>
  </si>
  <si>
    <t>12100280</t>
  </si>
  <si>
    <t>12100290</t>
  </si>
  <si>
    <t>12100300</t>
  </si>
  <si>
    <t>12100310</t>
  </si>
  <si>
    <t>12100320</t>
  </si>
  <si>
    <t>12200010</t>
  </si>
  <si>
    <t>12200230</t>
  </si>
  <si>
    <t>12200240</t>
  </si>
  <si>
    <t>12200250</t>
  </si>
  <si>
    <t>12200260</t>
  </si>
  <si>
    <t>12200270</t>
  </si>
  <si>
    <t>12200280</t>
  </si>
  <si>
    <t>12200290</t>
  </si>
  <si>
    <t>12200300</t>
  </si>
  <si>
    <t>12200310</t>
  </si>
  <si>
    <t>12200320</t>
  </si>
  <si>
    <t>12300010</t>
  </si>
  <si>
    <t>12300230</t>
  </si>
  <si>
    <t>12300240</t>
  </si>
  <si>
    <t>12300250</t>
  </si>
  <si>
    <t>12300260</t>
  </si>
  <si>
    <t>12300270</t>
  </si>
  <si>
    <t>12300280</t>
  </si>
  <si>
    <t>12300290</t>
  </si>
  <si>
    <t>12300300</t>
  </si>
  <si>
    <t>12300310</t>
  </si>
  <si>
    <t>12300320</t>
  </si>
  <si>
    <t>12400010</t>
  </si>
  <si>
    <t>12400230</t>
  </si>
  <si>
    <t>12400240</t>
  </si>
  <si>
    <t>12400250</t>
  </si>
  <si>
    <t>12400260</t>
  </si>
  <si>
    <t>12400270</t>
  </si>
  <si>
    <t>12400280</t>
  </si>
  <si>
    <t>12400290</t>
  </si>
  <si>
    <t>12400300</t>
  </si>
  <si>
    <t>12400310</t>
  </si>
  <si>
    <t>12400320</t>
  </si>
  <si>
    <t>РУ 1</t>
  </si>
  <si>
    <t>РУ 2</t>
  </si>
  <si>
    <t>РУ 3</t>
  </si>
  <si>
    <t>РУ 4</t>
  </si>
  <si>
    <t>РУ 5</t>
  </si>
  <si>
    <t>РУ 6</t>
  </si>
  <si>
    <t>1.1.1.10.4</t>
  </si>
  <si>
    <t>335</t>
  </si>
  <si>
    <t>03350010</t>
  </si>
  <si>
    <t>352</t>
  </si>
  <si>
    <t>1.1.1.11.1.1</t>
  </si>
  <si>
    <t>03520010</t>
  </si>
  <si>
    <t>1.1.1.11.2.1</t>
  </si>
  <si>
    <t>03620010</t>
  </si>
  <si>
    <t>365</t>
  </si>
  <si>
    <t>1.1.1.11.3</t>
  </si>
  <si>
    <t>03650010</t>
  </si>
  <si>
    <t xml:space="preserve">         (–) Од чега software признат као нематеријална имовина прије одбитка одложених пореских обавеза</t>
  </si>
  <si>
    <t xml:space="preserve">          Од чега одложене пореске обавезе повезане са software-ом признатим као нематеријална имовина</t>
  </si>
  <si>
    <t xml:space="preserve">(–) Секуритизацијске позиције на које се као алтернатива може примјењивати пондер ризика од 1250% </t>
  </si>
  <si>
    <t>511</t>
  </si>
  <si>
    <t>512</t>
  </si>
  <si>
    <t>513</t>
  </si>
  <si>
    <t>514</t>
  </si>
  <si>
    <t>515</t>
  </si>
  <si>
    <t>1.1.1.25.1</t>
  </si>
  <si>
    <t>1.1.1.25.2</t>
  </si>
  <si>
    <t>1.1.1.25б</t>
  </si>
  <si>
    <t>1.1.1.25ц</t>
  </si>
  <si>
    <t>(–) Недовољна покривеност неквалитетних изложености (n/а)</t>
  </si>
  <si>
    <t>(–) Недостајућа вриједност загарантоване минималне вриједности у случају ванбилансних изложености према инвестиционим фондовима  (n/а)</t>
  </si>
  <si>
    <t xml:space="preserve">     (–) Износ који премашује праг од 17,65% везан за инструменте редовног основног капитала субјеката финансијског сектора ако банка има значајно улагање (n/а)</t>
  </si>
  <si>
    <t xml:space="preserve">     (–) Износ који премашује праг од 17,65% везан за одложено пореско средство које произилази из привремених разлика (n/а)</t>
  </si>
  <si>
    <t>(–) Порески трошкови предвидиви у тренутку обрачуна редовног основног капитала</t>
  </si>
  <si>
    <t>05150010</t>
  </si>
  <si>
    <t>1.1.1.25а</t>
  </si>
  <si>
    <t xml:space="preserve">   (–) Синтетска улагања у инструменте додатног основног капитала (n/а)</t>
  </si>
  <si>
    <t xml:space="preserve">Инструменти подређених друштава који су признати у додатном основном капиталу </t>
  </si>
  <si>
    <t xml:space="preserve">   У цјелости уплаћени инструменти капитала </t>
  </si>
  <si>
    <t xml:space="preserve">   (–) Синтетска улагања у инструменте допунског капитала (n/а)</t>
  </si>
  <si>
    <t>Прелазна усклађивања на основу инструмената допунског капитала који се настављају признавати (n/а)</t>
  </si>
  <si>
    <t xml:space="preserve">Инструменти подређених друштава који су признати у допунском капиталу </t>
  </si>
  <si>
    <t>955</t>
  </si>
  <si>
    <t>1.2.9а</t>
  </si>
  <si>
    <t>(–) Oдбитaк oд стaвки прихватљивих обавеза који премашује прихватљиве обавезе (n/а)</t>
  </si>
  <si>
    <t>051</t>
  </si>
  <si>
    <t>1.1.1*</t>
  </si>
  <si>
    <t>212</t>
  </si>
  <si>
    <t>1.1.1.1.16.1</t>
  </si>
  <si>
    <t xml:space="preserve">      од чега: software као нематеријална имовина</t>
  </si>
  <si>
    <t>02120010</t>
  </si>
  <si>
    <t>241</t>
  </si>
  <si>
    <t>242</t>
  </si>
  <si>
    <t>1.1.2*</t>
  </si>
  <si>
    <t>1.1.2**</t>
  </si>
  <si>
    <t xml:space="preserve">     од чега: додатни строжији бонитетни захтјеви везани за губитак усљед настанка неизмирења обавеза (LGD) (n/a)</t>
  </si>
  <si>
    <t xml:space="preserve">     од чега: додатни строжији бонитетни захтјеви за изложености обезбијеђене некретнинама (n/a)</t>
  </si>
  <si>
    <t xml:space="preserve">  од чега: додатни строжији бонитетни захтјеви за изложености обезбијеђене некретнинама (n/a)</t>
  </si>
  <si>
    <t>455</t>
  </si>
  <si>
    <t>1.1.2.5.1</t>
  </si>
  <si>
    <t xml:space="preserve">      од чега: software као нематеријална имовина (n/a)</t>
  </si>
  <si>
    <t>13*</t>
  </si>
  <si>
    <t>13**</t>
  </si>
  <si>
    <t>13000010</t>
  </si>
  <si>
    <t>14000010</t>
  </si>
  <si>
    <t>15000010</t>
  </si>
  <si>
    <t>16000010</t>
  </si>
  <si>
    <t>17000010</t>
  </si>
  <si>
    <t>18000010</t>
  </si>
  <si>
    <t xml:space="preserve">    Стопа редовног основног капитала укључујући усклађивања из Стуба 2</t>
  </si>
  <si>
    <t xml:space="preserve">    Стопа основног капитала укључујући усклађивања из Стуба 2</t>
  </si>
  <si>
    <t>Укупна стопа регулаторних захтјева (OCR)</t>
  </si>
  <si>
    <t>Стопа регулаторног капитала укључујући усклађивања из Стуба 2 (TSCR)</t>
  </si>
  <si>
    <t>14*</t>
  </si>
  <si>
    <t>14**</t>
  </si>
  <si>
    <t xml:space="preserve">    Укупна стопа регулаторних захтјева (OCR) која се састоји од редовног основног капитала</t>
  </si>
  <si>
    <t xml:space="preserve">    Укупна стопа регулаторних захтјева (OCR) која се састоји од основног капитала</t>
  </si>
  <si>
    <t>19000010</t>
  </si>
  <si>
    <t>20000010</t>
  </si>
  <si>
    <t>15*</t>
  </si>
  <si>
    <t>15**</t>
  </si>
  <si>
    <t>21000010</t>
  </si>
  <si>
    <t>Вишaк (+) / мaњaк (–) рeдoвнoг oснoвнoг кaпитaлa укључујући усклaђивања из Стубa 2</t>
  </si>
  <si>
    <t>22000010</t>
  </si>
  <si>
    <t>093</t>
  </si>
  <si>
    <t>096</t>
  </si>
  <si>
    <t>097</t>
  </si>
  <si>
    <t>901</t>
  </si>
  <si>
    <t>905</t>
  </si>
  <si>
    <t>906</t>
  </si>
  <si>
    <t>2а</t>
  </si>
  <si>
    <t>2б</t>
  </si>
  <si>
    <t>2ц</t>
  </si>
  <si>
    <t>2w</t>
  </si>
  <si>
    <t>2y</t>
  </si>
  <si>
    <t>2z</t>
  </si>
  <si>
    <t>Претплата пореза банке за текућу годину и потраживање пореског органа проистекло из третмана пореског губитка</t>
  </si>
  <si>
    <t>Software признат као нематеријална имовина која се не одузима од редовног основног капитала</t>
  </si>
  <si>
    <t>Инструменти додатног основног капитала и повезани рачуни емисионе премије класификовани као капитал у примјењивим рачуноводственим стандардима</t>
  </si>
  <si>
    <t>00930010</t>
  </si>
  <si>
    <t>09010010</t>
  </si>
  <si>
    <t>09050050</t>
  </si>
  <si>
    <t>Одложена пореска средства на која се примјењује пондер ризика 250% (n/a)</t>
  </si>
  <si>
    <t>Одложена пореска средства на која се примјењује пондер ризика 0% (n/a)</t>
  </si>
  <si>
    <t>Улaгaњa у рeдoвни oснoвни кaпитaл субјeкaтa финaнсијскoг сeктoрa aкo бaнкa имa знaчaјнo улaгaњe – на која се примјењује пондер ризика 250% (n/а)</t>
  </si>
  <si>
    <t xml:space="preserve">   (–) Одобрено пребијање кратких позиција претходно укљученим директним бруто улагањима (n/а)</t>
  </si>
  <si>
    <t>Заштитни слој за очување капитала због макробонитетног или системског ризика утврђеног на нивоу државе (n/а)</t>
  </si>
  <si>
    <t>ОД ЧЕГА: КРЕДИТНИ РИЗИК ДРУГЕ УГОВОРНЕ СТРАНЕ ИСКЉУЧУЈУЋИ ИЗЛОЖЕНОСТИ КОЈЕ СЕ ПОРАВНАВАЈУ ПРЕКО ЦЕНТРАЛНЕ ДРУГЕ УГОВОРНЕ СТРАНЕ (n/а)</t>
  </si>
  <si>
    <t>(-) ПРИЛАГОЂАВАЊА ИЗНОСА РИЗИKOM ПOНДEРИСAНE AKTИВE ЗБОГ ПOMOЋНOГ ФAKTOРA ЗA MAЛA И СРEДЊA ПРEДУЗEЋA (n/а)</t>
  </si>
  <si>
    <t>(-) ПРИЛАГОЂАВАЊА ИЗНОСА РИЗИKOM ПOНДEРИСAНE AKTИВE ЗБОГ ИНФРАСТРУКТУРНОГ ПOMOЋНOГ ФAKTOРA (n/а)</t>
  </si>
  <si>
    <t>од чега: изложености које су у статусу неизмирења обавеза у категоријама високоризичне изложености и изложености на основу власничких улагања</t>
  </si>
  <si>
    <t>00150030</t>
  </si>
  <si>
    <t>00150040</t>
  </si>
  <si>
    <t>00150050</t>
  </si>
  <si>
    <t>00150070</t>
  </si>
  <si>
    <t>00150080</t>
  </si>
  <si>
    <t>00150090</t>
  </si>
  <si>
    <t>00150100</t>
  </si>
  <si>
    <t>00150110</t>
  </si>
  <si>
    <t>00150120</t>
  </si>
  <si>
    <t>00150130</t>
  </si>
  <si>
    <t>00150140</t>
  </si>
  <si>
    <t>00150150</t>
  </si>
  <si>
    <t>00150160</t>
  </si>
  <si>
    <t>00150170</t>
  </si>
  <si>
    <t>00150180</t>
  </si>
  <si>
    <t>00150190</t>
  </si>
  <si>
    <t>00150200</t>
  </si>
  <si>
    <t>00150210</t>
  </si>
  <si>
    <t>00150220</t>
  </si>
  <si>
    <t>035</t>
  </si>
  <si>
    <t>281</t>
  </si>
  <si>
    <t>282</t>
  </si>
  <si>
    <t>283</t>
  </si>
  <si>
    <t>Приступ односних изложености</t>
  </si>
  <si>
    <t>Приступ заснован на лимитима</t>
  </si>
  <si>
    <t>Замјенски приступ</t>
  </si>
  <si>
    <t>02810010</t>
  </si>
  <si>
    <t>02820010</t>
  </si>
  <si>
    <t>02830010</t>
  </si>
  <si>
    <t>02810030</t>
  </si>
  <si>
    <t>02820030</t>
  </si>
  <si>
    <t>02830030</t>
  </si>
  <si>
    <t>02810040</t>
  </si>
  <si>
    <t>02820040</t>
  </si>
  <si>
    <t>02830040</t>
  </si>
  <si>
    <t>02810220</t>
  </si>
  <si>
    <t>02820220</t>
  </si>
  <si>
    <t>02830220</t>
  </si>
  <si>
    <t>РАСПОРЕЂИВАЊЕ ИЗЛОЖЕНОСТИ ПРЕМА ПРИСТУПИМА (изложеност у облику удела или акција у инвестиционим фондовима)</t>
  </si>
  <si>
    <t>02810150</t>
  </si>
  <si>
    <t>02820150</t>
  </si>
  <si>
    <t>02830150</t>
  </si>
  <si>
    <t>02810200</t>
  </si>
  <si>
    <t>02820200</t>
  </si>
  <si>
    <t>02830200</t>
  </si>
  <si>
    <t>02810210</t>
  </si>
  <si>
    <r>
      <t xml:space="preserve">Трансакције које нису намирене између 16 и 30 дана (фактор </t>
    </r>
    <r>
      <rPr>
        <sz val="10"/>
        <color theme="1"/>
        <rFont val="Calibri"/>
        <family val="2"/>
        <charset val="204"/>
        <scheme val="minor"/>
      </rPr>
      <t>50</t>
    </r>
    <r>
      <rPr>
        <sz val="10"/>
        <rFont val="Calibri"/>
        <family val="2"/>
        <charset val="204"/>
        <scheme val="minor"/>
      </rPr>
      <t>%)</t>
    </r>
  </si>
  <si>
    <r>
      <t>Рангирани кредитни деривати n-тог степена неи</t>
    </r>
    <r>
      <rPr>
        <sz val="10"/>
        <color rgb="FFFF0000"/>
        <rFont val="Calibri"/>
        <family val="2"/>
        <charset val="204"/>
        <scheme val="minor"/>
      </rPr>
      <t>змире</t>
    </r>
    <r>
      <rPr>
        <sz val="10"/>
        <rFont val="Calibri"/>
        <family val="2"/>
        <charset val="204"/>
        <scheme val="minor"/>
      </rPr>
      <t>ња обавеза (н/а)</t>
    </r>
  </si>
  <si>
    <t>ВИСОКО КОРЕЛИСАНЕ ВАЛУТЕ: од чега: извјештајна валута (n/а)</t>
  </si>
  <si>
    <t>025</t>
  </si>
  <si>
    <t xml:space="preserve">Трансакције финансирања ХОВ: увећање за кредитни ризик друге уговорне стране  </t>
  </si>
  <si>
    <t>065</t>
  </si>
  <si>
    <t>Финансијски деривати: Tрошак замјене по стандардизованом приступу (без узимања у обзир колатерала у израчуну нето независног колатерала – NICA) (n/a)</t>
  </si>
  <si>
    <t>(-)  Ефекти узимања у обзир колатерала у израчуну нето независног колатерала – NICA за трансакције које су поравнате преко клијента централне друге уговорне стране (трошак замјене по стандардизованом приступу) (n/a)</t>
  </si>
  <si>
    <t>(-) Ефекти нижег мултипликатора за трансакције које су поравнате преко клијента централне друге уговорне стране на потенцијалну будућу изложеност (стандардизовани приступ) (n/a)</t>
  </si>
  <si>
    <t>101</t>
  </si>
  <si>
    <t>102</t>
  </si>
  <si>
    <t>103</t>
  </si>
  <si>
    <t>104</t>
  </si>
  <si>
    <t>(-) Изузети дио изложености из трговања према централној другој уговорној страни које су поравнате преко клијента (трошак замјене по поједностављеном стандардизованом приступу) (n/a)</t>
  </si>
  <si>
    <t xml:space="preserve">(-) Изузети дио изложености из трговања према централној другој уговорној страни које су поравнате преко клијента (потенцијална будућа изложеност по поједностављеном стандардизованом приступу) (n/a) </t>
  </si>
  <si>
    <t>181</t>
  </si>
  <si>
    <t>185</t>
  </si>
  <si>
    <t>186</t>
  </si>
  <si>
    <t>187</t>
  </si>
  <si>
    <t>188</t>
  </si>
  <si>
    <t>189</t>
  </si>
  <si>
    <t>(-) Опште исправке вриједности за ванбилансне изложености (n/a)</t>
  </si>
  <si>
    <t>Редовне куповине које чекају намирење у кратком року: пуно признавање обавезе плаћања у случају рачуноводственог признавања на датум намирења (n/a)</t>
  </si>
  <si>
    <t>(-) Редовне куповине које чекају намирење у кратком року: пребијени износ обавезе плаћања у случају рачуноводственог признавања на датум намирења (n/a)</t>
  </si>
  <si>
    <t>191</t>
  </si>
  <si>
    <t>193</t>
  </si>
  <si>
    <t>194</t>
  </si>
  <si>
    <t>195</t>
  </si>
  <si>
    <t>196</t>
  </si>
  <si>
    <t>197</t>
  </si>
  <si>
    <t>198</t>
  </si>
  <si>
    <t>(-) Опште исправке вриједности за билансне изложености</t>
  </si>
  <si>
    <t>Аранжман обједињеног вођења рачуна који се не може пруденцијално нетирати: вриједност у рачуноводственом оквиру (n/a)</t>
  </si>
  <si>
    <t>Аранжман обједињеног вођења рачуна који се не може пруденцијално нетирати: ефекат увећања нетирања примијењен у рачуноводственом оквиру (n/a)</t>
  </si>
  <si>
    <t>Аранжман обједињеног вођења рачуна који се може пруденцијално нетирати: вриједност у рачуноводственом оквиру (n/a)</t>
  </si>
  <si>
    <t>Аранжман обједињеног вођења рачуна који се може пруденцијално нетирати: ефекат увећања нетирања примијењен у рачуноводственом оквиру (n/a)</t>
  </si>
  <si>
    <t>Аранжман обједињеног вођења рачуна који се може пруденцијално нетирати: признавање нетирања у случају када се те активности врше на дневној основи (n/a)</t>
  </si>
  <si>
    <t>Аранжман обједињеног вођења рачуна који се може пруденцијално нетирати: признавање нетирања у случају када се те активности не врше на дневној основи (n/a)</t>
  </si>
  <si>
    <t>235</t>
  </si>
  <si>
    <t>(-) Смањење изложености по основу кредита за претфинансирање или међукредита</t>
  </si>
  <si>
    <t>02350010</t>
  </si>
  <si>
    <t>251</t>
  </si>
  <si>
    <t>252</t>
  </si>
  <si>
    <t>253</t>
  </si>
  <si>
    <t>254</t>
  </si>
  <si>
    <t>255</t>
  </si>
  <si>
    <t>256</t>
  </si>
  <si>
    <t>257</t>
  </si>
  <si>
    <t>(-) Искључени гарантовани дијелови изложености који произилазе из извозних кредита</t>
  </si>
  <si>
    <t>02520010</t>
  </si>
  <si>
    <t>(-) Изложености којима се додјељује пондер ризика 0% по основу институционалног система заштите (n/a)</t>
  </si>
  <si>
    <t>(-) Искључени вишак колатерала депонован код агента треће стране (n/a)</t>
  </si>
  <si>
    <t>(-) Искључене секјуритизоване изложености које представљају значајан трансфер ризика (n/a)</t>
  </si>
  <si>
    <t>(-) Искључене изложености према централној банци које испуњавају услове за искључење (n/a)</t>
  </si>
  <si>
    <t>(-) Искључене изложености које произилазе из помоћних банкарских услуга (n/a)</t>
  </si>
  <si>
    <t>(-) Искључене изложености које произилазе из помоћних банкарских услуга именованих тијела (n/a)</t>
  </si>
  <si>
    <t>261</t>
  </si>
  <si>
    <t>262</t>
  </si>
  <si>
    <t>263</t>
  </si>
  <si>
    <t>264</t>
  </si>
  <si>
    <t>265</t>
  </si>
  <si>
    <t>(-) Искључене изложености јавне развојне кредитне институције – инвестиције јавног сектора (n/a)</t>
  </si>
  <si>
    <t>(-) Искључене изложености јавне развојне кредитне институције – промотивни кредити одобрени од стране јавне развојне кредитне институције (n/a)</t>
  </si>
  <si>
    <t>(-) Искључене изложености јавне развојне кредитне институције – промотивни кредити одобрени од стране ентитета успостављеног од стране централне владе, регионалне владе или локалних власти (n/a)</t>
  </si>
  <si>
    <t>(-) Искључене изложености јавне развојне кредитне институције – промотивни кредити одобрени од стране ентитета успостављеног од стране централне владе, регионалне владе или локалних власти преко друге кредитне институције (n/a)</t>
  </si>
  <si>
    <t>(-) Искључене изложености по основу пролазних промотивних кредита одобрени од стране приватне развојне кредитне институције (или јединица) – промотивни кредити одобрени од стране јавне развојне кредитне институције (n/a)</t>
  </si>
  <si>
    <t>266</t>
  </si>
  <si>
    <t>267</t>
  </si>
  <si>
    <t>(-) Искључене изложености по основу пролазних промотивних кредита одобрени од стране приватне развојне кредитне институције (или јединица) – промотивни кредити одобрени од стране ентитета успостављеног од стране централне владе, регионалне владе или локалних власти (n/a)</t>
  </si>
  <si>
    <t>(-) Искључене изложености по основу пролазних промотивних кредита одобрени од стране приватне развојне кредитне институције (или јединица) – промотивни кредити одобрени од стране ентитета успостављеног од стране централне владе, регионалне владе или локалних власти преко друге кредитне институције (n/a)</t>
  </si>
  <si>
    <t>Захтјеви: износи</t>
  </si>
  <si>
    <t>Заштитни слој финансијске полуге за глобално системски важне банке (n/a)</t>
  </si>
  <si>
    <t>Захтјеви на основу надзорног тестирања отпорности на стрес за покриће ризика прекомјерне полуге (P2G) (n/a)</t>
  </si>
  <si>
    <t>од чега: захтјеви у облику редовног основног капитала (n/a)</t>
  </si>
  <si>
    <t>од чега: захтјеви у облику основног капитала (n/a)</t>
  </si>
  <si>
    <t>Захтјеви: стопе</t>
  </si>
  <si>
    <t>Стопа финансијске полуге – Стуб 1</t>
  </si>
  <si>
    <t>Укупно захтјевана стопа финансијске полуге (OLRR) (n/a)</t>
  </si>
  <si>
    <t>Укупно захтјевана стопа финансијске полуге (OLRR) и стопа финансијске полуге на основу резултата надзорног тестирања отпорности на стрес (P2G) (n/a)</t>
  </si>
  <si>
    <t>(OLRR) и (P2G) : у виду редовног основног капитала (n/a)</t>
  </si>
  <si>
    <t>(OLRR) и (P2G) : у виду основног капитала (n/a)</t>
  </si>
  <si>
    <t>Рачуноводствена ревалоризација goodwillа подређених друштава која припадају лицима која нису укључена у консолидацију за потребе надзора</t>
  </si>
  <si>
    <t xml:space="preserve">   Рачуноводствена ревалоризација остале нематеријалне имовине подређених друштава која припадају лицима која нису  укључена у консолидацију за потребе надзора</t>
  </si>
  <si>
    <t>Одступања за финансијске деривате: трошак замјене по поједностављеном стандардизованом приступу (n/a)</t>
  </si>
  <si>
    <t>Одступања за финансијске деривате: потенцијална будућа изложеност по поједностављеном стандардизованом приступу (n/a)</t>
  </si>
  <si>
    <t>Редовне куповине и продаје које чекају намирење у кратком року: рачуноводствена вриједност у случају рачуноводственог признавања на датум трговања (n/a)</t>
  </si>
  <si>
    <t>Редовне продаје које чекају намирење у кратком року: поништавање рачуноводственог пребијања у случају рачуноводственог признавања на датум трговања (n/a)</t>
  </si>
  <si>
    <t>(-) Редовне продаје које чекају намирење у кратком року: пребијање у случају рачуноводственог признавања на датум трговања (n/a)</t>
  </si>
  <si>
    <t>Захтјеви стуба 2 (P2R) за покриће ризика прекомјерне полуге (n/a)</t>
  </si>
  <si>
    <t>од чега: захтјеви у облику редовног основног капитала  (n/a)</t>
  </si>
  <si>
    <t>Укупна стопа финансијске полуге укључујући усклађивања из Стуба 2 (TSLRR)  (n/a)</t>
  </si>
  <si>
    <t>од чега: захтјеви у виду редовног основног капитала  (n/a)</t>
  </si>
  <si>
    <t>Секјуритизација (n/a)</t>
  </si>
  <si>
    <t>Изузеци од умањења редовног основног капитала</t>
  </si>
  <si>
    <t>Рачуноводствена класификација инструмената додатног основног капитала</t>
  </si>
  <si>
    <t xml:space="preserve">Заштитни слој за системски ризик </t>
  </si>
  <si>
    <t xml:space="preserve">   (–) Улагања у инструменте редовног основног капитала за које Агенција утврди да не представља реално и прихватљиво повећање регулаторног капитала</t>
  </si>
  <si>
    <t>00910010</t>
  </si>
  <si>
    <t xml:space="preserve">КАПИТАЛНИ ЗАХТЈЕВИ </t>
  </si>
  <si>
    <t>J 01.00 - Процјена каматног ризика у банкарској књизи: EВК/НКП и промјене тржишне вриједности инструмената</t>
  </si>
  <si>
    <t xml:space="preserve">Валута: </t>
  </si>
  <si>
    <t>Коришћени приступ (СП/ПСП):</t>
  </si>
  <si>
    <t>Економска вриједност капитала</t>
  </si>
  <si>
    <t xml:space="preserve">ΔЕВК са највећим негативним утицајем </t>
  </si>
  <si>
    <t xml:space="preserve">Проценат ΔЕВК са највећим негативним утицајем </t>
  </si>
  <si>
    <t>ЕВК у основном и супервизорским сценаријима шока</t>
  </si>
  <si>
    <t>Ниво ЕВК у основном сценарију</t>
  </si>
  <si>
    <t>ΔЕВК у случају сценарија: паралелни шок раста</t>
  </si>
  <si>
    <t>ΔЕВК у случају сценарија: паралелни шок пада</t>
  </si>
  <si>
    <t>ΔЕВК у случају сценарија: шок поравнања</t>
  </si>
  <si>
    <t>ΔЕВК у случају сценарија: шок нагиба</t>
  </si>
  <si>
    <t>ΔЕВК у случају сценарија: шок раста краткорочних каматних стопа</t>
  </si>
  <si>
    <t>ΔЕВК у случају сценарија: шок пада краткорочних каматних стопа</t>
  </si>
  <si>
    <t>Нето каматни приход</t>
  </si>
  <si>
    <t>ΔНКП са највећим негативним утицајем</t>
  </si>
  <si>
    <t>Проценат ΔНКП са највећим негативним утицајем</t>
  </si>
  <si>
    <t>НКП у основном и супервизорским сценаријима шока</t>
  </si>
  <si>
    <t>Ниво НКП у основном сценарију</t>
  </si>
  <si>
    <t>ΔНКП у случају сценарија: паралелни шок раста</t>
  </si>
  <si>
    <t>ΔНКП у случају сценарија: паралелни шок пада</t>
  </si>
  <si>
    <t>Промјене тржишне вриједности инструмената</t>
  </si>
  <si>
    <t>Промјене у основном и супервизорским сценаријима шока</t>
  </si>
  <si>
    <t>Ниво тржишне вриједности инструмената у основном сценарију</t>
  </si>
  <si>
    <t>Δ тржишне вриједности у случају сценарија: паралелни шок раста</t>
  </si>
  <si>
    <t>Δ тржишне вриједности у случају сценарија: паралелни шок пада</t>
  </si>
  <si>
    <t>Остале валуте: Величина каматног шока</t>
  </si>
  <si>
    <t>Паралелни шок</t>
  </si>
  <si>
    <t>Краткорочни шок</t>
  </si>
  <si>
    <t>Дугорочни шок</t>
  </si>
  <si>
    <t>СП</t>
  </si>
  <si>
    <t>J 01.00</t>
  </si>
  <si>
    <t>Процјена каматног ризика у банкарској књизи: EВК/НКП и промјене тржишне вриједности инструмената</t>
  </si>
  <si>
    <t>J 02.00</t>
  </si>
  <si>
    <t>J 02.00 - ПРОЦЈЕНА ОСЈЕТЉИВОСТИ ПО ПОЗИЦИЈАМА БАНКАРСКЕ КЊИГЕ</t>
  </si>
  <si>
    <t>Трајање (n/a)</t>
  </si>
  <si>
    <t>EВК</t>
  </si>
  <si>
    <t>НКП</t>
  </si>
  <si>
    <t>Тржишна вриједност инструмената</t>
  </si>
  <si>
    <t>Ниво ЕВК - основни сценарио</t>
  </si>
  <si>
    <t>∆ ЕВК - паралелни шок раста</t>
  </si>
  <si>
    <t>∆ЕВК -  паралелни шок пада</t>
  </si>
  <si>
    <t>∆ЕВК - шок поравнања</t>
  </si>
  <si>
    <t>∆ЕВК - шок нагиба</t>
  </si>
  <si>
    <t>∆ЕВК - шок раста краткорочних каматних стопа</t>
  </si>
  <si>
    <t>∆ЕВК -  шок пада краткорочних каматних стопа</t>
  </si>
  <si>
    <t>Ниво НКП - основни сценарио</t>
  </si>
  <si>
    <t>∆НКП - паралелни шок раста</t>
  </si>
  <si>
    <t>Ниво тржишне вриједности - основни сценарио</t>
  </si>
  <si>
    <t>∆тржишне вриједности - паралелни шок раста</t>
  </si>
  <si>
    <t>∆тржишне вриједности -  паралелни шок пада</t>
  </si>
  <si>
    <t>УКУПНА КАМАТНО ОСЈЕТЉИВА ИМОВИНА</t>
  </si>
  <si>
    <t>од чега: аутоматска опционалност</t>
  </si>
  <si>
    <t>Централна банка</t>
  </si>
  <si>
    <t>Међубанкарске позајмице и дати депозити</t>
  </si>
  <si>
    <t>Кредити и остала потраживања</t>
  </si>
  <si>
    <t>Од чега: фиксна каматна стопа</t>
  </si>
  <si>
    <t>Од чега:неквалитетни кредити и остала потраживања</t>
  </si>
  <si>
    <t>Од чега:обезбијеђено стамбеним некретнинама</t>
  </si>
  <si>
    <t>Правна лица, изузев финансијских клијената</t>
  </si>
  <si>
    <t>Финансијски клијенти</t>
  </si>
  <si>
    <t>Дужничке хартије од вриједности</t>
  </si>
  <si>
    <t>Деривати - рачуноводство заштите</t>
  </si>
  <si>
    <t>Заштита дужничких хартија од вриједности</t>
  </si>
  <si>
    <t>Заштита остале имовине</t>
  </si>
  <si>
    <t>Ванбилансна актива</t>
  </si>
  <si>
    <t>УКУПНЕ КАМАТНО ОСЈЕТЉИВЕ ОБАВЕЗЕ</t>
  </si>
  <si>
    <t>Међубанкарске обавезе и примљени депозити</t>
  </si>
  <si>
    <t>Издате дужничке хартије од вриједности</t>
  </si>
  <si>
    <t>Од чега: инструменти додатног основног или допунског капитала</t>
  </si>
  <si>
    <t>Трансакциони депозити становништва без уговореног рока доспијећа</t>
  </si>
  <si>
    <t>Од чега: константна компонента</t>
  </si>
  <si>
    <t>Од чега: изузето из петогодишњег ограничења</t>
  </si>
  <si>
    <t>Нетрансакциони депозити становништва без уговореног рока доспијећа</t>
  </si>
  <si>
    <t>Депозити правних лица без уговореног рока доспијећа, изузев финансијских клијената</t>
  </si>
  <si>
    <t>Депозити финансијских клијената без уговореног рока доспијећа</t>
  </si>
  <si>
    <t>Од чега: оперативни депозити дефинисани Одлуком о управљању ризиком ликвидности</t>
  </si>
  <si>
    <t>Заштита осталих обавеза</t>
  </si>
  <si>
    <t>Ванбилансна пасива</t>
  </si>
  <si>
    <t>Остали деривати (нетирана имовина/обавезе)</t>
  </si>
  <si>
    <t>Нето каматно осјетљива позиција у дериватима</t>
  </si>
  <si>
    <t>Укупна нето каматно осјетљива позиција - без деривата</t>
  </si>
  <si>
    <t>Укупна нето каматно осјетљива позиција- са дериватима</t>
  </si>
  <si>
    <t>Укупна имовина са утицајем на тржишну вриједност инструмената</t>
  </si>
  <si>
    <t>Укупне обавезе са утицајем на тржишну вриједност инструмената</t>
  </si>
  <si>
    <t>Процјена осјетљивости по позицијама банкарске књиге</t>
  </si>
  <si>
    <t>Ј 05.00</t>
  </si>
  <si>
    <t xml:space="preserve">J 05.00 -ПРОЦИЈЕЊИВАЊЕ НОВЧАНИХ ТОКОВА </t>
  </si>
  <si>
    <t>ФИКСНА КАМАТНА СТОПА</t>
  </si>
  <si>
    <t>ПРОМЈЕНЉИВА КАМАТНА СТОПА</t>
  </si>
  <si>
    <t>Просјечна пондерисана каматна стопа</t>
  </si>
  <si>
    <t>Просјечна пондерисана рочност (уговорена)</t>
  </si>
  <si>
    <t>Временски разреди</t>
  </si>
  <si>
    <t>О/N</t>
  </si>
  <si>
    <t>&gt; О/N ≤ 1 мј.</t>
  </si>
  <si>
    <t>&gt; 1 мј. ≤ 3 мј.</t>
  </si>
  <si>
    <t>&gt; 3 мј. ≤ 6 мј.</t>
  </si>
  <si>
    <t>&gt; 6 мј. ≤ 9 мј.</t>
  </si>
  <si>
    <t>&gt; 9 мј. ≤ 12 мј.</t>
  </si>
  <si>
    <t>&gt; 12 мј. ≤ 1,5 г.</t>
  </si>
  <si>
    <t>&gt; 1,5 г. ≤ 2 г.</t>
  </si>
  <si>
    <t>&gt; 2 г. ≤ 3 г.</t>
  </si>
  <si>
    <t>&gt; 3 г. ≤ 4 г.</t>
  </si>
  <si>
    <t>&gt; 4 г. ≤ 5 г.</t>
  </si>
  <si>
    <t>&gt; 5 г. ≤ 6 г.</t>
  </si>
  <si>
    <t>&gt; 6 г. ≤ 7 г.</t>
  </si>
  <si>
    <t>&gt; 7 г. ≤ 8 г.</t>
  </si>
  <si>
    <t>&gt; 8 г. ≤ 9 г.</t>
  </si>
  <si>
    <t>&gt; 9 г. ≤ 10 г.</t>
  </si>
  <si>
    <t>&gt; 10 г. ≤ 15 г.</t>
  </si>
  <si>
    <t>&gt; 15 г. ≤ 20 г.</t>
  </si>
  <si>
    <t>% са уграђеном аутоматском опционалношћу</t>
  </si>
  <si>
    <t>Предмет бихевиоралног моделирања %</t>
  </si>
  <si>
    <t>Купљена</t>
  </si>
  <si>
    <t>Продата</t>
  </si>
  <si>
    <t>Од чега: неквалитетни кредити и остала потраживања</t>
  </si>
  <si>
    <t xml:space="preserve">    Од чега: обезбијеђено стамбеним некретнинама</t>
  </si>
  <si>
    <t>Процјењивање новчаних токова</t>
  </si>
  <si>
    <t>J 01</t>
  </si>
  <si>
    <t>J 02</t>
  </si>
  <si>
    <t>J 05</t>
  </si>
  <si>
    <t>Трансакције финансирања ХОВ: изложеност у складу с чланом 41. став 5. Одлуке о израчунавању капитала банака</t>
  </si>
  <si>
    <t>061</t>
  </si>
  <si>
    <t>(-) Прихватљива примљена новчана варијацијска маржа пребијена тржишном вриједношћу деривата (трошак замјене по стандардизованом приступу) (n/a)</t>
  </si>
  <si>
    <t>081</t>
  </si>
  <si>
    <t>(-) Изузети дио изложености из трговања према централној другој уговорној страни које су поравнате преко клијента (трошак замјене по стандардизованом приступу)  (n/a)</t>
  </si>
  <si>
    <t>Финансијски деривати: Потенцијална будућа изложеност по стандардизованом приступу (n/a)</t>
  </si>
  <si>
    <t>(-) Изузети дио изложености из трговања према централној другој уговорној страни које су поравнате преко клијента (потенцијална будућа изложеност стандардизовани приступ)  (n/a)</t>
  </si>
  <si>
    <t>Ставке ванбиланса са фактором конверзије од 10 % у складу с чланом 41. став 4. тачка 4. Одлуке о израчунавању капитала банака</t>
  </si>
  <si>
    <t>Ставке ванбиланса са фактором конверзије од 20 % у складу с чланом 41. став 4. тачка 4. Одлуке о израчунавању капитала банака</t>
  </si>
  <si>
    <t>Ставке ванбиланса са фактором конверзије од 50 % у складу с чланом 41. став 4. тачка 4. Одлуке о израчунавању капитала банака</t>
  </si>
  <si>
    <t>Ставке ванбиланса са фактором конверзије од 100 % у складу с чланом 41. став 4. тачка 4. Одлуке о израчунавању капитала банака</t>
  </si>
  <si>
    <t>(-) Искључене изложености према субјектима јавног сектора које испуњавају услове за искључење  (n/a)</t>
  </si>
  <si>
    <t>(-) Износ одбитних ставки активе  – основни капитал –  складу са чланом 42. тачка 1. Одлуке о израчунавању капитала банака</t>
  </si>
  <si>
    <t>Изложености стопе финансијске полуге – у складу са чланом 41. став 4. Одлуке о израчунавању капитала банака</t>
  </si>
  <si>
    <t>Основни капитал – у складу са чланом 41. став 3. Одлуке о израчунавању капитала банака</t>
  </si>
  <si>
    <t>Стопа финансијске полуге – у складу са чланом 41. став 2. Одлуке о израчунавању капитала банака</t>
  </si>
  <si>
    <t>Инструменти капитала и рачуни емисионе премије који се признају као редовни основни капитал</t>
  </si>
  <si>
    <t>У цјелости уплаћени инструменти капитала</t>
  </si>
  <si>
    <t>Мањински удјели који се признају у редовном основном капиталу</t>
  </si>
  <si>
    <t xml:space="preserve">   Кумулативни добици и губици по обавезама вреднованим по фер вриједности због промјене властитог кредитног рејтинга</t>
  </si>
  <si>
    <t xml:space="preserve">   Добици или губици настали вредновањем по фер вриједности, који произлазе из кредитног рејтинга саме банке повезаног с обавезама по дериватима</t>
  </si>
  <si>
    <t xml:space="preserve">   Имовина пензионог фонда финансирана од стране послодавца коју банка има неограничену могућност користити (n/а)</t>
  </si>
  <si>
    <t>(–) Позиције у кошарици за које банка не може утврдити пондер ризика према IRB приступу и на које се као алтернатива може примјењивати пондер ризика од 1250% (n/а)</t>
  </si>
  <si>
    <t>Остала прелазна усклађивања редовног основног капитала (n/а)</t>
  </si>
  <si>
    <t>Инструменти капитала и рачуни емисионе премије који се признају као додатни основни капитал</t>
  </si>
  <si>
    <t>551</t>
  </si>
  <si>
    <t xml:space="preserve">   У цјелости уплаћени инструменти капитала</t>
  </si>
  <si>
    <t>05510010</t>
  </si>
  <si>
    <t>05710010</t>
  </si>
  <si>
    <t>Остала прелазна усклађивања додатног основног капитала (n/а)</t>
  </si>
  <si>
    <t>Инструменти капитала и рачуни емисионе премије који се признају као допунски капитал</t>
  </si>
  <si>
    <t>771</t>
  </si>
  <si>
    <t>07710010</t>
  </si>
  <si>
    <t xml:space="preserve">   Забиљешка: Инструменти капитала који нису признати</t>
  </si>
  <si>
    <t>791</t>
  </si>
  <si>
    <t>07910010</t>
  </si>
  <si>
    <t>Приступ заснован на интерним рејтинг системима (IRB) (n/а)</t>
  </si>
  <si>
    <t>Износ изложености ризику за уплате у фонд за неизмирене обавезе централне друге уговорне стране (n/а)</t>
  </si>
  <si>
    <t>Посебан приступ  ризику позиције за инвестиционе фондове</t>
  </si>
  <si>
    <r>
      <t>Укупна стопа регулаторних захтјева (OCR) увећана за додатне капиталне захтјеве на основу резултата надзорног тестирања отпорности на стрес (</t>
    </r>
    <r>
      <rPr>
        <b/>
        <sz val="10"/>
        <rFont val="Times New Roman"/>
        <family val="1"/>
        <charset val="204"/>
      </rPr>
      <t xml:space="preserve">P2G) </t>
    </r>
  </si>
  <si>
    <r>
      <t xml:space="preserve">    Укупна стопа регулаторних захтјева (OCR) увећана за додатне капиталне захтјеве на основу резултата надзорног тестирања отпорности на стрес (</t>
    </r>
    <r>
      <rPr>
        <b/>
        <sz val="10"/>
        <rFont val="Times New Roman"/>
        <family val="1"/>
        <charset val="204"/>
      </rPr>
      <t xml:space="preserve">P2G) </t>
    </r>
    <r>
      <rPr>
        <b/>
        <sz val="10"/>
        <rFont val="Calibri"/>
        <family val="2"/>
        <charset val="204"/>
        <scheme val="minor"/>
      </rPr>
      <t xml:space="preserve">у облику редовног основног капитала </t>
    </r>
  </si>
  <si>
    <r>
      <t xml:space="preserve">    Укупна стопа регулаторних захтјева (OCR) увећана за додатне капиталне захтјеве на основу резултата надзорног тестирања отпорности на стрес (</t>
    </r>
    <r>
      <rPr>
        <b/>
        <sz val="10"/>
        <rFont val="Times New Roman"/>
        <family val="1"/>
        <charset val="204"/>
      </rPr>
      <t xml:space="preserve">P2G) </t>
    </r>
    <r>
      <rPr>
        <b/>
        <sz val="10"/>
        <rFont val="Calibri"/>
        <family val="2"/>
        <charset val="204"/>
        <scheme val="minor"/>
      </rPr>
      <t xml:space="preserve">у облику  основног капитала </t>
    </r>
  </si>
  <si>
    <t>Инструменти додатног основног капитала и повезани рачуни емисионе премије класификовани као обавезе  у примјењивим рачуноводственим стандардима (n/a)</t>
  </si>
  <si>
    <t>Вишак (+) или мањак (–) исправки вриједности за кредитни ризик, додатна вриједносна усклађивања и остала смањења регулаторног капитала нa oснoву oчeкивaних губитaкa зa излoжeнoсти кoјe нису у стaтусу нeизмирењa oбавeзa у склaду са IRB приступoм  (n/а)</t>
  </si>
  <si>
    <t xml:space="preserve">   Укупне исправке вриједности за кредитни ризик, додатна вриједносна усклађивања и остала смањења регулаторног капитала прихватљива за укључивање у израчунавање износа очекиваног губитка (n/а)</t>
  </si>
  <si>
    <t>Вишак (+) или мањак (–) специфичних исправки вриједности за кредитни ризик на основу очекиваних губитака за изложености у статусу неизмирења обавеза у складу са IRB приступом (n/а)</t>
  </si>
  <si>
    <t>Капитални захтјеви повезани са усклађивањима из Стуба 2</t>
  </si>
  <si>
    <r>
      <t>НЕТО ИЗЛОЖЕНОСТ након примјене ефеката замјене техника смањења кредитног ризика прије примјене фактора конверзије [</t>
    </r>
    <r>
      <rPr>
        <b/>
        <i/>
        <sz val="12"/>
        <rFont val="Calibri"/>
        <family val="2"/>
        <charset val="204"/>
        <scheme val="minor"/>
      </rPr>
      <t>E</t>
    </r>
    <r>
      <rPr>
        <b/>
        <sz val="11"/>
        <rFont val="Calibri"/>
        <family val="2"/>
        <charset val="204"/>
        <scheme val="minor"/>
      </rPr>
      <t>]</t>
    </r>
  </si>
  <si>
    <r>
      <t>ПОТПУНА ПРИЛАГОЂЕНА ВРИЈЕДНОСТ ИЗЛОЖЕНОСТИ [</t>
    </r>
    <r>
      <rPr>
        <b/>
        <i/>
        <sz val="12"/>
        <rFont val="Calibri"/>
        <family val="2"/>
        <charset val="204"/>
        <scheme val="minor"/>
      </rPr>
      <t>Е</t>
    </r>
    <r>
      <rPr>
        <b/>
        <sz val="11"/>
        <rFont val="Calibri"/>
        <family val="2"/>
        <charset val="204"/>
        <scheme val="minor"/>
      </rPr>
      <t xml:space="preserve">*] </t>
    </r>
    <r>
      <rPr>
        <b/>
        <i/>
        <sz val="12"/>
        <rFont val="Calibri"/>
        <family val="2"/>
        <charset val="204"/>
        <scheme val="minor"/>
      </rPr>
      <t>E*=max(0;E</t>
    </r>
    <r>
      <rPr>
        <b/>
        <i/>
        <sz val="8"/>
        <rFont val="Calibri"/>
        <family val="2"/>
        <charset val="204"/>
        <scheme val="minor"/>
      </rPr>
      <t>VA</t>
    </r>
    <r>
      <rPr>
        <b/>
        <i/>
        <sz val="12"/>
        <rFont val="Calibri"/>
        <family val="2"/>
        <charset val="204"/>
        <scheme val="minor"/>
      </rPr>
      <t>-C</t>
    </r>
    <r>
      <rPr>
        <b/>
        <i/>
        <sz val="8"/>
        <rFont val="Calibri"/>
        <family val="2"/>
        <charset val="204"/>
        <scheme val="minor"/>
      </rPr>
      <t>VAM</t>
    </r>
    <r>
      <rPr>
        <b/>
        <i/>
        <sz val="12"/>
        <rFont val="Calibri"/>
        <family val="2"/>
        <charset val="204"/>
        <scheme val="minor"/>
      </rPr>
      <t>) =max(0;E+E*H</t>
    </r>
    <r>
      <rPr>
        <b/>
        <i/>
        <sz val="8"/>
        <rFont val="Calibri"/>
        <family val="2"/>
        <charset val="204"/>
        <scheme val="minor"/>
      </rPr>
      <t>E</t>
    </r>
    <r>
      <rPr>
        <b/>
        <i/>
        <sz val="12"/>
        <rFont val="Calibri"/>
        <family val="2"/>
        <charset val="204"/>
        <scheme val="minor"/>
      </rPr>
      <t>-C</t>
    </r>
    <r>
      <rPr>
        <b/>
        <i/>
        <sz val="8"/>
        <rFont val="Calibri"/>
        <family val="2"/>
        <charset val="204"/>
        <scheme val="minor"/>
      </rPr>
      <t>VAM</t>
    </r>
    <r>
      <rPr>
        <b/>
        <i/>
        <sz val="12"/>
        <rFont val="Calibri"/>
        <family val="2"/>
        <charset val="204"/>
        <scheme val="minor"/>
      </rPr>
      <t>)</t>
    </r>
  </si>
  <si>
    <r>
      <t>УСКЛАЂИВАЊЕ ИЗЛОЖЕНОСТИ КОРЕКТИВНИМ ФАКТОРОМ [</t>
    </r>
    <r>
      <rPr>
        <b/>
        <i/>
        <sz val="12"/>
        <rFont val="Calibri"/>
        <family val="2"/>
        <charset val="204"/>
        <scheme val="minor"/>
      </rPr>
      <t>E</t>
    </r>
    <r>
      <rPr>
        <b/>
        <i/>
        <sz val="11"/>
        <rFont val="Calibri"/>
        <family val="2"/>
        <charset val="204"/>
        <scheme val="minor"/>
      </rPr>
      <t xml:space="preserve"> </t>
    </r>
    <r>
      <rPr>
        <b/>
        <sz val="11"/>
        <rFont val="Calibri"/>
        <family val="2"/>
        <charset val="204"/>
        <scheme val="minor"/>
      </rPr>
      <t>*</t>
    </r>
    <r>
      <rPr>
        <b/>
        <i/>
        <sz val="11"/>
        <rFont val="Calibri"/>
        <family val="2"/>
        <charset val="204"/>
        <scheme val="minor"/>
      </rPr>
      <t xml:space="preserve"> </t>
    </r>
    <r>
      <rPr>
        <b/>
        <i/>
        <sz val="12"/>
        <rFont val="Calibri"/>
        <family val="2"/>
        <charset val="204"/>
        <scheme val="minor"/>
      </rPr>
      <t>H</t>
    </r>
    <r>
      <rPr>
        <b/>
        <i/>
        <sz val="8"/>
        <rFont val="Calibri"/>
        <family val="2"/>
        <charset val="204"/>
        <scheme val="minor"/>
      </rPr>
      <t>E</t>
    </r>
    <r>
      <rPr>
        <b/>
        <sz val="11"/>
        <rFont val="Calibri"/>
        <family val="2"/>
        <charset val="204"/>
        <scheme val="minor"/>
      </rPr>
      <t>]</t>
    </r>
  </si>
  <si>
    <r>
      <t>(-) ФИНАНСИЈСКИ КОЛАТЕРАЛ, ПРИЛАГОЂЕНА ВРИЈЕДНОСТ [</t>
    </r>
    <r>
      <rPr>
        <b/>
        <i/>
        <sz val="12"/>
        <rFont val="Calibri"/>
        <family val="2"/>
        <charset val="204"/>
        <scheme val="minor"/>
      </rPr>
      <t>C</t>
    </r>
    <r>
      <rPr>
        <b/>
        <i/>
        <sz val="8"/>
        <rFont val="Calibri"/>
        <family val="2"/>
        <charset val="204"/>
        <scheme val="minor"/>
      </rPr>
      <t>VAM</t>
    </r>
    <r>
      <rPr>
        <b/>
        <sz val="11"/>
        <rFont val="Calibri"/>
        <family val="2"/>
        <charset val="204"/>
        <scheme val="minor"/>
      </rPr>
      <t>]</t>
    </r>
  </si>
  <si>
    <r>
      <t>(-) ОД ЧЕГА: КОРЕКТИВНИ ФАКТОР И ФАКТОР ПРИЛАГОЂАВАЊА ЗА ЕФЕКТИВНО ДОСПИЈЕЋЕ [</t>
    </r>
    <r>
      <rPr>
        <b/>
        <i/>
        <sz val="12"/>
        <rFont val="Calibri"/>
        <family val="2"/>
        <charset val="204"/>
        <scheme val="minor"/>
      </rPr>
      <t>C</t>
    </r>
    <r>
      <rPr>
        <b/>
        <i/>
        <sz val="8"/>
        <rFont val="Calibri"/>
        <family val="2"/>
        <charset val="204"/>
        <scheme val="minor"/>
      </rPr>
      <t>VAM</t>
    </r>
    <r>
      <rPr>
        <b/>
        <i/>
        <sz val="11"/>
        <rFont val="Calibri"/>
        <family val="2"/>
        <charset val="204"/>
        <scheme val="minor"/>
      </rPr>
      <t>-</t>
    </r>
    <r>
      <rPr>
        <b/>
        <i/>
        <sz val="12"/>
        <rFont val="Calibri"/>
        <family val="2"/>
        <charset val="204"/>
        <scheme val="minor"/>
      </rPr>
      <t>C</t>
    </r>
    <r>
      <rPr>
        <b/>
        <sz val="11"/>
        <rFont val="Calibri"/>
        <family val="2"/>
        <charset val="204"/>
        <scheme val="minor"/>
      </rPr>
      <t>]</t>
    </r>
  </si>
  <si>
    <t>oд чeгa: изложености на које се примјењује инфраструктурни помоћни фактор (n/а)</t>
  </si>
  <si>
    <t>од чега: изложености према стандардизованом приступу уз претходно одобрење Агенције за поступно увођење IRB приступа (n/а)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</si>
</sst>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_-;\-* #,##0.00_-;_-* \-??_-;_-@_-"/>
    <numFmt numFmtId="165" formatCode="000000"/>
    <numFmt numFmtId="166" formatCode="[&gt;0]General"/>
    <numFmt numFmtId="167" formatCode="yyyy\-mm\-dd;@"/>
    <numFmt numFmtId="168" formatCode="0.0"/>
    <numFmt numFmtId="169" formatCode="0.0000"/>
    <numFmt numFmtId="170" formatCode="0.0000%"/>
    <numFmt numFmtId="171" formatCode="0.0%"/>
    <numFmt numFmtId="172" formatCode="&quot;Yes&quot;;[Red]&quot;No&quot;"/>
    <numFmt numFmtId="173" formatCode="0.00000"/>
    <numFmt numFmtId="174" formatCode="0000000"/>
    <numFmt numFmtId="175" formatCode="000"/>
    <numFmt numFmtId="176" formatCode="#,##0_ ;[Red]\-#,##0\ "/>
    <numFmt numFmtId="177" formatCode="#,##0.00_ ;[Red]\-#,##0.00\ "/>
    <numFmt numFmtId="178" formatCode="#,##0.0"/>
  </numFmts>
  <fonts count="16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38"/>
      <scheme val="minor"/>
    </font>
    <font>
      <sz val="12"/>
      <color theme="1"/>
      <name val="Arial"/>
      <family val="2"/>
      <charset val="238"/>
    </font>
    <font>
      <sz val="11"/>
      <color indexed="8"/>
      <name val="Calibri"/>
      <family val="2"/>
    </font>
    <font>
      <sz val="11"/>
      <color indexed="8"/>
      <name val="Calibri"/>
      <family val="2"/>
    </font>
    <font>
      <sz val="10"/>
      <name val="Arial"/>
      <family val="2"/>
    </font>
    <font>
      <u/>
      <sz val="6.5"/>
      <color indexed="12"/>
      <name val="Arial"/>
      <family val="2"/>
    </font>
    <font>
      <u/>
      <sz val="10"/>
      <color indexed="12"/>
      <name val="Arial"/>
      <family val="2"/>
    </font>
    <font>
      <sz val="11"/>
      <color indexed="8"/>
      <name val="Calibri"/>
      <family val="2"/>
    </font>
    <font>
      <sz val="10"/>
      <color indexed="8"/>
      <name val="Arial"/>
      <family val="2"/>
    </font>
    <font>
      <sz val="11"/>
      <color indexed="9"/>
      <name val="Calibri"/>
      <family val="2"/>
    </font>
    <font>
      <sz val="11"/>
      <color indexed="62"/>
      <name val="Calibri"/>
      <family val="2"/>
    </font>
    <font>
      <b/>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9"/>
      <name val="Calibri"/>
      <family val="2"/>
    </font>
    <font>
      <i/>
      <sz val="10"/>
      <color indexed="23"/>
      <name val="Arial"/>
      <family val="2"/>
    </font>
    <font>
      <sz val="11"/>
      <color indexed="10"/>
      <name val="Calibri"/>
      <family val="2"/>
    </font>
    <font>
      <sz val="11"/>
      <color indexed="52"/>
      <name val="Calibri"/>
      <family val="2"/>
    </font>
    <font>
      <sz val="10"/>
      <color indexed="62"/>
      <name val="Arial"/>
      <family val="2"/>
    </font>
    <font>
      <sz val="11"/>
      <color indexed="17"/>
      <name val="Calibri"/>
      <family val="2"/>
    </font>
    <font>
      <b/>
      <sz val="11"/>
      <color indexed="63"/>
      <name val="Calibri"/>
      <family val="2"/>
    </font>
    <font>
      <i/>
      <sz val="11"/>
      <color indexed="23"/>
      <name val="Calibri"/>
      <family val="2"/>
    </font>
    <font>
      <b/>
      <sz val="11"/>
      <color indexed="8"/>
      <name val="Calibri"/>
      <family val="2"/>
    </font>
    <font>
      <b/>
      <sz val="10"/>
      <color indexed="63"/>
      <name val="Arial"/>
      <family val="2"/>
    </font>
    <font>
      <sz val="11"/>
      <color indexed="20"/>
      <name val="Calibri"/>
      <family val="2"/>
    </font>
    <font>
      <sz val="11"/>
      <color indexed="60"/>
      <name val="Calibri"/>
      <family val="2"/>
    </font>
    <font>
      <b/>
      <sz val="11"/>
      <color indexed="52"/>
      <name val="Calibri"/>
      <family val="2"/>
    </font>
    <font>
      <sz val="10"/>
      <color indexed="10"/>
      <name val="Arial"/>
      <family val="2"/>
    </font>
    <font>
      <sz val="10"/>
      <color indexed="9"/>
      <name val="Arial"/>
      <family val="2"/>
    </font>
    <font>
      <sz val="10"/>
      <color indexed="20"/>
      <name val="Arial"/>
      <family val="2"/>
    </font>
    <font>
      <b/>
      <sz val="10"/>
      <color indexed="9"/>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60"/>
      <name val="Arial"/>
      <family val="2"/>
    </font>
    <font>
      <b/>
      <sz val="10"/>
      <color indexed="8"/>
      <name val="Arial"/>
      <family val="2"/>
    </font>
    <font>
      <sz val="10"/>
      <name val="Arial"/>
      <family val="2"/>
    </font>
    <font>
      <sz val="11"/>
      <color theme="1"/>
      <name val="Calibri"/>
      <family val="2"/>
      <scheme val="minor"/>
    </font>
    <font>
      <sz val="10"/>
      <color theme="1"/>
      <name val="Arial"/>
      <family val="2"/>
    </font>
    <font>
      <sz val="11"/>
      <color theme="1"/>
      <name val="Calibri"/>
      <family val="2"/>
      <charset val="238"/>
      <scheme val="minor"/>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sz val="11"/>
      <color theme="1"/>
      <name val="Arial"/>
      <family val="2"/>
    </font>
    <font>
      <sz val="11"/>
      <color theme="0"/>
      <name val="Arial"/>
      <family val="2"/>
    </font>
    <font>
      <sz val="12"/>
      <name val="Arial"/>
      <family val="2"/>
      <charset val="238"/>
    </font>
    <font>
      <sz val="10"/>
      <name val="Arial"/>
      <family val="2"/>
      <charset val="238"/>
    </font>
    <font>
      <b/>
      <sz val="12"/>
      <name val="Arial"/>
      <family val="2"/>
    </font>
    <font>
      <sz val="10"/>
      <name val="Times New Roman"/>
      <family val="1"/>
      <charset val="238"/>
    </font>
    <font>
      <b/>
      <sz val="20"/>
      <name val="Arial"/>
      <family val="2"/>
    </font>
    <font>
      <b/>
      <sz val="10"/>
      <name val="Arial"/>
      <family val="2"/>
    </font>
    <font>
      <sz val="10"/>
      <name val="Arial"/>
      <family val="2"/>
      <charset val="238"/>
    </font>
    <font>
      <sz val="12"/>
      <color theme="1"/>
      <name val="Times New Roman"/>
      <family val="1"/>
      <charset val="204"/>
    </font>
    <font>
      <sz val="10"/>
      <name val="Calibri"/>
      <family val="2"/>
      <charset val="204"/>
      <scheme val="minor"/>
    </font>
    <font>
      <b/>
      <sz val="14"/>
      <name val="Calibri"/>
      <family val="2"/>
      <charset val="204"/>
      <scheme val="minor"/>
    </font>
    <font>
      <b/>
      <sz val="10"/>
      <name val="Calibri"/>
      <family val="2"/>
      <charset val="204"/>
      <scheme val="minor"/>
    </font>
    <font>
      <sz val="12"/>
      <name val="Calibri"/>
      <family val="2"/>
      <charset val="204"/>
      <scheme val="minor"/>
    </font>
    <font>
      <b/>
      <sz val="12"/>
      <name val="Calibri"/>
      <family val="2"/>
      <charset val="204"/>
      <scheme val="minor"/>
    </font>
    <font>
      <sz val="10"/>
      <color indexed="8"/>
      <name val="Calibri"/>
      <family val="2"/>
      <charset val="204"/>
      <scheme val="minor"/>
    </font>
    <font>
      <sz val="10"/>
      <color theme="1"/>
      <name val="Calibri"/>
      <family val="2"/>
      <charset val="204"/>
      <scheme val="minor"/>
    </font>
    <font>
      <i/>
      <sz val="10"/>
      <name val="Calibri"/>
      <family val="2"/>
      <charset val="204"/>
      <scheme val="minor"/>
    </font>
    <font>
      <b/>
      <sz val="10"/>
      <color indexed="8"/>
      <name val="Calibri"/>
      <family val="2"/>
      <charset val="204"/>
      <scheme val="minor"/>
    </font>
    <font>
      <b/>
      <sz val="11"/>
      <name val="Calibri"/>
      <family val="2"/>
      <charset val="204"/>
      <scheme val="minor"/>
    </font>
    <font>
      <strike/>
      <sz val="10"/>
      <name val="Calibri"/>
      <family val="2"/>
      <charset val="204"/>
      <scheme val="minor"/>
    </font>
    <font>
      <sz val="9"/>
      <name val="Calibri"/>
      <family val="2"/>
      <charset val="204"/>
      <scheme val="minor"/>
    </font>
    <font>
      <b/>
      <sz val="10"/>
      <color theme="0"/>
      <name val="Calibri"/>
      <family val="2"/>
      <charset val="204"/>
      <scheme val="minor"/>
    </font>
    <font>
      <b/>
      <vertAlign val="subscript"/>
      <sz val="8"/>
      <name val="Calibri"/>
      <family val="2"/>
      <charset val="204"/>
      <scheme val="minor"/>
    </font>
    <font>
      <b/>
      <u/>
      <sz val="10"/>
      <color indexed="12"/>
      <name val="Calibri"/>
      <family val="2"/>
      <charset val="204"/>
      <scheme val="minor"/>
    </font>
    <font>
      <b/>
      <sz val="10"/>
      <color theme="1"/>
      <name val="Calibri"/>
      <family val="2"/>
      <charset val="204"/>
      <scheme val="minor"/>
    </font>
    <font>
      <b/>
      <u/>
      <sz val="10"/>
      <name val="Calibri"/>
      <family val="2"/>
      <charset val="204"/>
      <scheme val="minor"/>
    </font>
    <font>
      <b/>
      <sz val="10"/>
      <color indexed="10"/>
      <name val="Calibri"/>
      <family val="2"/>
      <charset val="204"/>
      <scheme val="minor"/>
    </font>
    <font>
      <b/>
      <strike/>
      <sz val="10"/>
      <name val="Calibri"/>
      <family val="2"/>
      <charset val="204"/>
      <scheme val="minor"/>
    </font>
    <font>
      <strike/>
      <sz val="10"/>
      <color rgb="FFFF0000"/>
      <name val="Calibri"/>
      <family val="2"/>
      <charset val="204"/>
      <scheme val="minor"/>
    </font>
    <font>
      <sz val="14"/>
      <name val="Calibri"/>
      <family val="2"/>
      <charset val="204"/>
      <scheme val="minor"/>
    </font>
    <font>
      <sz val="11"/>
      <name val="Calibri"/>
      <family val="2"/>
      <charset val="204"/>
      <scheme val="minor"/>
    </font>
    <font>
      <sz val="11"/>
      <color indexed="8"/>
      <name val="Calibri"/>
      <family val="2"/>
      <charset val="204"/>
      <scheme val="minor"/>
    </font>
    <font>
      <sz val="11"/>
      <color rgb="FFFF0000"/>
      <name val="Calibri"/>
      <family val="2"/>
      <charset val="204"/>
      <scheme val="minor"/>
    </font>
    <font>
      <sz val="11"/>
      <name val="Calibri"/>
      <family val="2"/>
      <scheme val="minor"/>
    </font>
    <font>
      <b/>
      <sz val="10"/>
      <color theme="0"/>
      <name val="Arial"/>
      <family val="2"/>
      <charset val="238"/>
    </font>
    <font>
      <b/>
      <sz val="10"/>
      <name val="Arial"/>
      <family val="2"/>
      <charset val="238"/>
    </font>
    <font>
      <b/>
      <sz val="11"/>
      <color rgb="FF8E0000"/>
      <name val="Calibri"/>
      <family val="2"/>
      <charset val="204"/>
      <scheme val="minor"/>
    </font>
    <font>
      <b/>
      <i/>
      <sz val="11"/>
      <color indexed="8"/>
      <name val="Calibri"/>
      <family val="2"/>
      <charset val="204"/>
      <scheme val="minor"/>
    </font>
    <font>
      <sz val="9"/>
      <name val="Calibri"/>
      <family val="2"/>
      <scheme val="minor"/>
    </font>
    <font>
      <i/>
      <sz val="11"/>
      <color indexed="8"/>
      <name val="Calibri"/>
      <family val="2"/>
      <charset val="204"/>
      <scheme val="minor"/>
    </font>
    <font>
      <b/>
      <sz val="11"/>
      <color rgb="FFC00000"/>
      <name val="Calibri"/>
      <family val="2"/>
      <charset val="204"/>
      <scheme val="minor"/>
    </font>
    <font>
      <i/>
      <sz val="11"/>
      <name val="Calibri"/>
      <family val="2"/>
      <charset val="204"/>
      <scheme val="minor"/>
    </font>
    <font>
      <u/>
      <sz val="11"/>
      <color theme="10"/>
      <name val="Calibri"/>
      <family val="2"/>
    </font>
    <font>
      <sz val="12"/>
      <color rgb="FF000000"/>
      <name val="Times New Roman"/>
      <family val="1"/>
      <charset val="204"/>
    </font>
    <font>
      <b/>
      <sz val="9"/>
      <color indexed="81"/>
      <name val="Tahoma"/>
      <family val="2"/>
      <charset val="204"/>
    </font>
    <font>
      <sz val="9"/>
      <color indexed="81"/>
      <name val="Tahoma"/>
      <family val="2"/>
      <charset val="204"/>
    </font>
    <font>
      <sz val="11"/>
      <color rgb="FF006100"/>
      <name val="Calibri"/>
      <family val="2"/>
      <scheme val="minor"/>
    </font>
    <font>
      <sz val="22"/>
      <name val="Calibri"/>
      <family val="2"/>
      <charset val="204"/>
      <scheme val="minor"/>
    </font>
    <font>
      <b/>
      <sz val="22"/>
      <name val="Calibri"/>
      <family val="2"/>
      <charset val="204"/>
      <scheme val="minor"/>
    </font>
    <font>
      <strike/>
      <sz val="11"/>
      <name val="Calibri"/>
      <family val="2"/>
      <charset val="204"/>
      <scheme val="minor"/>
    </font>
    <font>
      <sz val="8"/>
      <name val="Calibri"/>
      <family val="2"/>
      <charset val="204"/>
      <scheme val="minor"/>
    </font>
    <font>
      <sz val="11"/>
      <color indexed="8"/>
      <name val="Verdana"/>
      <family val="2"/>
    </font>
    <font>
      <b/>
      <sz val="16"/>
      <name val="Verdana"/>
      <family val="2"/>
    </font>
    <font>
      <b/>
      <sz val="12"/>
      <name val="Verdana"/>
      <family val="2"/>
    </font>
    <font>
      <b/>
      <sz val="11"/>
      <name val="Verdana"/>
      <family val="2"/>
    </font>
    <font>
      <b/>
      <sz val="11"/>
      <color theme="1"/>
      <name val="Verdana"/>
      <family val="2"/>
      <charset val="238"/>
    </font>
    <font>
      <b/>
      <sz val="9"/>
      <name val="Verdana"/>
      <family val="2"/>
      <charset val="204"/>
    </font>
    <font>
      <sz val="9"/>
      <name val="Verdana"/>
      <family val="2"/>
    </font>
    <font>
      <sz val="11"/>
      <name val="Verdana"/>
      <family val="2"/>
    </font>
    <font>
      <sz val="11"/>
      <color theme="1"/>
      <name val="Verdana"/>
      <family val="2"/>
    </font>
    <font>
      <sz val="11"/>
      <color rgb="FFFF0000"/>
      <name val="Verdana"/>
      <family val="2"/>
    </font>
    <font>
      <b/>
      <sz val="11"/>
      <color theme="1"/>
      <name val="Verdana"/>
      <family val="2"/>
    </font>
    <font>
      <sz val="10"/>
      <name val="Verdana"/>
      <family val="2"/>
    </font>
    <font>
      <sz val="11"/>
      <name val="Verdana"/>
      <family val="2"/>
      <charset val="204"/>
    </font>
    <font>
      <sz val="11"/>
      <color indexed="8"/>
      <name val="Verdana"/>
      <family val="2"/>
      <charset val="204"/>
    </font>
    <font>
      <b/>
      <sz val="11"/>
      <name val="Verdana"/>
      <family val="2"/>
      <charset val="204"/>
    </font>
    <font>
      <b/>
      <sz val="9"/>
      <color indexed="81"/>
      <name val="Tahoma"/>
      <family val="2"/>
    </font>
    <font>
      <sz val="9"/>
      <color indexed="81"/>
      <name val="Tahoma"/>
      <family val="2"/>
    </font>
    <font>
      <b/>
      <i/>
      <sz val="12"/>
      <color rgb="FF8E0000"/>
      <name val="Calibri"/>
      <family val="2"/>
      <scheme val="minor"/>
    </font>
    <font>
      <b/>
      <sz val="12"/>
      <color rgb="FF8E0000"/>
      <name val="Calibri"/>
      <family val="2"/>
      <scheme val="minor"/>
    </font>
    <font>
      <b/>
      <i/>
      <sz val="10"/>
      <color rgb="FF8E0000"/>
      <name val="Calibri"/>
      <family val="2"/>
      <scheme val="minor"/>
    </font>
    <font>
      <sz val="11"/>
      <color rgb="FF8E0000"/>
      <name val="Calibri"/>
      <family val="2"/>
      <scheme val="minor"/>
    </font>
    <font>
      <b/>
      <sz val="18"/>
      <name val="Calibri"/>
      <family val="2"/>
      <charset val="204"/>
      <scheme val="minor"/>
    </font>
    <font>
      <b/>
      <sz val="8"/>
      <name val="Calibri"/>
      <family val="2"/>
      <charset val="204"/>
      <scheme val="minor"/>
    </font>
    <font>
      <sz val="11"/>
      <name val="Arial"/>
      <family val="2"/>
      <charset val="238"/>
    </font>
    <font>
      <sz val="10"/>
      <name val="Arial"/>
      <family val="2"/>
      <charset val="204"/>
    </font>
    <font>
      <b/>
      <sz val="11"/>
      <name val="Arial"/>
      <family val="2"/>
      <charset val="238"/>
    </font>
    <font>
      <b/>
      <sz val="14"/>
      <name val="Arial"/>
      <family val="2"/>
      <charset val="238"/>
    </font>
    <font>
      <sz val="8"/>
      <name val="Calibri"/>
      <family val="2"/>
      <scheme val="minor"/>
    </font>
    <font>
      <b/>
      <sz val="11"/>
      <name val="Arial"/>
      <family val="2"/>
      <charset val="204"/>
    </font>
    <font>
      <sz val="10"/>
      <color rgb="FFFF0000"/>
      <name val="Calibri"/>
      <family val="2"/>
      <charset val="204"/>
      <scheme val="minor"/>
    </font>
    <font>
      <b/>
      <u/>
      <sz val="16"/>
      <name val="Calibri"/>
      <family val="2"/>
      <charset val="204"/>
      <scheme val="minor"/>
    </font>
    <font>
      <sz val="26"/>
      <name val="Calibri"/>
      <family val="2"/>
      <charset val="204"/>
      <scheme val="minor"/>
    </font>
    <font>
      <u/>
      <sz val="8"/>
      <name val="Calibri"/>
      <family val="2"/>
      <charset val="204"/>
      <scheme val="minor"/>
    </font>
    <font>
      <b/>
      <u/>
      <sz val="8"/>
      <name val="Calibri"/>
      <family val="2"/>
      <charset val="204"/>
      <scheme val="minor"/>
    </font>
    <font>
      <b/>
      <sz val="10"/>
      <name val="Calibri"/>
      <family val="2"/>
      <scheme val="minor"/>
    </font>
    <font>
      <sz val="10"/>
      <name val="Calibri"/>
      <family val="2"/>
      <scheme val="minor"/>
    </font>
    <font>
      <b/>
      <sz val="14"/>
      <name val="Calibri"/>
      <family val="2"/>
      <scheme val="minor"/>
    </font>
    <font>
      <sz val="14"/>
      <name val="Calibri"/>
      <family val="2"/>
      <scheme val="minor"/>
    </font>
    <font>
      <b/>
      <sz val="12"/>
      <name val="Calibri"/>
      <family val="2"/>
      <scheme val="minor"/>
    </font>
    <font>
      <i/>
      <sz val="10"/>
      <name val="Calibri"/>
      <family val="2"/>
      <scheme val="minor"/>
    </font>
    <font>
      <b/>
      <sz val="11"/>
      <name val="Calibri"/>
      <family val="2"/>
      <scheme val="minor"/>
    </font>
    <font>
      <b/>
      <i/>
      <sz val="10"/>
      <name val="Calibri"/>
      <family val="2"/>
      <scheme val="minor"/>
    </font>
    <font>
      <b/>
      <sz val="10"/>
      <name val="Times New Roman"/>
      <family val="1"/>
      <charset val="204"/>
    </font>
    <font>
      <b/>
      <i/>
      <sz val="12"/>
      <name val="Calibri"/>
      <family val="2"/>
      <charset val="204"/>
      <scheme val="minor"/>
    </font>
    <font>
      <b/>
      <i/>
      <sz val="8"/>
      <name val="Calibri"/>
      <family val="2"/>
      <charset val="204"/>
      <scheme val="minor"/>
    </font>
    <font>
      <b/>
      <i/>
      <sz val="11"/>
      <name val="Calibri"/>
      <family val="2"/>
      <charset val="204"/>
      <scheme val="minor"/>
    </font>
  </fonts>
  <fills count="6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tint="-0.249977111117893"/>
        <bgColor indexed="64"/>
      </patternFill>
    </fill>
    <fill>
      <patternFill patternType="solid">
        <fgColor indexed="13"/>
        <bgColor indexed="45"/>
      </patternFill>
    </fill>
    <fill>
      <patternFill patternType="solid">
        <fgColor indexed="42"/>
        <bgColor indexed="64"/>
      </patternFill>
    </fill>
    <fill>
      <patternFill patternType="solid">
        <fgColor indexed="27"/>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45"/>
        <bgColor indexed="64"/>
      </patternFill>
    </fill>
    <fill>
      <patternFill patternType="solid">
        <fgColor indexed="23"/>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24994659260841701"/>
        <bgColor indexed="64"/>
      </patternFill>
    </fill>
    <fill>
      <patternFill patternType="solid">
        <fgColor rgb="FFD8D8D8"/>
        <bgColor indexed="64"/>
      </patternFill>
    </fill>
  </fills>
  <borders count="19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dotted">
        <color indexed="64"/>
      </top>
      <bottom style="dotted">
        <color indexed="64"/>
      </bottom>
      <diagonal/>
    </border>
    <border>
      <left style="medium">
        <color indexed="64"/>
      </left>
      <right style="dashed">
        <color indexed="64"/>
      </right>
      <top/>
      <bottom/>
      <diagonal/>
    </border>
    <border>
      <left style="dashed">
        <color indexed="64"/>
      </left>
      <right style="dashed">
        <color indexed="64"/>
      </right>
      <top/>
      <bottom style="thin">
        <color indexed="64"/>
      </bottom>
      <diagonal/>
    </border>
    <border>
      <left style="dashed">
        <color indexed="64"/>
      </left>
      <right style="medium">
        <color indexed="64"/>
      </right>
      <top/>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bottom/>
      <diagonal/>
    </border>
    <border>
      <left style="medium">
        <color indexed="64"/>
      </left>
      <right style="dashed">
        <color indexed="64"/>
      </right>
      <top style="medium">
        <color indexed="64"/>
      </top>
      <bottom style="thin">
        <color indexed="64"/>
      </bottom>
      <diagonal/>
    </border>
    <border>
      <left style="dashed">
        <color indexed="64"/>
      </left>
      <right style="medium">
        <color indexed="64"/>
      </right>
      <top style="thin">
        <color indexed="64"/>
      </top>
      <bottom style="thin">
        <color indexed="64"/>
      </bottom>
      <diagonal/>
    </border>
    <border>
      <left style="medium">
        <color indexed="64"/>
      </left>
      <right style="dashed">
        <color indexed="64"/>
      </right>
      <top style="thin">
        <color indexed="64"/>
      </top>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dashed">
        <color indexed="64"/>
      </top>
      <bottom style="dashed">
        <color indexed="64"/>
      </bottom>
      <diagonal/>
    </border>
    <border>
      <left/>
      <right style="hair">
        <color indexed="64"/>
      </right>
      <top style="dashed">
        <color indexed="64"/>
      </top>
      <bottom style="dashed">
        <color indexed="64"/>
      </bottom>
      <diagonal/>
    </border>
    <border>
      <left style="hair">
        <color indexed="64"/>
      </left>
      <right style="medium">
        <color indexed="64"/>
      </right>
      <top style="dashed">
        <color indexed="64"/>
      </top>
      <bottom style="dashed">
        <color indexed="64"/>
      </bottom>
      <diagonal/>
    </border>
    <border>
      <left style="hair">
        <color indexed="64"/>
      </left>
      <right/>
      <top/>
      <bottom style="thin">
        <color indexed="64"/>
      </bottom>
      <diagonal/>
    </border>
    <border>
      <left style="hair">
        <color indexed="64"/>
      </left>
      <right style="hair">
        <color indexed="64"/>
      </right>
      <top/>
      <bottom/>
      <diagonal/>
    </border>
    <border>
      <left style="hair">
        <color indexed="64"/>
      </left>
      <right style="medium">
        <color indexed="64"/>
      </right>
      <top/>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style="medium">
        <color indexed="64"/>
      </right>
      <top style="thin">
        <color indexed="64"/>
      </top>
      <bottom style="mediumDashed">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style="thin">
        <color indexed="64"/>
      </left>
      <right style="medium">
        <color indexed="64"/>
      </right>
      <top/>
      <bottom style="medium">
        <color indexed="64"/>
      </bottom>
      <diagonal/>
    </border>
    <border>
      <left style="dashed">
        <color indexed="64"/>
      </left>
      <right style="medium">
        <color indexed="64"/>
      </right>
      <top/>
      <bottom style="thin">
        <color indexed="64"/>
      </bottom>
      <diagonal/>
    </border>
    <border>
      <left style="medium">
        <color indexed="64"/>
      </left>
      <right style="dashed">
        <color indexed="64"/>
      </right>
      <top/>
      <bottom style="medium">
        <color indexed="64"/>
      </bottom>
      <diagonal/>
    </border>
    <border>
      <left style="dashed">
        <color indexed="64"/>
      </left>
      <right style="dashed">
        <color indexed="64"/>
      </right>
      <top style="thin">
        <color indexed="64"/>
      </top>
      <bottom/>
      <diagonal/>
    </border>
    <border>
      <left style="dashed">
        <color indexed="64"/>
      </left>
      <right style="dashed">
        <color indexed="64"/>
      </right>
      <top/>
      <bottom style="dashed">
        <color indexed="64"/>
      </bottom>
      <diagonal/>
    </border>
    <border>
      <left style="dashed">
        <color indexed="64"/>
      </left>
      <right style="medium">
        <color indexed="64"/>
      </right>
      <top/>
      <bottom style="dashed">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dashed">
        <color indexed="64"/>
      </left>
      <right style="dashed">
        <color indexed="64"/>
      </right>
      <top style="medium">
        <color indexed="64"/>
      </top>
      <bottom/>
      <diagonal/>
    </border>
    <border>
      <left style="dashed">
        <color indexed="64"/>
      </left>
      <right style="medium">
        <color indexed="64"/>
      </right>
      <top style="medium">
        <color indexed="64"/>
      </top>
      <bottom/>
      <diagonal/>
    </border>
    <border>
      <left style="medium">
        <color indexed="64"/>
      </left>
      <right style="dashed">
        <color indexed="64"/>
      </right>
      <top style="medium">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hair">
        <color indexed="64"/>
      </top>
      <bottom style="medium">
        <color indexed="64"/>
      </bottom>
      <diagonal/>
    </border>
    <border>
      <left style="dashed">
        <color indexed="64"/>
      </left>
      <right style="dashed">
        <color indexed="64"/>
      </right>
      <top style="dashed">
        <color indexed="64"/>
      </top>
      <bottom/>
      <diagonal/>
    </border>
    <border>
      <left style="thin">
        <color indexed="64"/>
      </left>
      <right style="hair">
        <color indexed="64"/>
      </right>
      <top style="thin">
        <color indexed="64"/>
      </top>
      <bottom style="hair">
        <color indexed="64"/>
      </bottom>
      <diagonal/>
    </border>
    <border>
      <left/>
      <right style="medium">
        <color indexed="64"/>
      </right>
      <top style="hair">
        <color indexed="64"/>
      </top>
      <bottom style="medium">
        <color indexed="64"/>
      </bottom>
      <diagonal/>
    </border>
    <border>
      <left/>
      <right style="medium">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right style="hair">
        <color indexed="64"/>
      </right>
      <top/>
      <bottom style="medium">
        <color indexed="64"/>
      </bottom>
      <diagonal/>
    </border>
    <border>
      <left style="medium">
        <color indexed="64"/>
      </left>
      <right style="thin">
        <color indexed="64"/>
      </right>
      <top style="thin">
        <color indexed="64"/>
      </top>
      <bottom style="hair">
        <color indexed="64"/>
      </bottom>
      <diagonal/>
    </border>
    <border>
      <left style="dashed">
        <color indexed="64"/>
      </left>
      <right style="medium">
        <color indexed="64"/>
      </right>
      <top style="dashed">
        <color indexed="64"/>
      </top>
      <bottom/>
      <diagonal/>
    </border>
    <border>
      <left style="thin">
        <color indexed="64"/>
      </left>
      <right style="thin">
        <color indexed="64"/>
      </right>
      <top style="thin">
        <color indexed="64"/>
      </top>
      <bottom style="dashed">
        <color theme="0" tint="-0.14996795556505021"/>
      </bottom>
      <diagonal/>
    </border>
    <border>
      <left style="thin">
        <color indexed="64"/>
      </left>
      <right style="thin">
        <color indexed="64"/>
      </right>
      <top style="dashed">
        <color theme="0" tint="-0.14996795556505021"/>
      </top>
      <bottom style="thin">
        <color indexed="64"/>
      </bottom>
      <diagonal/>
    </border>
    <border>
      <left style="thin">
        <color indexed="64"/>
      </left>
      <right style="thin">
        <color indexed="64"/>
      </right>
      <top style="dashed">
        <color theme="0" tint="-0.14996795556505021"/>
      </top>
      <bottom style="dashed">
        <color theme="0" tint="-0.1499679555650502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dashed">
        <color theme="0" tint="-0.14996795556505021"/>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hair">
        <color theme="0" tint="-0.14996795556505021"/>
      </left>
      <right style="medium">
        <color indexed="64"/>
      </right>
      <top/>
      <bottom/>
      <diagonal/>
    </border>
    <border>
      <left style="medium">
        <color indexed="64"/>
      </left>
      <right style="hair">
        <color theme="0" tint="-0.14996795556505021"/>
      </right>
      <top/>
      <bottom/>
      <diagonal/>
    </border>
    <border>
      <left style="hair">
        <color theme="0" tint="-0.14996795556505021"/>
      </left>
      <right style="hair">
        <color theme="0" tint="-0.14996795556505021"/>
      </right>
      <top/>
      <bottom/>
      <diagonal/>
    </border>
    <border>
      <left style="medium">
        <color indexed="64"/>
      </left>
      <right style="medium">
        <color indexed="64"/>
      </right>
      <top/>
      <bottom style="medium">
        <color indexed="64"/>
      </bottom>
      <diagonal/>
    </border>
  </borders>
  <cellStyleXfs count="437">
    <xf numFmtId="0" fontId="0" fillId="0" borderId="0"/>
    <xf numFmtId="0" fontId="12" fillId="2" borderId="0" applyNumberFormat="0" applyBorder="0" applyAlignment="0" applyProtection="0"/>
    <xf numFmtId="0" fontId="8" fillId="2" borderId="0" applyNumberFormat="0" applyBorder="0" applyAlignment="0" applyProtection="0"/>
    <xf numFmtId="0" fontId="7" fillId="2" borderId="0" applyNumberFormat="0" applyBorder="0" applyAlignment="0" applyProtection="0"/>
    <xf numFmtId="0" fontId="12" fillId="3" borderId="0" applyNumberFormat="0" applyBorder="0" applyAlignment="0" applyProtection="0"/>
    <xf numFmtId="0" fontId="8" fillId="3" borderId="0" applyNumberFormat="0" applyBorder="0" applyAlignment="0" applyProtection="0"/>
    <xf numFmtId="0" fontId="7" fillId="3" borderId="0" applyNumberFormat="0" applyBorder="0" applyAlignment="0" applyProtection="0"/>
    <xf numFmtId="0" fontId="12" fillId="4" borderId="0" applyNumberFormat="0" applyBorder="0" applyAlignment="0" applyProtection="0"/>
    <xf numFmtId="0" fontId="8" fillId="4" borderId="0" applyNumberFormat="0" applyBorder="0" applyAlignment="0" applyProtection="0"/>
    <xf numFmtId="0" fontId="7" fillId="4" borderId="0" applyNumberFormat="0" applyBorder="0" applyAlignment="0" applyProtection="0"/>
    <xf numFmtId="0" fontId="12" fillId="5" borderId="0" applyNumberFormat="0" applyBorder="0" applyAlignment="0" applyProtection="0"/>
    <xf numFmtId="0" fontId="8" fillId="5" borderId="0" applyNumberFormat="0" applyBorder="0" applyAlignment="0" applyProtection="0"/>
    <xf numFmtId="0" fontId="7" fillId="5" borderId="0" applyNumberFormat="0" applyBorder="0" applyAlignment="0" applyProtection="0"/>
    <xf numFmtId="0" fontId="12" fillId="6" borderId="0" applyNumberFormat="0" applyBorder="0" applyAlignment="0" applyProtection="0"/>
    <xf numFmtId="0" fontId="8" fillId="6" borderId="0" applyNumberFormat="0" applyBorder="0" applyAlignment="0" applyProtection="0"/>
    <xf numFmtId="0" fontId="7" fillId="6" borderId="0" applyNumberFormat="0" applyBorder="0" applyAlignment="0" applyProtection="0"/>
    <xf numFmtId="0" fontId="12" fillId="7" borderId="0" applyNumberFormat="0" applyBorder="0" applyAlignment="0" applyProtection="0"/>
    <xf numFmtId="0" fontId="8" fillId="7" borderId="0" applyNumberFormat="0" applyBorder="0" applyAlignment="0" applyProtection="0"/>
    <xf numFmtId="0" fontId="7" fillId="7"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12" fillId="8" borderId="0" applyNumberFormat="0" applyBorder="0" applyAlignment="0" applyProtection="0"/>
    <xf numFmtId="0" fontId="8" fillId="8" borderId="0" applyNumberFormat="0" applyBorder="0" applyAlignment="0" applyProtection="0"/>
    <xf numFmtId="0" fontId="7" fillId="8" borderId="0" applyNumberFormat="0" applyBorder="0" applyAlignment="0" applyProtection="0"/>
    <xf numFmtId="0" fontId="12" fillId="9" borderId="0" applyNumberFormat="0" applyBorder="0" applyAlignment="0" applyProtection="0"/>
    <xf numFmtId="0" fontId="8" fillId="9" borderId="0" applyNumberFormat="0" applyBorder="0" applyAlignment="0" applyProtection="0"/>
    <xf numFmtId="0" fontId="7" fillId="9" borderId="0" applyNumberFormat="0" applyBorder="0" applyAlignment="0" applyProtection="0"/>
    <xf numFmtId="0" fontId="12" fillId="10" borderId="0" applyNumberFormat="0" applyBorder="0" applyAlignment="0" applyProtection="0"/>
    <xf numFmtId="0" fontId="8" fillId="10" borderId="0" applyNumberFormat="0" applyBorder="0" applyAlignment="0" applyProtection="0"/>
    <xf numFmtId="0" fontId="7" fillId="10" borderId="0" applyNumberFormat="0" applyBorder="0" applyAlignment="0" applyProtection="0"/>
    <xf numFmtId="0" fontId="12" fillId="5" borderId="0" applyNumberFormat="0" applyBorder="0" applyAlignment="0" applyProtection="0"/>
    <xf numFmtId="0" fontId="8" fillId="5" borderId="0" applyNumberFormat="0" applyBorder="0" applyAlignment="0" applyProtection="0"/>
    <xf numFmtId="0" fontId="7" fillId="5" borderId="0" applyNumberFormat="0" applyBorder="0" applyAlignment="0" applyProtection="0"/>
    <xf numFmtId="0" fontId="12" fillId="8" borderId="0" applyNumberFormat="0" applyBorder="0" applyAlignment="0" applyProtection="0"/>
    <xf numFmtId="0" fontId="8" fillId="8" borderId="0" applyNumberFormat="0" applyBorder="0" applyAlignment="0" applyProtection="0"/>
    <xf numFmtId="0" fontId="7" fillId="8" borderId="0" applyNumberFormat="0" applyBorder="0" applyAlignment="0" applyProtection="0"/>
    <xf numFmtId="0" fontId="12" fillId="11" borderId="0" applyNumberFormat="0" applyBorder="0" applyAlignment="0" applyProtection="0"/>
    <xf numFmtId="0" fontId="8" fillId="11" borderId="0" applyNumberFormat="0" applyBorder="0" applyAlignment="0" applyProtection="0"/>
    <xf numFmtId="0" fontId="7" fillId="11"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15" fillId="7" borderId="1" applyNumberFormat="0" applyAlignment="0" applyProtection="0"/>
    <xf numFmtId="0" fontId="26" fillId="4" borderId="0" applyNumberFormat="0" applyBorder="0" applyAlignment="0" applyProtection="0"/>
    <xf numFmtId="0" fontId="16" fillId="20" borderId="1" applyNumberFormat="0" applyAlignment="0" applyProtection="0"/>
    <xf numFmtId="0" fontId="33" fillId="20" borderId="1" applyNumberFormat="0" applyAlignment="0" applyProtection="0"/>
    <xf numFmtId="0" fontId="21" fillId="21" borderId="2" applyNumberFormat="0" applyAlignment="0" applyProtection="0"/>
    <xf numFmtId="0" fontId="24" fillId="0" borderId="3" applyNumberFormat="0" applyFill="0" applyAlignment="0" applyProtection="0"/>
    <xf numFmtId="0" fontId="37" fillId="21" borderId="2" applyNumberFormat="0" applyAlignment="0" applyProtection="0"/>
    <xf numFmtId="0" fontId="17" fillId="0" borderId="0" applyNumberFormat="0" applyFill="0" applyBorder="0" applyAlignment="0" applyProtection="0"/>
    <xf numFmtId="0" fontId="18" fillId="0" borderId="4"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0" fillId="0" borderId="0" applyNumberFormat="0" applyFill="0" applyBorder="0" applyAlignment="0" applyProtection="0"/>
    <xf numFmtId="0" fontId="21" fillId="21" borderId="2" applyNumberFormat="0" applyAlignment="0" applyProtection="0"/>
    <xf numFmtId="0" fontId="20" fillId="0" borderId="0" applyNumberForma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38" fillId="4" borderId="0" applyNumberFormat="0" applyBorder="0" applyAlignment="0" applyProtection="0"/>
    <xf numFmtId="0" fontId="9" fillId="22" borderId="7" applyNumberFormat="0" applyFont="0" applyBorder="0" applyProtection="0">
      <alignment horizontal="center" vertical="center"/>
    </xf>
    <xf numFmtId="0" fontId="39" fillId="0" borderId="4" applyNumberFormat="0" applyFill="0" applyAlignment="0" applyProtection="0"/>
    <xf numFmtId="0" fontId="40" fillId="0" borderId="5" applyNumberFormat="0" applyFill="0" applyAlignment="0" applyProtection="0"/>
    <xf numFmtId="0" fontId="41" fillId="0" borderId="6" applyNumberFormat="0" applyFill="0" applyAlignment="0" applyProtection="0"/>
    <xf numFmtId="0" fontId="41" fillId="0" borderId="0" applyNumberFormat="0" applyFill="0" applyBorder="0" applyAlignment="0" applyProtection="0"/>
    <xf numFmtId="3" fontId="9" fillId="23" borderId="7" applyFont="0" applyProtection="0">
      <alignment horizontal="right" vertical="center"/>
    </xf>
    <xf numFmtId="0" fontId="9" fillId="23" borderId="8" applyNumberFormat="0" applyFont="0" applyBorder="0" applyProtection="0">
      <alignment horizontal="left" vertical="center"/>
    </xf>
    <xf numFmtId="0" fontId="11" fillId="0" borderId="0" applyNumberFormat="0" applyFill="0" applyBorder="0" applyAlignment="0" applyProtection="0">
      <alignment vertical="top"/>
      <protection locked="0"/>
    </xf>
    <xf numFmtId="0" fontId="24" fillId="0" borderId="3" applyNumberFormat="0" applyFill="0" applyAlignment="0" applyProtection="0"/>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31" fillId="3" borderId="0" applyNumberFormat="0" applyBorder="0" applyAlignment="0" applyProtection="0"/>
    <xf numFmtId="0" fontId="25" fillId="7" borderId="1" applyNumberFormat="0" applyAlignment="0" applyProtection="0"/>
    <xf numFmtId="3" fontId="9" fillId="24" borderId="7" applyFont="0">
      <alignment horizontal="right" vertical="center"/>
      <protection locked="0"/>
    </xf>
    <xf numFmtId="0" fontId="9" fillId="25" borderId="9"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26" fillId="4" borderId="0" applyNumberFormat="0" applyBorder="0" applyAlignment="0" applyProtection="0"/>
    <xf numFmtId="0" fontId="27" fillId="20" borderId="10" applyNumberFormat="0" applyAlignment="0" applyProtection="0"/>
    <xf numFmtId="0" fontId="1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42" fillId="0" borderId="3" applyNumberFormat="0" applyFill="0" applyAlignment="0" applyProtection="0"/>
    <xf numFmtId="0" fontId="28" fillId="0" borderId="0" applyNumberFormat="0" applyFill="0" applyBorder="0" applyAlignment="0" applyProtection="0"/>
    <xf numFmtId="164" fontId="9" fillId="0" borderId="0" applyFill="0" applyBorder="0" applyAlignment="0" applyProtection="0"/>
    <xf numFmtId="164"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43" fillId="2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6" fillId="0" borderId="0"/>
    <xf numFmtId="0" fontId="9" fillId="0" borderId="0"/>
    <xf numFmtId="0" fontId="12" fillId="0" borderId="0"/>
    <xf numFmtId="0" fontId="9" fillId="0" borderId="0"/>
    <xf numFmtId="0" fontId="9" fillId="0" borderId="0"/>
    <xf numFmtId="0" fontId="8" fillId="0" borderId="0"/>
    <xf numFmtId="0" fontId="9" fillId="0" borderId="0"/>
    <xf numFmtId="0" fontId="9" fillId="0" borderId="0"/>
    <xf numFmtId="0" fontId="46" fillId="0" borderId="0"/>
    <xf numFmtId="0" fontId="9" fillId="0" borderId="0"/>
    <xf numFmtId="0" fontId="7" fillId="0" borderId="0"/>
    <xf numFmtId="0" fontId="47" fillId="0" borderId="0"/>
    <xf numFmtId="0" fontId="45" fillId="0" borderId="0"/>
    <xf numFmtId="0" fontId="9" fillId="0" borderId="0"/>
    <xf numFmtId="0" fontId="4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25" borderId="9" applyNumberFormat="0" applyFont="0" applyAlignment="0" applyProtection="0"/>
    <xf numFmtId="0" fontId="9" fillId="25" borderId="9" applyNumberFormat="0" applyFont="0" applyAlignment="0" applyProtection="0"/>
    <xf numFmtId="0" fontId="29" fillId="0" borderId="11" applyNumberFormat="0" applyFill="0" applyAlignment="0" applyProtection="0"/>
    <xf numFmtId="0" fontId="30" fillId="20" borderId="10" applyNumberFormat="0" applyAlignment="0" applyProtection="0"/>
    <xf numFmtId="0" fontId="30" fillId="20" borderId="10"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1" fillId="3" borderId="0" applyNumberFormat="0" applyBorder="0" applyAlignment="0" applyProtection="0"/>
    <xf numFmtId="0" fontId="27" fillId="20" borderId="10" applyNumberFormat="0" applyAlignment="0" applyProtection="0"/>
    <xf numFmtId="0" fontId="32" fillId="26" borderId="0" applyNumberFormat="0" applyBorder="0" applyAlignment="0" applyProtection="0"/>
    <xf numFmtId="3" fontId="9" fillId="27" borderId="7" applyFont="0">
      <alignment horizontal="right" vertical="center"/>
    </xf>
    <xf numFmtId="0" fontId="9" fillId="0" borderId="0"/>
    <xf numFmtId="0" fontId="9" fillId="0" borderId="0"/>
    <xf numFmtId="0" fontId="8" fillId="0" borderId="0"/>
    <xf numFmtId="0" fontId="9" fillId="0" borderId="0"/>
    <xf numFmtId="0" fontId="7" fillId="0" borderId="0"/>
    <xf numFmtId="0" fontId="9" fillId="0" borderId="0"/>
    <xf numFmtId="0" fontId="33" fillId="20" borderId="1" applyNumberFormat="0" applyAlignment="0" applyProtection="0"/>
    <xf numFmtId="0" fontId="23" fillId="0" borderId="0" applyNumberFormat="0" applyFill="0" applyBorder="0" applyAlignment="0" applyProtection="0"/>
    <xf numFmtId="0" fontId="28"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4"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17" fillId="0" borderId="0" applyNumberFormat="0" applyFill="0" applyBorder="0" applyAlignment="0" applyProtection="0"/>
    <xf numFmtId="0" fontId="44" fillId="0" borderId="11"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9" fillId="0" borderId="0" applyNumberFormat="0" applyFill="0" applyBorder="0" applyAlignment="0" applyProtection="0"/>
    <xf numFmtId="0" fontId="50" fillId="0" borderId="70" applyNumberFormat="0" applyFill="0" applyAlignment="0" applyProtection="0"/>
    <xf numFmtId="0" fontId="51" fillId="0" borderId="71" applyNumberFormat="0" applyFill="0" applyAlignment="0" applyProtection="0"/>
    <xf numFmtId="0" fontId="52" fillId="0" borderId="72" applyNumberFormat="0" applyFill="0" applyAlignment="0" applyProtection="0"/>
    <xf numFmtId="0" fontId="52" fillId="0" borderId="0" applyNumberFormat="0" applyFill="0" applyBorder="0" applyAlignment="0" applyProtection="0"/>
    <xf numFmtId="0" fontId="53" fillId="30" borderId="0" applyNumberFormat="0" applyBorder="0" applyAlignment="0" applyProtection="0"/>
    <xf numFmtId="0" fontId="54" fillId="31" borderId="0" applyNumberFormat="0" applyBorder="0" applyAlignment="0" applyProtection="0"/>
    <xf numFmtId="0" fontId="55" fillId="32" borderId="73" applyNumberFormat="0" applyAlignment="0" applyProtection="0"/>
    <xf numFmtId="0" fontId="56" fillId="33" borderId="74" applyNumberFormat="0" applyAlignment="0" applyProtection="0"/>
    <xf numFmtId="0" fontId="57" fillId="33" borderId="73" applyNumberFormat="0" applyAlignment="0" applyProtection="0"/>
    <xf numFmtId="0" fontId="58" fillId="0" borderId="75" applyNumberFormat="0" applyFill="0" applyAlignment="0" applyProtection="0"/>
    <xf numFmtId="0" fontId="59" fillId="34" borderId="76" applyNumberFormat="0" applyAlignment="0" applyProtection="0"/>
    <xf numFmtId="0" fontId="60" fillId="0" borderId="0" applyNumberFormat="0" applyFill="0" applyBorder="0" applyAlignment="0" applyProtection="0"/>
    <xf numFmtId="0" fontId="46" fillId="35" borderId="77" applyNumberFormat="0" applyFont="0" applyAlignment="0" applyProtection="0"/>
    <xf numFmtId="0" fontId="61" fillId="0" borderId="0" applyNumberFormat="0" applyFill="0" applyBorder="0" applyAlignment="0" applyProtection="0"/>
    <xf numFmtId="0" fontId="62" fillId="36" borderId="0" applyNumberFormat="0" applyBorder="0" applyAlignment="0" applyProtection="0"/>
    <xf numFmtId="0" fontId="62" fillId="37" borderId="0" applyNumberFormat="0" applyBorder="0" applyAlignment="0" applyProtection="0"/>
    <xf numFmtId="0" fontId="63" fillId="38" borderId="0" applyNumberFormat="0" applyBorder="0" applyAlignment="0" applyProtection="0"/>
    <xf numFmtId="0" fontId="62" fillId="39" borderId="0" applyNumberFormat="0" applyBorder="0" applyAlignment="0" applyProtection="0"/>
    <xf numFmtId="0" fontId="62" fillId="40" borderId="0" applyNumberFormat="0" applyBorder="0" applyAlignment="0" applyProtection="0"/>
    <xf numFmtId="0" fontId="63" fillId="41" borderId="0" applyNumberFormat="0" applyBorder="0" applyAlignment="0" applyProtection="0"/>
    <xf numFmtId="0" fontId="62" fillId="42" borderId="0" applyNumberFormat="0" applyBorder="0" applyAlignment="0" applyProtection="0"/>
    <xf numFmtId="0" fontId="62" fillId="43" borderId="0" applyNumberFormat="0" applyBorder="0" applyAlignment="0" applyProtection="0"/>
    <xf numFmtId="0" fontId="63" fillId="44" borderId="0" applyNumberFormat="0" applyBorder="0" applyAlignment="0" applyProtection="0"/>
    <xf numFmtId="0" fontId="62" fillId="45" borderId="0" applyNumberFormat="0" applyBorder="0" applyAlignment="0" applyProtection="0"/>
    <xf numFmtId="0" fontId="62" fillId="46" borderId="0" applyNumberFormat="0" applyBorder="0" applyAlignment="0" applyProtection="0"/>
    <xf numFmtId="0" fontId="63" fillId="47" borderId="0" applyNumberFormat="0" applyBorder="0" applyAlignment="0" applyProtection="0"/>
    <xf numFmtId="0" fontId="62" fillId="48" borderId="0" applyNumberFormat="0" applyBorder="0" applyAlignment="0" applyProtection="0"/>
    <xf numFmtId="0" fontId="62" fillId="49" borderId="0" applyNumberFormat="0" applyBorder="0" applyAlignment="0" applyProtection="0"/>
    <xf numFmtId="0" fontId="63" fillId="50" borderId="0" applyNumberFormat="0" applyBorder="0" applyAlignment="0" applyProtection="0"/>
    <xf numFmtId="0" fontId="62" fillId="51" borderId="0" applyNumberFormat="0" applyBorder="0" applyAlignment="0" applyProtection="0"/>
    <xf numFmtId="0" fontId="62" fillId="52" borderId="0" applyNumberFormat="0" applyBorder="0" applyAlignment="0" applyProtection="0"/>
    <xf numFmtId="0" fontId="63" fillId="53" borderId="0" applyNumberFormat="0" applyBorder="0" applyAlignment="0" applyProtection="0"/>
    <xf numFmtId="0" fontId="64" fillId="0" borderId="0"/>
    <xf numFmtId="0" fontId="65" fillId="0" borderId="0"/>
    <xf numFmtId="0" fontId="9" fillId="0" borderId="0">
      <alignment vertical="center"/>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6" fillId="3" borderId="0" applyNumberFormat="0" applyBorder="0" applyAlignment="0" applyProtection="0"/>
    <xf numFmtId="0" fontId="37" fillId="21" borderId="2" applyNumberFormat="0" applyAlignment="0" applyProtection="0"/>
    <xf numFmtId="0" fontId="38" fillId="4" borderId="0" applyNumberFormat="0" applyBorder="0" applyAlignment="0" applyProtection="0"/>
    <xf numFmtId="0" fontId="39" fillId="0" borderId="4" applyNumberFormat="0" applyFill="0" applyAlignment="0" applyProtection="0"/>
    <xf numFmtId="0" fontId="66" fillId="0" borderId="0" applyNumberFormat="0" applyFill="0" applyBorder="0" applyAlignment="0" applyProtection="0"/>
    <xf numFmtId="0" fontId="41" fillId="0" borderId="6" applyNumberFormat="0" applyFill="0" applyAlignment="0" applyProtection="0"/>
    <xf numFmtId="0" fontId="41" fillId="0" borderId="0" applyNumberFormat="0" applyFill="0" applyBorder="0" applyAlignment="0" applyProtection="0"/>
    <xf numFmtId="0" fontId="42" fillId="0" borderId="3" applyNumberFormat="0" applyFill="0" applyAlignment="0" applyProtection="0"/>
    <xf numFmtId="0" fontId="9" fillId="25" borderId="9" applyNumberFormat="0" applyFont="0" applyAlignment="0" applyProtection="0"/>
    <xf numFmtId="0" fontId="46" fillId="0" borderId="0"/>
    <xf numFmtId="0" fontId="65" fillId="0" borderId="0"/>
    <xf numFmtId="0" fontId="67" fillId="0" borderId="0"/>
    <xf numFmtId="0" fontId="64" fillId="0" borderId="0"/>
    <xf numFmtId="166" fontId="9" fillId="27" borderId="7" applyFont="0">
      <alignment horizontal="center" wrapText="1"/>
    </xf>
    <xf numFmtId="0" fontId="9" fillId="0" borderId="0"/>
    <xf numFmtId="0" fontId="17" fillId="0" borderId="0" applyNumberFormat="0" applyFill="0" applyBorder="0" applyAlignment="0" applyProtection="0"/>
    <xf numFmtId="9" fontId="46" fillId="0" borderId="0" applyFont="0" applyFill="0" applyBorder="0" applyAlignment="0" applyProtection="0"/>
    <xf numFmtId="0" fontId="68" fillId="27" borderId="45" applyNumberFormat="0" applyFill="0" applyBorder="0" applyAlignment="0" applyProtection="0">
      <alignment horizontal="left"/>
    </xf>
    <xf numFmtId="0" fontId="9" fillId="0" borderId="0">
      <alignment vertical="center"/>
    </xf>
    <xf numFmtId="0" fontId="66" fillId="0" borderId="0" applyNumberFormat="0" applyFill="0" applyBorder="0" applyAlignment="0" applyProtection="0"/>
    <xf numFmtId="0" fontId="69" fillId="27" borderId="8" applyFont="0" applyBorder="0">
      <alignment horizontal="center" wrapText="1"/>
    </xf>
    <xf numFmtId="0" fontId="9" fillId="22" borderId="7" applyNumberFormat="0" applyFont="0" applyBorder="0">
      <alignment horizontal="center" vertical="center"/>
    </xf>
    <xf numFmtId="3" fontId="34" fillId="27" borderId="7" applyFont="0" applyFill="0" applyProtection="0">
      <alignment horizontal="right" vertical="center"/>
    </xf>
    <xf numFmtId="10" fontId="9" fillId="23" borderId="7" applyFont="0" applyProtection="0">
      <alignment horizontal="right" vertical="center"/>
    </xf>
    <xf numFmtId="9" fontId="9" fillId="23" borderId="7" applyFont="0" applyProtection="0">
      <alignment horizontal="right" vertical="center"/>
    </xf>
    <xf numFmtId="167" fontId="9" fillId="24" borderId="7" applyFont="0">
      <alignment vertical="center"/>
      <protection locked="0"/>
    </xf>
    <xf numFmtId="168" fontId="9" fillId="24" borderId="7" applyFont="0">
      <alignment horizontal="right" vertical="center"/>
      <protection locked="0"/>
    </xf>
    <xf numFmtId="169" fontId="9" fillId="56" borderId="7" applyFont="0">
      <alignment vertical="center"/>
      <protection locked="0"/>
    </xf>
    <xf numFmtId="10" fontId="9" fillId="24" borderId="7" applyFont="0">
      <alignment horizontal="right" vertical="center"/>
      <protection locked="0"/>
    </xf>
    <xf numFmtId="9" fontId="9" fillId="24" borderId="12" applyFont="0">
      <alignment horizontal="right" vertical="center"/>
      <protection locked="0"/>
    </xf>
    <xf numFmtId="170" fontId="9" fillId="24" borderId="7" applyFont="0">
      <alignment horizontal="right" vertical="center"/>
      <protection locked="0"/>
    </xf>
    <xf numFmtId="171" fontId="9" fillId="24" borderId="12" applyFont="0">
      <alignment horizontal="right" vertical="center"/>
      <protection locked="0"/>
    </xf>
    <xf numFmtId="0" fontId="9" fillId="24" borderId="7" applyFont="0">
      <alignment horizontal="center" vertical="center" wrapText="1"/>
      <protection locked="0"/>
    </xf>
    <xf numFmtId="49" fontId="9" fillId="24" borderId="7" applyFont="0">
      <alignment vertical="center"/>
      <protection locked="0"/>
    </xf>
    <xf numFmtId="0" fontId="46" fillId="0" borderId="0"/>
    <xf numFmtId="0" fontId="46" fillId="0" borderId="0"/>
    <xf numFmtId="0" fontId="46" fillId="0" borderId="0"/>
    <xf numFmtId="0" fontId="46" fillId="0" borderId="0"/>
    <xf numFmtId="3" fontId="9" fillId="57" borderId="7" applyFont="0">
      <alignment horizontal="right" vertical="center"/>
      <protection locked="0"/>
    </xf>
    <xf numFmtId="168" fontId="9" fillId="57" borderId="7" applyFont="0">
      <alignment horizontal="right" vertical="center"/>
      <protection locked="0"/>
    </xf>
    <xf numFmtId="10" fontId="9" fillId="57" borderId="7" applyFont="0">
      <alignment horizontal="right" vertical="center"/>
      <protection locked="0"/>
    </xf>
    <xf numFmtId="9" fontId="9" fillId="57" borderId="7" applyFont="0">
      <alignment horizontal="right" vertical="center"/>
      <protection locked="0"/>
    </xf>
    <xf numFmtId="170" fontId="9" fillId="57" borderId="7" applyFont="0">
      <alignment horizontal="right" vertical="center"/>
      <protection locked="0"/>
    </xf>
    <xf numFmtId="171" fontId="9" fillId="57" borderId="12" applyFont="0">
      <alignment horizontal="right" vertical="center"/>
      <protection locked="0"/>
    </xf>
    <xf numFmtId="0" fontId="9" fillId="57" borderId="7" applyFont="0">
      <alignment horizontal="center" vertical="center" wrapText="1"/>
      <protection locked="0"/>
    </xf>
    <xf numFmtId="0" fontId="9" fillId="57" borderId="7" applyNumberFormat="0" applyFont="0">
      <alignment horizontal="center" vertical="center" wrapText="1"/>
      <protection locked="0"/>
    </xf>
    <xf numFmtId="3" fontId="9" fillId="58" borderId="7" applyFont="0">
      <alignment horizontal="right" vertical="center"/>
      <protection locked="0"/>
    </xf>
    <xf numFmtId="172" fontId="9" fillId="27" borderId="7" applyFont="0">
      <alignment horizontal="center" vertical="center"/>
    </xf>
    <xf numFmtId="173" fontId="9" fillId="27" borderId="7" applyFont="0">
      <alignment horizontal="right" vertical="center"/>
    </xf>
    <xf numFmtId="168" fontId="9" fillId="27" borderId="7" applyFont="0">
      <alignment horizontal="right" vertical="center"/>
    </xf>
    <xf numFmtId="10" fontId="9" fillId="27" borderId="7" applyFont="0">
      <alignment horizontal="right" vertical="center"/>
    </xf>
    <xf numFmtId="9" fontId="9" fillId="27" borderId="7" applyFont="0">
      <alignment horizontal="right" vertical="center"/>
    </xf>
    <xf numFmtId="167" fontId="9" fillId="59" borderId="7" applyFont="0">
      <alignment vertical="center"/>
    </xf>
    <xf numFmtId="1" fontId="9" fillId="59" borderId="7" applyFont="0">
      <alignment horizontal="right" vertical="center"/>
    </xf>
    <xf numFmtId="169" fontId="9" fillId="59" borderId="7" applyFont="0">
      <alignment vertical="center"/>
    </xf>
    <xf numFmtId="9" fontId="9" fillId="59" borderId="7" applyFont="0">
      <alignment horizontal="right" vertical="center"/>
    </xf>
    <xf numFmtId="170" fontId="9" fillId="59" borderId="7" applyFont="0">
      <alignment horizontal="right" vertical="center"/>
    </xf>
    <xf numFmtId="10" fontId="9" fillId="59" borderId="7" applyFont="0">
      <alignment horizontal="right" vertical="center"/>
    </xf>
    <xf numFmtId="0" fontId="9" fillId="59" borderId="7" applyFont="0">
      <alignment horizontal="center" vertical="center" wrapText="1"/>
    </xf>
    <xf numFmtId="49" fontId="9" fillId="59" borderId="7" applyFont="0">
      <alignment vertical="center"/>
    </xf>
    <xf numFmtId="169" fontId="9" fillId="60" borderId="7" applyFont="0">
      <alignment vertical="center"/>
    </xf>
    <xf numFmtId="9" fontId="9" fillId="60" borderId="7" applyFont="0">
      <alignment horizontal="right" vertical="center"/>
    </xf>
    <xf numFmtId="167" fontId="9" fillId="61" borderId="7">
      <alignment vertical="center"/>
    </xf>
    <xf numFmtId="169" fontId="9" fillId="62" borderId="7" applyFont="0">
      <alignment horizontal="right" vertical="center"/>
    </xf>
    <xf numFmtId="1" fontId="9" fillId="62" borderId="7" applyFont="0">
      <alignment horizontal="right" vertical="center"/>
    </xf>
    <xf numFmtId="169" fontId="9" fillId="62" borderId="7" applyFont="0">
      <alignment vertical="center"/>
    </xf>
    <xf numFmtId="168" fontId="9" fillId="62" borderId="7" applyFont="0">
      <alignment vertical="center"/>
    </xf>
    <xf numFmtId="10" fontId="9" fillId="62" borderId="7" applyFont="0">
      <alignment horizontal="right" vertical="center"/>
    </xf>
    <xf numFmtId="9" fontId="9" fillId="62" borderId="7" applyFont="0">
      <alignment horizontal="right" vertical="center"/>
    </xf>
    <xf numFmtId="170" fontId="9" fillId="62" borderId="7" applyFont="0">
      <alignment horizontal="right" vertical="center"/>
    </xf>
    <xf numFmtId="10" fontId="9" fillId="62" borderId="30" applyFont="0">
      <alignment horizontal="right" vertical="center"/>
    </xf>
    <xf numFmtId="0" fontId="9" fillId="62" borderId="7" applyFont="0">
      <alignment horizontal="center" vertical="center" wrapText="1"/>
    </xf>
    <xf numFmtId="49" fontId="9" fillId="62" borderId="7" applyFont="0">
      <alignment vertical="center"/>
    </xf>
    <xf numFmtId="0" fontId="16" fillId="20" borderId="1" applyNumberFormat="0" applyAlignment="0" applyProtection="0"/>
    <xf numFmtId="0" fontId="22" fillId="0" borderId="0" applyNumberFormat="0" applyFill="0" applyBorder="0" applyAlignment="0" applyProtection="0"/>
    <xf numFmtId="0" fontId="25" fillId="7" borderId="1" applyNumberFormat="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6" fillId="0" borderId="0"/>
    <xf numFmtId="9" fontId="6" fillId="0" borderId="0" applyFont="0" applyFill="0" applyBorder="0" applyAlignment="0" applyProtection="0"/>
    <xf numFmtId="0" fontId="46" fillId="0" borderId="0"/>
    <xf numFmtId="0" fontId="70" fillId="0" borderId="0"/>
    <xf numFmtId="0" fontId="65" fillId="0" borderId="0"/>
    <xf numFmtId="0" fontId="46" fillId="0" borderId="0"/>
    <xf numFmtId="0" fontId="5" fillId="0" borderId="0"/>
    <xf numFmtId="0" fontId="9" fillId="0" borderId="0"/>
    <xf numFmtId="0" fontId="64" fillId="0" borderId="0"/>
    <xf numFmtId="0" fontId="46" fillId="0" borderId="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05" fillId="0" borderId="0" applyNumberFormat="0" applyFill="0" applyBorder="0" applyAlignment="0" applyProtection="0">
      <alignment vertical="top"/>
      <protection locked="0"/>
    </xf>
    <xf numFmtId="0" fontId="7" fillId="0" borderId="0"/>
    <xf numFmtId="0" fontId="7" fillId="0" borderId="0"/>
    <xf numFmtId="0" fontId="109" fillId="30" borderId="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0" fontId="49" fillId="0" borderId="0" applyNumberFormat="0" applyFill="0" applyBorder="0" applyAlignment="0" applyProtection="0"/>
    <xf numFmtId="0" fontId="50" fillId="0" borderId="70" applyNumberFormat="0" applyFill="0" applyAlignment="0" applyProtection="0"/>
    <xf numFmtId="0" fontId="51" fillId="0" borderId="71" applyNumberFormat="0" applyFill="0" applyAlignment="0" applyProtection="0"/>
    <xf numFmtId="0" fontId="52" fillId="0" borderId="72" applyNumberFormat="0" applyFill="0" applyAlignment="0" applyProtection="0"/>
    <xf numFmtId="0" fontId="52" fillId="0" borderId="0" applyNumberFormat="0" applyFill="0" applyBorder="0" applyAlignment="0" applyProtection="0"/>
    <xf numFmtId="0" fontId="53" fillId="30" borderId="0" applyNumberFormat="0" applyBorder="0" applyAlignment="0" applyProtection="0"/>
    <xf numFmtId="0" fontId="54" fillId="31" borderId="0" applyNumberFormat="0" applyBorder="0" applyAlignment="0" applyProtection="0"/>
    <xf numFmtId="0" fontId="55" fillId="32" borderId="73" applyNumberFormat="0" applyAlignment="0" applyProtection="0"/>
    <xf numFmtId="0" fontId="57" fillId="33" borderId="73" applyNumberFormat="0" applyAlignment="0" applyProtection="0"/>
    <xf numFmtId="0" fontId="58" fillId="0" borderId="75" applyNumberFormat="0" applyFill="0" applyAlignment="0" applyProtection="0"/>
    <xf numFmtId="0" fontId="59" fillId="34" borderId="76" applyNumberFormat="0" applyAlignment="0" applyProtection="0"/>
    <xf numFmtId="0" fontId="46" fillId="35" borderId="77" applyNumberFormat="0" applyFont="0" applyAlignment="0" applyProtection="0"/>
    <xf numFmtId="0" fontId="61" fillId="0" borderId="0" applyNumberFormat="0" applyFill="0" applyBorder="0" applyAlignment="0" applyProtection="0"/>
    <xf numFmtId="0" fontId="62" fillId="36" borderId="0" applyNumberFormat="0" applyBorder="0" applyAlignment="0" applyProtection="0"/>
    <xf numFmtId="0" fontId="62" fillId="37" borderId="0" applyNumberFormat="0" applyBorder="0" applyAlignment="0" applyProtection="0"/>
    <xf numFmtId="0" fontId="63" fillId="38" borderId="0" applyNumberFormat="0" applyBorder="0" applyAlignment="0" applyProtection="0"/>
    <xf numFmtId="0" fontId="62" fillId="39" borderId="0" applyNumberFormat="0" applyBorder="0" applyAlignment="0" applyProtection="0"/>
    <xf numFmtId="0" fontId="62" fillId="40" borderId="0" applyNumberFormat="0" applyBorder="0" applyAlignment="0" applyProtection="0"/>
    <xf numFmtId="0" fontId="63" fillId="41" borderId="0" applyNumberFormat="0" applyBorder="0" applyAlignment="0" applyProtection="0"/>
    <xf numFmtId="0" fontId="62" fillId="42" borderId="0" applyNumberFormat="0" applyBorder="0" applyAlignment="0" applyProtection="0"/>
    <xf numFmtId="0" fontId="62" fillId="43" borderId="0" applyNumberFormat="0" applyBorder="0" applyAlignment="0" applyProtection="0"/>
    <xf numFmtId="0" fontId="63" fillId="44" borderId="0" applyNumberFormat="0" applyBorder="0" applyAlignment="0" applyProtection="0"/>
    <xf numFmtId="0" fontId="62" fillId="45" borderId="0" applyNumberFormat="0" applyBorder="0" applyAlignment="0" applyProtection="0"/>
    <xf numFmtId="0" fontId="62" fillId="46" borderId="0" applyNumberFormat="0" applyBorder="0" applyAlignment="0" applyProtection="0"/>
    <xf numFmtId="0" fontId="63" fillId="47" borderId="0" applyNumberFormat="0" applyBorder="0" applyAlignment="0" applyProtection="0"/>
    <xf numFmtId="0" fontId="62" fillId="48" borderId="0" applyNumberFormat="0" applyBorder="0" applyAlignment="0" applyProtection="0"/>
    <xf numFmtId="0" fontId="62" fillId="49" borderId="0" applyNumberFormat="0" applyBorder="0" applyAlignment="0" applyProtection="0"/>
    <xf numFmtId="0" fontId="63" fillId="50" borderId="0" applyNumberFormat="0" applyBorder="0" applyAlignment="0" applyProtection="0"/>
    <xf numFmtId="0" fontId="62" fillId="51" borderId="0" applyNumberFormat="0" applyBorder="0" applyAlignment="0" applyProtection="0"/>
    <xf numFmtId="0" fontId="62" fillId="52" borderId="0" applyNumberFormat="0" applyBorder="0" applyAlignment="0" applyProtection="0"/>
    <xf numFmtId="0" fontId="63" fillId="53" borderId="0" applyNumberFormat="0" applyBorder="0" applyAlignment="0" applyProtection="0"/>
    <xf numFmtId="0" fontId="65"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46" fillId="0" borderId="0"/>
    <xf numFmtId="0" fontId="7" fillId="0" borderId="0"/>
  </cellStyleXfs>
  <cellXfs count="2470">
    <xf numFmtId="0" fontId="0" fillId="0" borderId="0" xfId="0"/>
    <xf numFmtId="0" fontId="72" fillId="0" borderId="0" xfId="0" applyFont="1" applyAlignment="1">
      <alignment horizontal="center" vertical="center"/>
    </xf>
    <xf numFmtId="0" fontId="72" fillId="0" borderId="0" xfId="0" applyFont="1" applyAlignment="1">
      <alignment vertical="center"/>
    </xf>
    <xf numFmtId="0" fontId="72" fillId="0" borderId="0" xfId="0" applyFont="1" applyAlignment="1">
      <alignment horizontal="center" vertical="center" wrapText="1"/>
    </xf>
    <xf numFmtId="0" fontId="72" fillId="28" borderId="0" xfId="0" applyFont="1" applyFill="1" applyAlignment="1">
      <alignment vertical="center"/>
    </xf>
    <xf numFmtId="0" fontId="72" fillId="29" borderId="19" xfId="0" quotePrefix="1" applyFont="1" applyFill="1" applyBorder="1" applyAlignment="1">
      <alignment horizontal="center" vertical="center" wrapText="1"/>
    </xf>
    <xf numFmtId="49" fontId="72" fillId="29" borderId="22" xfId="0" applyNumberFormat="1" applyFont="1" applyFill="1" applyBorder="1" applyAlignment="1">
      <alignment horizontal="center" vertical="center"/>
    </xf>
    <xf numFmtId="49" fontId="72" fillId="0" borderId="18" xfId="236" applyNumberFormat="1" applyFont="1" applyBorder="1" applyAlignment="1">
      <alignment horizontal="center" vertical="center" wrapText="1" shrinkToFit="1"/>
    </xf>
    <xf numFmtId="0" fontId="74" fillId="0" borderId="7" xfId="0" applyFont="1" applyBorder="1" applyAlignment="1">
      <alignment horizontal="left" vertical="center" wrapText="1"/>
    </xf>
    <xf numFmtId="0" fontId="72" fillId="0" borderId="7" xfId="0" applyFont="1" applyBorder="1" applyAlignment="1">
      <alignment horizontal="left" vertical="center" wrapText="1" indent="1"/>
    </xf>
    <xf numFmtId="0" fontId="72" fillId="0" borderId="7" xfId="0" applyFont="1" applyBorder="1" applyAlignment="1">
      <alignment horizontal="left" vertical="center" wrapText="1" indent="2"/>
    </xf>
    <xf numFmtId="49" fontId="72" fillId="29" borderId="22" xfId="0" quotePrefix="1" applyNumberFormat="1" applyFont="1" applyFill="1" applyBorder="1" applyAlignment="1">
      <alignment horizontal="center" vertical="center"/>
    </xf>
    <xf numFmtId="0" fontId="74" fillId="0" borderId="0" xfId="0" applyFont="1" applyAlignment="1">
      <alignment vertical="center"/>
    </xf>
    <xf numFmtId="49" fontId="72" fillId="29" borderId="18" xfId="236" applyNumberFormat="1" applyFont="1" applyFill="1" applyBorder="1" applyAlignment="1">
      <alignment horizontal="center" vertical="center" wrapText="1" shrinkToFit="1"/>
    </xf>
    <xf numFmtId="0" fontId="72" fillId="29" borderId="7" xfId="0" applyFont="1" applyFill="1" applyBorder="1" applyAlignment="1">
      <alignment horizontal="left" vertical="center" wrapText="1" indent="1"/>
    </xf>
    <xf numFmtId="0" fontId="74" fillId="29" borderId="7" xfId="0" applyFont="1" applyFill="1" applyBorder="1" applyAlignment="1">
      <alignment horizontal="left" vertical="center" wrapText="1"/>
    </xf>
    <xf numFmtId="0" fontId="74" fillId="29" borderId="7" xfId="0" applyFont="1" applyFill="1" applyBorder="1" applyAlignment="1">
      <alignment vertical="center" wrapText="1"/>
    </xf>
    <xf numFmtId="0" fontId="72" fillId="0" borderId="0" xfId="0" applyFont="1"/>
    <xf numFmtId="49" fontId="72" fillId="28" borderId="18" xfId="236" applyNumberFormat="1" applyFont="1" applyFill="1" applyBorder="1" applyAlignment="1">
      <alignment horizontal="center" vertical="center" wrapText="1" shrinkToFit="1"/>
    </xf>
    <xf numFmtId="0" fontId="74" fillId="29" borderId="33" xfId="0" applyFont="1" applyFill="1" applyBorder="1" applyAlignment="1">
      <alignment horizontal="center" vertical="top" wrapText="1"/>
    </xf>
    <xf numFmtId="0" fontId="74" fillId="29" borderId="17" xfId="0" applyFont="1" applyFill="1" applyBorder="1" applyAlignment="1">
      <alignment horizontal="center" vertical="top" wrapText="1"/>
    </xf>
    <xf numFmtId="0" fontId="74" fillId="28" borderId="0" xfId="0" applyFont="1" applyFill="1" applyAlignment="1">
      <alignment horizontal="center" vertical="center"/>
    </xf>
    <xf numFmtId="0" fontId="74" fillId="29" borderId="25" xfId="0" applyFont="1" applyFill="1" applyBorder="1" applyAlignment="1">
      <alignment vertical="center"/>
    </xf>
    <xf numFmtId="0" fontId="74" fillId="29" borderId="42" xfId="0" applyFont="1" applyFill="1" applyBorder="1" applyAlignment="1">
      <alignment vertical="center"/>
    </xf>
    <xf numFmtId="0" fontId="72" fillId="29" borderId="18" xfId="0" applyFont="1" applyFill="1" applyBorder="1" applyAlignment="1">
      <alignment horizontal="center" vertical="center"/>
    </xf>
    <xf numFmtId="0" fontId="74" fillId="0" borderId="7" xfId="0" applyFont="1" applyBorder="1" applyAlignment="1">
      <alignment horizontal="left" vertical="center"/>
    </xf>
    <xf numFmtId="0" fontId="72" fillId="0" borderId="7" xfId="0" applyFont="1" applyBorder="1" applyAlignment="1">
      <alignment horizontal="left" vertical="center"/>
    </xf>
    <xf numFmtId="0" fontId="74" fillId="29" borderId="65" xfId="0" applyFont="1" applyFill="1" applyBorder="1" applyAlignment="1">
      <alignment vertical="center"/>
    </xf>
    <xf numFmtId="0" fontId="74" fillId="0" borderId="7" xfId="0" applyFont="1" applyBorder="1" applyAlignment="1">
      <alignment vertical="center" wrapText="1"/>
    </xf>
    <xf numFmtId="0" fontId="74" fillId="28" borderId="7" xfId="0" applyFont="1" applyFill="1" applyBorder="1" applyAlignment="1">
      <alignment horizontal="left" vertical="center"/>
    </xf>
    <xf numFmtId="0" fontId="72" fillId="29" borderId="22" xfId="0" applyFont="1" applyFill="1" applyBorder="1" applyAlignment="1">
      <alignment horizontal="center" vertical="center"/>
    </xf>
    <xf numFmtId="16" fontId="74" fillId="0" borderId="7" xfId="0" quotePrefix="1" applyNumberFormat="1" applyFont="1" applyBorder="1" applyAlignment="1">
      <alignment horizontal="left" vertical="center"/>
    </xf>
    <xf numFmtId="0" fontId="72" fillId="29" borderId="22" xfId="0" quotePrefix="1" applyFont="1" applyFill="1" applyBorder="1" applyAlignment="1">
      <alignment horizontal="center" vertical="center"/>
    </xf>
    <xf numFmtId="0" fontId="82" fillId="0" borderId="7" xfId="0" quotePrefix="1" applyFont="1" applyBorder="1" applyAlignment="1">
      <alignment horizontal="left" vertical="center"/>
    </xf>
    <xf numFmtId="0" fontId="74" fillId="28" borderId="7" xfId="0" applyFont="1" applyFill="1" applyBorder="1" applyAlignment="1">
      <alignment horizontal="left" vertical="center" wrapText="1"/>
    </xf>
    <xf numFmtId="0" fontId="74" fillId="29" borderId="7" xfId="0" applyFont="1" applyFill="1" applyBorder="1" applyAlignment="1">
      <alignment horizontal="left" vertical="center"/>
    </xf>
    <xf numFmtId="0" fontId="72" fillId="29" borderId="7" xfId="0" applyFont="1" applyFill="1" applyBorder="1" applyAlignment="1">
      <alignment horizontal="left" vertical="center"/>
    </xf>
    <xf numFmtId="0" fontId="72" fillId="29" borderId="7" xfId="0" applyFont="1" applyFill="1" applyBorder="1" applyAlignment="1">
      <alignment horizontal="left" vertical="center" wrapText="1" indent="2"/>
    </xf>
    <xf numFmtId="0" fontId="72" fillId="29" borderId="7" xfId="0" applyFont="1" applyFill="1" applyBorder="1" applyAlignment="1">
      <alignment horizontal="left" vertical="center" wrapText="1" indent="3"/>
    </xf>
    <xf numFmtId="0" fontId="82" fillId="29" borderId="7" xfId="0" quotePrefix="1" applyFont="1" applyFill="1" applyBorder="1" applyAlignment="1">
      <alignment horizontal="left" vertical="center"/>
    </xf>
    <xf numFmtId="0" fontId="72" fillId="29" borderId="7" xfId="0" quotePrefix="1" applyFont="1" applyFill="1" applyBorder="1" applyAlignment="1">
      <alignment horizontal="left" vertical="center"/>
    </xf>
    <xf numFmtId="0" fontId="72" fillId="0" borderId="0" xfId="189" applyFont="1"/>
    <xf numFmtId="0" fontId="73" fillId="29" borderId="15" xfId="189" applyFont="1" applyFill="1" applyBorder="1" applyAlignment="1">
      <alignment horizontal="left" vertical="center" indent="1"/>
    </xf>
    <xf numFmtId="0" fontId="73" fillId="29" borderId="16" xfId="189" applyFont="1" applyFill="1" applyBorder="1" applyAlignment="1">
      <alignment horizontal="left" vertical="center" indent="1"/>
    </xf>
    <xf numFmtId="0" fontId="73" fillId="29" borderId="20" xfId="189" applyFont="1" applyFill="1" applyBorder="1" applyAlignment="1">
      <alignment horizontal="left" vertical="center" indent="1"/>
    </xf>
    <xf numFmtId="0" fontId="72" fillId="0" borderId="0" xfId="189" applyFont="1" applyAlignment="1">
      <alignment vertical="center"/>
    </xf>
    <xf numFmtId="0" fontId="74" fillId="0" borderId="0" xfId="166" applyFont="1" applyAlignment="1">
      <alignment vertical="top"/>
    </xf>
    <xf numFmtId="0" fontId="74" fillId="0" borderId="0" xfId="166" applyFont="1" applyAlignment="1">
      <alignment horizontal="centerContinuous" vertical="center"/>
    </xf>
    <xf numFmtId="0" fontId="74" fillId="0" borderId="0" xfId="166" applyFont="1" applyAlignment="1">
      <alignment horizontal="center" vertical="center"/>
    </xf>
    <xf numFmtId="0" fontId="74" fillId="0" borderId="0" xfId="166" applyFont="1" applyAlignment="1">
      <alignment horizontal="centerContinuous" vertical="top" wrapText="1"/>
    </xf>
    <xf numFmtId="0" fontId="72" fillId="0" borderId="0" xfId="166" applyFont="1" applyAlignment="1">
      <alignment horizontal="centerContinuous" vertical="top"/>
    </xf>
    <xf numFmtId="0" fontId="72" fillId="0" borderId="0" xfId="166" applyFont="1" applyAlignment="1">
      <alignment horizontal="center" vertical="top"/>
    </xf>
    <xf numFmtId="0" fontId="74" fillId="0" borderId="0" xfId="166" applyFont="1" applyAlignment="1">
      <alignment horizontal="right" vertical="center"/>
    </xf>
    <xf numFmtId="0" fontId="74" fillId="0" borderId="0" xfId="166" applyFont="1" applyAlignment="1">
      <alignment horizontal="right"/>
    </xf>
    <xf numFmtId="0" fontId="72" fillId="0" borderId="0" xfId="166" applyFont="1" applyAlignment="1">
      <alignment horizontal="center" wrapText="1"/>
    </xf>
    <xf numFmtId="0" fontId="72" fillId="0" borderId="0" xfId="147" applyFont="1"/>
    <xf numFmtId="0" fontId="72" fillId="0" borderId="0" xfId="166" applyFont="1" applyAlignment="1">
      <alignment horizontal="center" vertical="center" wrapText="1"/>
    </xf>
    <xf numFmtId="0" fontId="74" fillId="0" borderId="0" xfId="166" applyFont="1" applyAlignment="1">
      <alignment horizontal="center" vertical="center" wrapText="1"/>
    </xf>
    <xf numFmtId="0" fontId="74" fillId="0" borderId="0" xfId="166" applyFont="1" applyAlignment="1">
      <alignment vertical="center" wrapText="1"/>
    </xf>
    <xf numFmtId="0" fontId="72" fillId="0" borderId="0" xfId="166" applyFont="1"/>
    <xf numFmtId="0" fontId="74" fillId="29" borderId="46" xfId="189" applyFont="1" applyFill="1" applyBorder="1"/>
    <xf numFmtId="0" fontId="74" fillId="29" borderId="47" xfId="166" applyFont="1" applyFill="1" applyBorder="1" applyAlignment="1">
      <alignment vertical="center" wrapText="1"/>
    </xf>
    <xf numFmtId="0" fontId="74" fillId="0" borderId="0" xfId="189" applyFont="1"/>
    <xf numFmtId="0" fontId="74" fillId="29" borderId="51" xfId="189" applyFont="1" applyFill="1" applyBorder="1"/>
    <xf numFmtId="0" fontId="74" fillId="29" borderId="36" xfId="166" applyFont="1" applyFill="1" applyBorder="1" applyAlignment="1">
      <alignment vertical="center" wrapText="1"/>
    </xf>
    <xf numFmtId="0" fontId="74" fillId="29" borderId="36" xfId="166" applyFont="1" applyFill="1" applyBorder="1" applyAlignment="1">
      <alignment horizontal="center" vertical="center" wrapText="1"/>
    </xf>
    <xf numFmtId="0" fontId="74" fillId="29" borderId="33" xfId="189" applyFont="1" applyFill="1" applyBorder="1"/>
    <xf numFmtId="0" fontId="74" fillId="29" borderId="34" xfId="166" applyFont="1" applyFill="1" applyBorder="1" applyAlignment="1">
      <alignment vertical="center" wrapText="1"/>
    </xf>
    <xf numFmtId="0" fontId="72" fillId="29" borderId="7" xfId="166" quotePrefix="1" applyFont="1" applyFill="1" applyBorder="1" applyAlignment="1">
      <alignment horizontal="center" vertical="center" wrapText="1"/>
    </xf>
    <xf numFmtId="0" fontId="72" fillId="29" borderId="30" xfId="166" quotePrefix="1" applyFont="1" applyFill="1" applyBorder="1" applyAlignment="1">
      <alignment horizontal="center" vertical="center" wrapText="1"/>
    </xf>
    <xf numFmtId="9" fontId="72" fillId="29" borderId="7" xfId="166" quotePrefix="1" applyNumberFormat="1" applyFont="1" applyFill="1" applyBorder="1" applyAlignment="1">
      <alignment horizontal="center" vertical="center" wrapText="1"/>
    </xf>
    <xf numFmtId="9" fontId="72" fillId="29" borderId="7" xfId="167" quotePrefix="1" applyNumberFormat="1" applyFont="1" applyFill="1" applyBorder="1" applyAlignment="1">
      <alignment horizontal="center" vertical="center" wrapText="1"/>
    </xf>
    <xf numFmtId="0" fontId="72" fillId="29" borderId="8" xfId="166" quotePrefix="1" applyFont="1" applyFill="1" applyBorder="1" applyAlignment="1">
      <alignment horizontal="center" vertical="center" wrapText="1"/>
    </xf>
    <xf numFmtId="49" fontId="72" fillId="29" borderId="7" xfId="167" quotePrefix="1" applyNumberFormat="1" applyFont="1" applyFill="1" applyBorder="1" applyAlignment="1">
      <alignment horizontal="center" vertical="center" wrapText="1"/>
    </xf>
    <xf numFmtId="49" fontId="72" fillId="29" borderId="8" xfId="167" applyNumberFormat="1" applyFont="1" applyFill="1" applyBorder="1" applyAlignment="1">
      <alignment horizontal="center" vertical="center" wrapText="1"/>
    </xf>
    <xf numFmtId="49" fontId="72" fillId="29" borderId="18" xfId="167" applyNumberFormat="1" applyFont="1" applyFill="1" applyBorder="1" applyAlignment="1">
      <alignment horizontal="center" vertical="center" wrapText="1"/>
    </xf>
    <xf numFmtId="49" fontId="72" fillId="29" borderId="33" xfId="166" quotePrefix="1" applyNumberFormat="1" applyFont="1" applyFill="1" applyBorder="1" applyAlignment="1">
      <alignment horizontal="center" vertical="center" wrapText="1"/>
    </xf>
    <xf numFmtId="49" fontId="74" fillId="27" borderId="17" xfId="166" applyNumberFormat="1" applyFont="1" applyFill="1" applyBorder="1" applyAlignment="1">
      <alignment vertical="center" wrapText="1"/>
    </xf>
    <xf numFmtId="49" fontId="72" fillId="0" borderId="7" xfId="236" applyNumberFormat="1" applyFont="1" applyBorder="1" applyAlignment="1">
      <alignment horizontal="center" vertical="center" wrapText="1" shrinkToFit="1"/>
    </xf>
    <xf numFmtId="49" fontId="72" fillId="29" borderId="22" xfId="166" quotePrefix="1" applyNumberFormat="1" applyFont="1" applyFill="1" applyBorder="1" applyAlignment="1">
      <alignment horizontal="center" vertical="center" wrapText="1"/>
    </xf>
    <xf numFmtId="49" fontId="74" fillId="0" borderId="7" xfId="166" applyNumberFormat="1" applyFont="1" applyBorder="1" applyAlignment="1">
      <alignment vertical="center" wrapText="1"/>
    </xf>
    <xf numFmtId="49" fontId="72" fillId="29" borderId="23" xfId="166" quotePrefix="1" applyNumberFormat="1" applyFont="1" applyFill="1" applyBorder="1" applyAlignment="1">
      <alignment horizontal="center" vertical="center" wrapText="1"/>
    </xf>
    <xf numFmtId="49" fontId="74" fillId="0" borderId="42" xfId="166" applyNumberFormat="1" applyFont="1" applyBorder="1" applyAlignment="1">
      <alignment vertical="center" wrapText="1"/>
    </xf>
    <xf numFmtId="49" fontId="74" fillId="0" borderId="65" xfId="166" applyNumberFormat="1" applyFont="1" applyBorder="1" applyAlignment="1">
      <alignment vertical="center" wrapText="1"/>
    </xf>
    <xf numFmtId="49" fontId="72" fillId="0" borderId="42" xfId="236" applyNumberFormat="1" applyFont="1" applyBorder="1" applyAlignment="1">
      <alignment horizontal="center" vertical="center" wrapText="1" shrinkToFit="1"/>
    </xf>
    <xf numFmtId="49" fontId="74" fillId="0" borderId="7" xfId="166" applyNumberFormat="1" applyFont="1" applyBorder="1" applyAlignment="1">
      <alignment horizontal="left" vertical="center" wrapText="1" indent="2"/>
    </xf>
    <xf numFmtId="49" fontId="72" fillId="29" borderId="22" xfId="166" applyNumberFormat="1" applyFont="1" applyFill="1" applyBorder="1" applyAlignment="1">
      <alignment horizontal="center" vertical="center" wrapText="1"/>
    </xf>
    <xf numFmtId="9" fontId="74" fillId="27" borderId="7" xfId="273" applyFont="1" applyFill="1" applyBorder="1" applyAlignment="1">
      <alignment horizontal="left" vertical="center" wrapText="1" indent="1"/>
    </xf>
    <xf numFmtId="9" fontId="74" fillId="28" borderId="7" xfId="273" applyFont="1" applyFill="1" applyBorder="1" applyAlignment="1">
      <alignment horizontal="left" vertical="center" wrapText="1" indent="1"/>
    </xf>
    <xf numFmtId="49" fontId="72" fillId="54" borderId="7" xfId="236" applyNumberFormat="1" applyFont="1" applyFill="1" applyBorder="1" applyAlignment="1">
      <alignment horizontal="center" vertical="center" wrapText="1" shrinkToFit="1"/>
    </xf>
    <xf numFmtId="49" fontId="74" fillId="28" borderId="7" xfId="166" applyNumberFormat="1" applyFont="1" applyFill="1" applyBorder="1" applyAlignment="1">
      <alignment horizontal="left" vertical="center" wrapText="1" indent="1"/>
    </xf>
    <xf numFmtId="49" fontId="72" fillId="29" borderId="51" xfId="189" quotePrefix="1" applyNumberFormat="1" applyFont="1" applyFill="1" applyBorder="1" applyAlignment="1">
      <alignment horizontal="center" vertical="center"/>
    </xf>
    <xf numFmtId="49" fontId="74" fillId="28" borderId="7" xfId="167" applyNumberFormat="1" applyFont="1" applyFill="1" applyBorder="1" applyAlignment="1">
      <alignment vertical="center" wrapText="1"/>
    </xf>
    <xf numFmtId="49" fontId="74" fillId="28" borderId="14" xfId="167" applyNumberFormat="1" applyFont="1" applyFill="1" applyBorder="1" applyAlignment="1">
      <alignment vertical="center" wrapText="1"/>
    </xf>
    <xf numFmtId="49" fontId="72" fillId="0" borderId="14" xfId="236" applyNumberFormat="1" applyFont="1" applyBorder="1" applyAlignment="1">
      <alignment horizontal="center" vertical="center" wrapText="1" shrinkToFit="1"/>
    </xf>
    <xf numFmtId="9" fontId="74" fillId="29" borderId="7" xfId="273" applyFont="1" applyFill="1" applyBorder="1" applyAlignment="1">
      <alignment horizontal="left" vertical="center" wrapText="1" indent="1"/>
    </xf>
    <xf numFmtId="49" fontId="72" fillId="29" borderId="7" xfId="236" applyNumberFormat="1" applyFont="1" applyFill="1" applyBorder="1" applyAlignment="1">
      <alignment horizontal="center" vertical="center" wrapText="1" shrinkToFit="1"/>
    </xf>
    <xf numFmtId="49" fontId="74" fillId="29" borderId="8" xfId="166" applyNumberFormat="1" applyFont="1" applyFill="1" applyBorder="1" applyAlignment="1">
      <alignment vertical="center" wrapText="1"/>
    </xf>
    <xf numFmtId="49" fontId="79" fillId="29" borderId="7" xfId="166" applyNumberFormat="1" applyFont="1" applyFill="1" applyBorder="1" applyAlignment="1">
      <alignment horizontal="left" vertical="center" wrapText="1" indent="4"/>
    </xf>
    <xf numFmtId="0" fontId="81" fillId="29" borderId="48" xfId="166" applyFont="1" applyFill="1" applyBorder="1" applyAlignment="1">
      <alignment horizontal="center"/>
    </xf>
    <xf numFmtId="0" fontId="81" fillId="29" borderId="49" xfId="166" applyFont="1" applyFill="1" applyBorder="1" applyAlignment="1">
      <alignment vertical="center" wrapText="1"/>
    </xf>
    <xf numFmtId="0" fontId="81" fillId="29" borderId="50" xfId="166" applyFont="1" applyFill="1" applyBorder="1" applyAlignment="1">
      <alignment vertical="center" wrapText="1"/>
    </xf>
    <xf numFmtId="0" fontId="72" fillId="0" borderId="7" xfId="236" applyFont="1" applyBorder="1" applyAlignment="1">
      <alignment horizontal="center" vertical="center" wrapText="1" shrinkToFit="1"/>
    </xf>
    <xf numFmtId="0" fontId="72" fillId="27" borderId="0" xfId="171" applyFont="1" applyFill="1"/>
    <xf numFmtId="0" fontId="72" fillId="27" borderId="0" xfId="171" applyFont="1" applyFill="1" applyAlignment="1">
      <alignment horizontal="center"/>
    </xf>
    <xf numFmtId="0" fontId="74" fillId="27" borderId="0" xfId="171" applyFont="1" applyFill="1" applyAlignment="1">
      <alignment vertical="center"/>
    </xf>
    <xf numFmtId="0" fontId="72" fillId="29" borderId="62" xfId="171" applyFont="1" applyFill="1" applyBorder="1"/>
    <xf numFmtId="0" fontId="72" fillId="29" borderId="59" xfId="171" applyFont="1" applyFill="1" applyBorder="1"/>
    <xf numFmtId="0" fontId="72" fillId="29" borderId="47" xfId="171" applyFont="1" applyFill="1" applyBorder="1"/>
    <xf numFmtId="0" fontId="72" fillId="29" borderId="26" xfId="171" applyFont="1" applyFill="1" applyBorder="1"/>
    <xf numFmtId="0" fontId="72" fillId="29" borderId="44" xfId="171" applyFont="1" applyFill="1" applyBorder="1"/>
    <xf numFmtId="0" fontId="72" fillId="29" borderId="34" xfId="171" applyFont="1" applyFill="1" applyBorder="1"/>
    <xf numFmtId="0" fontId="72" fillId="29" borderId="39" xfId="171" applyFont="1" applyFill="1" applyBorder="1" applyAlignment="1">
      <alignment horizontal="center" vertical="center" wrapText="1"/>
    </xf>
    <xf numFmtId="0" fontId="72" fillId="29" borderId="12" xfId="171" applyFont="1" applyFill="1" applyBorder="1" applyAlignment="1">
      <alignment horizontal="center" vertical="center" wrapText="1"/>
    </xf>
    <xf numFmtId="0" fontId="72" fillId="29" borderId="31" xfId="171" applyFont="1" applyFill="1" applyBorder="1" applyAlignment="1">
      <alignment horizontal="center" vertical="center" wrapText="1"/>
    </xf>
    <xf numFmtId="0" fontId="72" fillId="29" borderId="64" xfId="171" quotePrefix="1" applyFont="1" applyFill="1" applyBorder="1" applyAlignment="1">
      <alignment horizontal="center" vertical="center" wrapText="1"/>
    </xf>
    <xf numFmtId="0" fontId="72" fillId="29" borderId="22" xfId="171" quotePrefix="1" applyFont="1" applyFill="1" applyBorder="1" applyAlignment="1">
      <alignment horizontal="center" vertical="center"/>
    </xf>
    <xf numFmtId="0" fontId="72" fillId="27" borderId="7" xfId="171" applyFont="1" applyFill="1" applyBorder="1" applyAlignment="1">
      <alignment vertical="center"/>
    </xf>
    <xf numFmtId="0" fontId="72" fillId="27" borderId="7" xfId="171" applyFont="1" applyFill="1" applyBorder="1" applyAlignment="1">
      <alignment horizontal="center" vertical="center"/>
    </xf>
    <xf numFmtId="49" fontId="72" fillId="27" borderId="7" xfId="171" applyNumberFormat="1" applyFont="1" applyFill="1" applyBorder="1" applyAlignment="1">
      <alignment horizontal="center" vertical="center"/>
    </xf>
    <xf numFmtId="49" fontId="72" fillId="27" borderId="18" xfId="171" applyNumberFormat="1" applyFont="1" applyFill="1" applyBorder="1" applyAlignment="1">
      <alignment horizontal="center" vertical="center"/>
    </xf>
    <xf numFmtId="0" fontId="72" fillId="27" borderId="0" xfId="171" applyFont="1" applyFill="1" applyAlignment="1">
      <alignment vertical="center"/>
    </xf>
    <xf numFmtId="0" fontId="72" fillId="27" borderId="8" xfId="171" applyFont="1" applyFill="1" applyBorder="1" applyAlignment="1">
      <alignment vertical="center"/>
    </xf>
    <xf numFmtId="0" fontId="72" fillId="27" borderId="42" xfId="171" applyFont="1" applyFill="1" applyBorder="1" applyAlignment="1">
      <alignment vertical="center"/>
    </xf>
    <xf numFmtId="0" fontId="72" fillId="27" borderId="30" xfId="171" applyFont="1" applyFill="1" applyBorder="1" applyAlignment="1">
      <alignment vertical="center"/>
    </xf>
    <xf numFmtId="49" fontId="72" fillId="54" borderId="18" xfId="171" applyNumberFormat="1" applyFont="1" applyFill="1" applyBorder="1" applyAlignment="1">
      <alignment horizontal="center" vertical="center"/>
    </xf>
    <xf numFmtId="0" fontId="72" fillId="29" borderId="13" xfId="171" quotePrefix="1" applyFont="1" applyFill="1" applyBorder="1" applyAlignment="1">
      <alignment horizontal="center" vertical="center"/>
    </xf>
    <xf numFmtId="0" fontId="72" fillId="27" borderId="40" xfId="171" applyFont="1" applyFill="1" applyBorder="1" applyAlignment="1">
      <alignment vertical="center"/>
    </xf>
    <xf numFmtId="49" fontId="72" fillId="27" borderId="14" xfId="171" applyNumberFormat="1" applyFont="1" applyFill="1" applyBorder="1" applyAlignment="1">
      <alignment horizontal="center" vertical="center"/>
    </xf>
    <xf numFmtId="49" fontId="72" fillId="54" borderId="78" xfId="171" applyNumberFormat="1" applyFont="1" applyFill="1" applyBorder="1" applyAlignment="1">
      <alignment horizontal="center" vertical="center"/>
    </xf>
    <xf numFmtId="0" fontId="81" fillId="29" borderId="24" xfId="171" applyFont="1" applyFill="1" applyBorder="1" applyAlignment="1">
      <alignment horizontal="center" vertical="center" wrapText="1"/>
    </xf>
    <xf numFmtId="0" fontId="81" fillId="29" borderId="48" xfId="171" applyFont="1" applyFill="1" applyBorder="1" applyAlignment="1">
      <alignment horizontal="center" vertical="center" wrapText="1"/>
    </xf>
    <xf numFmtId="0" fontId="81" fillId="29" borderId="50" xfId="171" applyFont="1" applyFill="1" applyBorder="1" applyAlignment="1">
      <alignment horizontal="center" vertical="center" wrapText="1"/>
    </xf>
    <xf numFmtId="0" fontId="86" fillId="0" borderId="0" xfId="119" applyFont="1" applyAlignment="1" applyProtection="1"/>
    <xf numFmtId="0" fontId="72" fillId="0" borderId="0" xfId="170" applyFont="1" applyAlignment="1">
      <alignment wrapText="1"/>
    </xf>
    <xf numFmtId="0" fontId="72" fillId="0" borderId="0" xfId="170" applyFont="1"/>
    <xf numFmtId="0" fontId="74" fillId="0" borderId="0" xfId="170" applyFont="1"/>
    <xf numFmtId="49" fontId="72" fillId="29" borderId="7" xfId="170" applyNumberFormat="1" applyFont="1" applyFill="1" applyBorder="1" applyAlignment="1">
      <alignment horizontal="center" vertical="center" wrapText="1"/>
    </xf>
    <xf numFmtId="0" fontId="72" fillId="29" borderId="0" xfId="170" quotePrefix="1" applyFont="1" applyFill="1" applyAlignment="1">
      <alignment horizontal="center" vertical="center" wrapText="1"/>
    </xf>
    <xf numFmtId="0" fontId="72" fillId="29" borderId="7" xfId="170" quotePrefix="1" applyFont="1" applyFill="1" applyBorder="1" applyAlignment="1">
      <alignment horizontal="center" vertical="center" wrapText="1"/>
    </xf>
    <xf numFmtId="0" fontId="72" fillId="29" borderId="30" xfId="170" applyFont="1" applyFill="1" applyBorder="1" applyAlignment="1">
      <alignment horizontal="center" vertical="center" wrapText="1"/>
    </xf>
    <xf numFmtId="0" fontId="72" fillId="29" borderId="7" xfId="170" applyFont="1" applyFill="1" applyBorder="1" applyAlignment="1">
      <alignment horizontal="center" vertical="center" wrapText="1"/>
    </xf>
    <xf numFmtId="0" fontId="72" fillId="29" borderId="18" xfId="170" applyFont="1" applyFill="1" applyBorder="1" applyAlignment="1">
      <alignment horizontal="center" vertical="center" wrapText="1"/>
    </xf>
    <xf numFmtId="0" fontId="72" fillId="29" borderId="22" xfId="170" applyFont="1" applyFill="1" applyBorder="1" applyAlignment="1">
      <alignment horizontal="center" vertical="center" wrapText="1"/>
    </xf>
    <xf numFmtId="0" fontId="74" fillId="0" borderId="34" xfId="170" applyFont="1" applyBorder="1" applyAlignment="1">
      <alignment horizontal="left" vertical="center" wrapText="1"/>
    </xf>
    <xf numFmtId="49" fontId="77" fillId="0" borderId="7" xfId="0" applyNumberFormat="1" applyFont="1" applyBorder="1" applyAlignment="1">
      <alignment horizontal="center" vertical="center" wrapText="1"/>
    </xf>
    <xf numFmtId="0" fontId="74" fillId="0" borderId="31" xfId="170" applyFont="1" applyBorder="1" applyAlignment="1">
      <alignment vertical="center" wrapText="1"/>
    </xf>
    <xf numFmtId="49" fontId="77" fillId="28" borderId="7" xfId="0" applyNumberFormat="1" applyFont="1" applyFill="1" applyBorder="1" applyAlignment="1">
      <alignment horizontal="center" vertical="center" wrapText="1"/>
    </xf>
    <xf numFmtId="0" fontId="87" fillId="0" borderId="7" xfId="144" applyFont="1" applyBorder="1" applyAlignment="1">
      <alignment horizontal="left" vertical="center" wrapText="1"/>
    </xf>
    <xf numFmtId="0" fontId="72" fillId="0" borderId="7" xfId="170" applyFont="1" applyBorder="1" applyAlignment="1">
      <alignment horizontal="left" vertical="center" wrapText="1" indent="2"/>
    </xf>
    <xf numFmtId="0" fontId="77" fillId="0" borderId="7" xfId="0" applyFont="1" applyBorder="1" applyAlignment="1">
      <alignment horizontal="center" vertical="center" wrapText="1"/>
    </xf>
    <xf numFmtId="0" fontId="88" fillId="0" borderId="0" xfId="119" applyFont="1" applyAlignment="1" applyProtection="1"/>
    <xf numFmtId="0" fontId="72" fillId="0" borderId="0" xfId="169" applyFont="1" applyAlignment="1">
      <alignment wrapText="1"/>
    </xf>
    <xf numFmtId="0" fontId="72" fillId="0" borderId="0" xfId="169" applyFont="1"/>
    <xf numFmtId="0" fontId="74" fillId="0" borderId="0" xfId="169" applyFont="1" applyAlignment="1">
      <alignment horizontal="centerContinuous" vertical="center" wrapText="1"/>
    </xf>
    <xf numFmtId="0" fontId="74" fillId="29" borderId="66" xfId="169" applyFont="1" applyFill="1" applyBorder="1" applyAlignment="1">
      <alignment horizontal="center" wrapText="1"/>
    </xf>
    <xf numFmtId="0" fontId="74" fillId="29" borderId="31" xfId="169" applyFont="1" applyFill="1" applyBorder="1" applyAlignment="1">
      <alignment horizontal="center" vertical="center" wrapText="1"/>
    </xf>
    <xf numFmtId="0" fontId="74" fillId="29" borderId="12" xfId="169" applyFont="1" applyFill="1" applyBorder="1" applyAlignment="1">
      <alignment horizontal="center" vertical="center" wrapText="1"/>
    </xf>
    <xf numFmtId="0" fontId="74" fillId="29" borderId="37" xfId="169" applyFont="1" applyFill="1" applyBorder="1" applyAlignment="1">
      <alignment horizontal="center" vertical="top" wrapText="1"/>
    </xf>
    <xf numFmtId="0" fontId="74" fillId="29" borderId="7" xfId="169" applyFont="1" applyFill="1" applyBorder="1" applyAlignment="1">
      <alignment horizontal="center" vertical="center" wrapText="1"/>
    </xf>
    <xf numFmtId="0" fontId="74" fillId="29" borderId="18" xfId="169" applyFont="1" applyFill="1" applyBorder="1" applyAlignment="1">
      <alignment horizontal="center" vertical="center" wrapText="1"/>
    </xf>
    <xf numFmtId="0" fontId="72" fillId="29" borderId="25" xfId="169" applyFont="1" applyFill="1" applyBorder="1" applyAlignment="1">
      <alignment horizontal="center" vertical="center" wrapText="1"/>
    </xf>
    <xf numFmtId="49" fontId="72" fillId="29" borderId="7" xfId="169" applyNumberFormat="1" applyFont="1" applyFill="1" applyBorder="1" applyAlignment="1">
      <alignment horizontal="center" vertical="center"/>
    </xf>
    <xf numFmtId="49" fontId="72" fillId="29" borderId="18" xfId="169" applyNumberFormat="1" applyFont="1" applyFill="1" applyBorder="1" applyAlignment="1">
      <alignment horizontal="center" vertical="center"/>
    </xf>
    <xf numFmtId="0" fontId="72" fillId="29" borderId="25" xfId="169" quotePrefix="1" applyFont="1" applyFill="1" applyBorder="1" applyAlignment="1">
      <alignment horizontal="center" vertical="center" wrapText="1"/>
    </xf>
    <xf numFmtId="0" fontId="72" fillId="29" borderId="25" xfId="169" applyFont="1" applyFill="1" applyBorder="1" applyAlignment="1">
      <alignment horizontal="center" vertical="center"/>
    </xf>
    <xf numFmtId="0" fontId="72" fillId="0" borderId="0" xfId="151" applyFont="1"/>
    <xf numFmtId="49" fontId="72" fillId="29" borderId="25" xfId="169" applyNumberFormat="1" applyFont="1" applyFill="1" applyBorder="1" applyAlignment="1">
      <alignment horizontal="center" vertical="center" wrapText="1"/>
    </xf>
    <xf numFmtId="0" fontId="72" fillId="0" borderId="7" xfId="169" applyFont="1" applyBorder="1" applyAlignment="1">
      <alignment vertical="center"/>
    </xf>
    <xf numFmtId="0" fontId="72" fillId="0" borderId="0" xfId="0" applyFont="1" applyAlignment="1">
      <alignment wrapText="1"/>
    </xf>
    <xf numFmtId="0" fontId="74" fillId="0" borderId="37" xfId="169" applyFont="1" applyBorder="1" applyAlignment="1">
      <alignment horizontal="left" vertical="center" wrapText="1" indent="2"/>
    </xf>
    <xf numFmtId="0" fontId="72" fillId="29" borderId="26" xfId="169" quotePrefix="1" applyFont="1" applyFill="1" applyBorder="1" applyAlignment="1">
      <alignment horizontal="center" vertical="center" wrapText="1"/>
    </xf>
    <xf numFmtId="0" fontId="72" fillId="29" borderId="32" xfId="169" quotePrefix="1" applyFont="1" applyFill="1" applyBorder="1" applyAlignment="1">
      <alignment horizontal="center" vertical="center" wrapText="1"/>
    </xf>
    <xf numFmtId="0" fontId="72" fillId="0" borderId="12" xfId="169" applyFont="1" applyBorder="1" applyAlignment="1">
      <alignment vertical="center"/>
    </xf>
    <xf numFmtId="0" fontId="72" fillId="29" borderId="27" xfId="169" quotePrefix="1" applyFont="1" applyFill="1" applyBorder="1" applyAlignment="1">
      <alignment horizontal="center" vertical="center" wrapText="1"/>
    </xf>
    <xf numFmtId="0" fontId="72" fillId="0" borderId="14" xfId="169" applyFont="1" applyBorder="1" applyAlignment="1">
      <alignment vertical="center"/>
    </xf>
    <xf numFmtId="3" fontId="72" fillId="0" borderId="12" xfId="169" applyNumberFormat="1" applyFont="1" applyBorder="1" applyAlignment="1" applyProtection="1">
      <alignment horizontal="center" vertical="center"/>
      <protection locked="0"/>
    </xf>
    <xf numFmtId="3" fontId="72" fillId="0" borderId="83" xfId="169" applyNumberFormat="1" applyFont="1" applyBorder="1" applyAlignment="1" applyProtection="1">
      <alignment horizontal="center" vertical="center"/>
      <protection locked="0"/>
    </xf>
    <xf numFmtId="3" fontId="72" fillId="0" borderId="37" xfId="169" applyNumberFormat="1" applyFont="1" applyBorder="1" applyAlignment="1" applyProtection="1">
      <alignment horizontal="center" vertical="center"/>
      <protection locked="0"/>
    </xf>
    <xf numFmtId="3" fontId="72" fillId="0" borderId="86" xfId="169" applyNumberFormat="1" applyFont="1" applyBorder="1" applyAlignment="1" applyProtection="1">
      <alignment horizontal="center" vertical="center"/>
      <protection locked="0"/>
    </xf>
    <xf numFmtId="3" fontId="72" fillId="0" borderId="87" xfId="169" applyNumberFormat="1" applyFont="1" applyBorder="1" applyAlignment="1" applyProtection="1">
      <alignment horizontal="center" vertical="center"/>
      <protection locked="0"/>
    </xf>
    <xf numFmtId="3" fontId="72" fillId="0" borderId="81" xfId="169" applyNumberFormat="1" applyFont="1" applyBorder="1" applyAlignment="1" applyProtection="1">
      <alignment horizontal="center" vertical="center"/>
      <protection locked="0"/>
    </xf>
    <xf numFmtId="3" fontId="72" fillId="0" borderId="83" xfId="169" applyNumberFormat="1" applyFont="1" applyBorder="1" applyAlignment="1">
      <alignment horizontal="center" vertical="center"/>
    </xf>
    <xf numFmtId="3" fontId="72" fillId="0" borderId="37" xfId="169" applyNumberFormat="1" applyFont="1" applyBorder="1" applyAlignment="1">
      <alignment horizontal="center" vertical="center"/>
    </xf>
    <xf numFmtId="3" fontId="72" fillId="0" borderId="88" xfId="169" applyNumberFormat="1" applyFont="1" applyBorder="1" applyAlignment="1">
      <alignment horizontal="center" vertical="center"/>
    </xf>
    <xf numFmtId="3" fontId="72" fillId="0" borderId="84" xfId="169" applyNumberFormat="1" applyFont="1" applyBorder="1" applyAlignment="1">
      <alignment horizontal="center" vertical="center" wrapText="1"/>
    </xf>
    <xf numFmtId="3" fontId="72" fillId="0" borderId="85" xfId="169" applyNumberFormat="1" applyFont="1" applyBorder="1" applyAlignment="1">
      <alignment horizontal="center" vertical="center"/>
    </xf>
    <xf numFmtId="3" fontId="72" fillId="63" borderId="82" xfId="169" applyNumberFormat="1" applyFont="1" applyFill="1" applyBorder="1" applyAlignment="1">
      <alignment horizontal="center" vertical="center"/>
    </xf>
    <xf numFmtId="3" fontId="72" fillId="63" borderId="79" xfId="169" applyNumberFormat="1" applyFont="1" applyFill="1" applyBorder="1" applyAlignment="1">
      <alignment horizontal="center" vertical="center"/>
    </xf>
    <xf numFmtId="3" fontId="72" fillId="63" borderId="36" xfId="169" applyNumberFormat="1" applyFont="1" applyFill="1" applyBorder="1" applyAlignment="1">
      <alignment horizontal="center" vertical="center" wrapText="1"/>
    </xf>
    <xf numFmtId="3" fontId="72" fillId="63" borderId="55" xfId="169" applyNumberFormat="1" applyFont="1" applyFill="1" applyBorder="1" applyAlignment="1">
      <alignment horizontal="center" vertical="center"/>
    </xf>
    <xf numFmtId="3" fontId="72" fillId="63" borderId="31" xfId="169" applyNumberFormat="1" applyFont="1" applyFill="1" applyBorder="1" applyAlignment="1">
      <alignment horizontal="center" vertical="center"/>
    </xf>
    <xf numFmtId="3" fontId="72" fillId="63" borderId="64" xfId="169" applyNumberFormat="1" applyFont="1" applyFill="1" applyBorder="1" applyAlignment="1">
      <alignment horizontal="center" vertical="center"/>
    </xf>
    <xf numFmtId="3" fontId="72" fillId="63" borderId="36" xfId="169" applyNumberFormat="1" applyFont="1" applyFill="1" applyBorder="1" applyAlignment="1">
      <alignment horizontal="center" vertical="center"/>
    </xf>
    <xf numFmtId="3" fontId="72" fillId="63" borderId="53" xfId="169" applyNumberFormat="1" applyFont="1" applyFill="1" applyBorder="1" applyAlignment="1">
      <alignment horizontal="center" vertical="center" wrapText="1"/>
    </xf>
    <xf numFmtId="3" fontId="72" fillId="63" borderId="89" xfId="169" applyNumberFormat="1" applyFont="1" applyFill="1" applyBorder="1" applyAlignment="1">
      <alignment horizontal="center" vertical="center"/>
    </xf>
    <xf numFmtId="0" fontId="72" fillId="0" borderId="0" xfId="144" applyFont="1" applyAlignment="1">
      <alignment horizontal="center" vertical="center"/>
    </xf>
    <xf numFmtId="0" fontId="72" fillId="0" borderId="0" xfId="144" applyFont="1"/>
    <xf numFmtId="0" fontId="72" fillId="0" borderId="0" xfId="144" applyFont="1" applyAlignment="1">
      <alignment horizontal="center"/>
    </xf>
    <xf numFmtId="0" fontId="74" fillId="0" borderId="0" xfId="144" applyFont="1" applyAlignment="1">
      <alignment vertical="center"/>
    </xf>
    <xf numFmtId="0" fontId="74" fillId="28" borderId="0" xfId="144" applyFont="1" applyFill="1" applyAlignment="1">
      <alignment horizontal="left" vertical="center" indent="2"/>
    </xf>
    <xf numFmtId="0" fontId="74" fillId="28" borderId="0" xfId="144" applyFont="1" applyFill="1" applyAlignment="1">
      <alignment vertical="center"/>
    </xf>
    <xf numFmtId="0" fontId="74" fillId="0" borderId="0" xfId="190" applyFont="1" applyAlignment="1">
      <alignment vertical="center"/>
    </xf>
    <xf numFmtId="0" fontId="74" fillId="0" borderId="0" xfId="144" applyFont="1"/>
    <xf numFmtId="0" fontId="72" fillId="0" borderId="7" xfId="144" applyFont="1" applyBorder="1" applyAlignment="1">
      <alignment horizontal="center" vertical="center"/>
    </xf>
    <xf numFmtId="0" fontId="84" fillId="0" borderId="0" xfId="144" applyFont="1" applyAlignment="1">
      <alignment horizontal="left" vertical="center"/>
    </xf>
    <xf numFmtId="0" fontId="84" fillId="0" borderId="0" xfId="144" applyFont="1" applyAlignment="1">
      <alignment horizontal="center"/>
    </xf>
    <xf numFmtId="0" fontId="84" fillId="0" borderId="0" xfId="144" applyFont="1"/>
    <xf numFmtId="0" fontId="89" fillId="0" borderId="0" xfId="144" applyFont="1" applyAlignment="1">
      <alignment horizontal="left" vertical="center"/>
    </xf>
    <xf numFmtId="0" fontId="89" fillId="0" borderId="0" xfId="144" applyFont="1"/>
    <xf numFmtId="0" fontId="74" fillId="0" borderId="0" xfId="144" applyFont="1" applyAlignment="1">
      <alignment horizontal="center"/>
    </xf>
    <xf numFmtId="0" fontId="72" fillId="29" borderId="62" xfId="144" applyFont="1" applyFill="1" applyBorder="1" applyAlignment="1">
      <alignment horizontal="center" vertical="center"/>
    </xf>
    <xf numFmtId="0" fontId="72" fillId="29" borderId="59" xfId="144" applyFont="1" applyFill="1" applyBorder="1"/>
    <xf numFmtId="0" fontId="72" fillId="29" borderId="47" xfId="144" applyFont="1" applyFill="1" applyBorder="1"/>
    <xf numFmtId="0" fontId="72" fillId="29" borderId="63" xfId="144" applyFont="1" applyFill="1" applyBorder="1" applyAlignment="1">
      <alignment horizontal="center" vertical="center"/>
    </xf>
    <xf numFmtId="0" fontId="72" fillId="29" borderId="0" xfId="144" applyFont="1" applyFill="1"/>
    <xf numFmtId="0" fontId="72" fillId="29" borderId="36" xfId="144" applyFont="1" applyFill="1" applyBorder="1"/>
    <xf numFmtId="0" fontId="74" fillId="29" borderId="31" xfId="0" applyFont="1" applyFill="1" applyBorder="1" applyAlignment="1">
      <alignment horizontal="center" vertical="center"/>
    </xf>
    <xf numFmtId="0" fontId="74" fillId="29" borderId="39" xfId="0" applyFont="1" applyFill="1" applyBorder="1" applyAlignment="1">
      <alignment horizontal="center" vertical="center"/>
    </xf>
    <xf numFmtId="0" fontId="74" fillId="29" borderId="7" xfId="0" applyFont="1" applyFill="1" applyBorder="1" applyAlignment="1">
      <alignment horizontal="center" vertical="center"/>
    </xf>
    <xf numFmtId="0" fontId="72" fillId="29" borderId="26" xfId="144" applyFont="1" applyFill="1" applyBorder="1" applyAlignment="1">
      <alignment horizontal="center" vertical="center"/>
    </xf>
    <xf numFmtId="0" fontId="72" fillId="29" borderId="44" xfId="144" applyFont="1" applyFill="1" applyBorder="1"/>
    <xf numFmtId="0" fontId="72" fillId="29" borderId="34" xfId="144" applyFont="1" applyFill="1" applyBorder="1"/>
    <xf numFmtId="49" fontId="72" fillId="29" borderId="31" xfId="144" quotePrefix="1" applyNumberFormat="1" applyFont="1" applyFill="1" applyBorder="1" applyAlignment="1">
      <alignment horizontal="center" vertical="center"/>
    </xf>
    <xf numFmtId="49" fontId="72" fillId="29" borderId="12" xfId="144" quotePrefix="1" applyNumberFormat="1" applyFont="1" applyFill="1" applyBorder="1" applyAlignment="1">
      <alignment horizontal="center" vertical="center"/>
    </xf>
    <xf numFmtId="49" fontId="72" fillId="29" borderId="7" xfId="144" quotePrefix="1" applyNumberFormat="1" applyFont="1" applyFill="1" applyBorder="1" applyAlignment="1">
      <alignment horizontal="center" vertical="center"/>
    </xf>
    <xf numFmtId="49" fontId="72" fillId="29" borderId="37" xfId="144" quotePrefix="1" applyNumberFormat="1" applyFont="1" applyFill="1" applyBorder="1" applyAlignment="1">
      <alignment horizontal="center" vertical="center"/>
    </xf>
    <xf numFmtId="49" fontId="72" fillId="29" borderId="18" xfId="144" applyNumberFormat="1" applyFont="1" applyFill="1" applyBorder="1" applyAlignment="1">
      <alignment horizontal="center" vertical="center"/>
    </xf>
    <xf numFmtId="0" fontId="72" fillId="29" borderId="33" xfId="144" quotePrefix="1" applyFont="1" applyFill="1" applyBorder="1" applyAlignment="1">
      <alignment horizontal="center" vertical="center"/>
    </xf>
    <xf numFmtId="0" fontId="74" fillId="0" borderId="8" xfId="144" applyFont="1" applyBorder="1"/>
    <xf numFmtId="0" fontId="72" fillId="0" borderId="42" xfId="144" applyFont="1" applyBorder="1"/>
    <xf numFmtId="0" fontId="72" fillId="0" borderId="30" xfId="144" applyFont="1" applyBorder="1"/>
    <xf numFmtId="49" fontId="72" fillId="0" borderId="12" xfId="169" applyNumberFormat="1" applyFont="1" applyBorder="1" applyAlignment="1">
      <alignment horizontal="center" vertical="center"/>
    </xf>
    <xf numFmtId="49" fontId="72" fillId="29" borderId="22" xfId="144" applyNumberFormat="1" applyFont="1" applyFill="1" applyBorder="1" applyAlignment="1">
      <alignment horizontal="center" vertical="center"/>
    </xf>
    <xf numFmtId="0" fontId="74" fillId="28" borderId="8" xfId="144" applyFont="1" applyFill="1" applyBorder="1"/>
    <xf numFmtId="0" fontId="72" fillId="28" borderId="42" xfId="144" applyFont="1" applyFill="1" applyBorder="1"/>
    <xf numFmtId="0" fontId="72" fillId="28" borderId="30" xfId="144" applyFont="1" applyFill="1" applyBorder="1"/>
    <xf numFmtId="0" fontId="72" fillId="29" borderId="22" xfId="144" quotePrefix="1" applyFont="1" applyFill="1" applyBorder="1" applyAlignment="1">
      <alignment horizontal="center" vertical="center"/>
    </xf>
    <xf numFmtId="0" fontId="72" fillId="0" borderId="8" xfId="144" applyFont="1" applyBorder="1" applyAlignment="1">
      <alignment horizontal="left" vertical="center" indent="1"/>
    </xf>
    <xf numFmtId="0" fontId="72" fillId="0" borderId="42" xfId="144" applyFont="1" applyBorder="1" applyAlignment="1">
      <alignment vertical="center"/>
    </xf>
    <xf numFmtId="0" fontId="72" fillId="0" borderId="30" xfId="144" applyFont="1" applyBorder="1" applyAlignment="1">
      <alignment vertical="center"/>
    </xf>
    <xf numFmtId="0" fontId="72" fillId="0" borderId="8" xfId="144" applyFont="1" applyBorder="1" applyAlignment="1">
      <alignment horizontal="left" vertical="center" indent="2"/>
    </xf>
    <xf numFmtId="0" fontId="72" fillId="0" borderId="8" xfId="144" applyFont="1" applyBorder="1" applyAlignment="1">
      <alignment vertical="center"/>
    </xf>
    <xf numFmtId="0" fontId="72" fillId="28" borderId="8" xfId="144" applyFont="1" applyFill="1" applyBorder="1" applyAlignment="1">
      <alignment horizontal="left" vertical="center" indent="1"/>
    </xf>
    <xf numFmtId="0" fontId="72" fillId="28" borderId="42" xfId="144" applyFont="1" applyFill="1" applyBorder="1" applyAlignment="1">
      <alignment vertical="center"/>
    </xf>
    <xf numFmtId="0" fontId="72" fillId="28" borderId="30" xfId="144" applyFont="1" applyFill="1" applyBorder="1" applyAlignment="1">
      <alignment vertical="center"/>
    </xf>
    <xf numFmtId="49" fontId="72" fillId="28" borderId="12" xfId="169" applyNumberFormat="1" applyFont="1" applyFill="1" applyBorder="1" applyAlignment="1">
      <alignment horizontal="center" vertical="center"/>
    </xf>
    <xf numFmtId="0" fontId="72" fillId="28" borderId="8" xfId="144" applyFont="1" applyFill="1" applyBorder="1" applyAlignment="1">
      <alignment horizontal="left" vertical="center" indent="2"/>
    </xf>
    <xf numFmtId="0" fontId="72" fillId="28" borderId="42" xfId="144" applyFont="1" applyFill="1" applyBorder="1" applyAlignment="1">
      <alignment horizontal="left" vertical="center"/>
    </xf>
    <xf numFmtId="0" fontId="72" fillId="28" borderId="8" xfId="144" applyFont="1" applyFill="1" applyBorder="1" applyAlignment="1">
      <alignment horizontal="left" vertical="center" indent="3"/>
    </xf>
    <xf numFmtId="0" fontId="72" fillId="29" borderId="8" xfId="144" applyFont="1" applyFill="1" applyBorder="1" applyAlignment="1">
      <alignment horizontal="left" vertical="center" indent="1"/>
    </xf>
    <xf numFmtId="16" fontId="72" fillId="29" borderId="42" xfId="144" quotePrefix="1" applyNumberFormat="1" applyFont="1" applyFill="1" applyBorder="1" applyAlignment="1">
      <alignment vertical="center"/>
    </xf>
    <xf numFmtId="0" fontId="72" fillId="29" borderId="42" xfId="144" applyFont="1" applyFill="1" applyBorder="1" applyAlignment="1">
      <alignment vertical="center"/>
    </xf>
    <xf numFmtId="0" fontId="72" fillId="29" borderId="30" xfId="144" applyFont="1" applyFill="1" applyBorder="1" applyAlignment="1">
      <alignment vertical="center"/>
    </xf>
    <xf numFmtId="0" fontId="82" fillId="29" borderId="30" xfId="144" applyFont="1" applyFill="1" applyBorder="1" applyAlignment="1">
      <alignment vertical="center"/>
    </xf>
    <xf numFmtId="0" fontId="72" fillId="29" borderId="13" xfId="144" quotePrefix="1" applyFont="1" applyFill="1" applyBorder="1" applyAlignment="1">
      <alignment horizontal="center" vertical="center"/>
    </xf>
    <xf numFmtId="0" fontId="72" fillId="29" borderId="61" xfId="144" applyFont="1" applyFill="1" applyBorder="1" applyAlignment="1">
      <alignment vertical="center"/>
    </xf>
    <xf numFmtId="0" fontId="72" fillId="29" borderId="35" xfId="144" applyFont="1" applyFill="1" applyBorder="1" applyAlignment="1">
      <alignment vertical="center"/>
    </xf>
    <xf numFmtId="0" fontId="72" fillId="29" borderId="8" xfId="147" applyFont="1" applyFill="1" applyBorder="1" applyAlignment="1">
      <alignment horizontal="left" vertical="center" indent="1"/>
    </xf>
    <xf numFmtId="0" fontId="72" fillId="29" borderId="8" xfId="147" applyFont="1" applyFill="1" applyBorder="1" applyAlignment="1">
      <alignment vertical="center"/>
    </xf>
    <xf numFmtId="0" fontId="72" fillId="29" borderId="40" xfId="147" applyFont="1" applyFill="1" applyBorder="1" applyAlignment="1">
      <alignment horizontal="left" vertical="center" indent="1"/>
    </xf>
    <xf numFmtId="0" fontId="72" fillId="0" borderId="42" xfId="147" applyFont="1" applyBorder="1" applyAlignment="1">
      <alignment horizontal="left" vertical="center"/>
    </xf>
    <xf numFmtId="0" fontId="74" fillId="0" borderId="8" xfId="144" applyFont="1" applyBorder="1" applyAlignment="1">
      <alignment horizontal="left" vertical="center" indent="1"/>
    </xf>
    <xf numFmtId="0" fontId="74" fillId="0" borderId="8" xfId="144" applyFont="1" applyBorder="1" applyAlignment="1">
      <alignment horizontal="left" vertical="center" indent="2"/>
    </xf>
    <xf numFmtId="0" fontId="74" fillId="29" borderId="0" xfId="144" applyFont="1" applyFill="1" applyAlignment="1">
      <alignment horizontal="center" vertical="center"/>
    </xf>
    <xf numFmtId="0" fontId="72" fillId="0" borderId="12" xfId="169" applyFont="1" applyBorder="1" applyAlignment="1">
      <alignment horizontal="center" vertical="center"/>
    </xf>
    <xf numFmtId="0" fontId="72" fillId="0" borderId="21" xfId="169" applyFont="1" applyBorder="1" applyAlignment="1">
      <alignment horizontal="center" vertical="center"/>
    </xf>
    <xf numFmtId="49" fontId="72" fillId="0" borderId="0" xfId="144" applyNumberFormat="1" applyFont="1"/>
    <xf numFmtId="0" fontId="71" fillId="0" borderId="0" xfId="291" applyFont="1" applyAlignment="1">
      <alignment vertical="center"/>
    </xf>
    <xf numFmtId="0" fontId="72" fillId="0" borderId="0" xfId="154" applyFont="1" applyAlignment="1">
      <alignment horizontal="center"/>
    </xf>
    <xf numFmtId="0" fontId="72" fillId="0" borderId="0" xfId="154" applyFont="1"/>
    <xf numFmtId="0" fontId="74" fillId="0" borderId="0" xfId="154" applyFont="1" applyAlignment="1">
      <alignment vertical="center"/>
    </xf>
    <xf numFmtId="0" fontId="74" fillId="28" borderId="0" xfId="154" applyFont="1" applyFill="1" applyAlignment="1">
      <alignment horizontal="left" vertical="center" indent="1"/>
    </xf>
    <xf numFmtId="0" fontId="74" fillId="28" borderId="0" xfId="154" applyFont="1" applyFill="1" applyAlignment="1">
      <alignment vertical="center"/>
    </xf>
    <xf numFmtId="0" fontId="74" fillId="0" borderId="0" xfId="154" applyFont="1" applyAlignment="1">
      <alignment horizontal="center"/>
    </xf>
    <xf numFmtId="0" fontId="74" fillId="0" borderId="0" xfId="154" applyFont="1"/>
    <xf numFmtId="0" fontId="72" fillId="0" borderId="7" xfId="144" applyFont="1" applyBorder="1" applyAlignment="1">
      <alignment horizontal="center"/>
    </xf>
    <xf numFmtId="0" fontId="84" fillId="0" borderId="0" xfId="154" applyFont="1" applyAlignment="1">
      <alignment horizontal="center"/>
    </xf>
    <xf numFmtId="0" fontId="84" fillId="0" borderId="0" xfId="154" applyFont="1"/>
    <xf numFmtId="0" fontId="90" fillId="0" borderId="0" xfId="154" applyFont="1" applyAlignment="1">
      <alignment vertical="center"/>
    </xf>
    <xf numFmtId="0" fontId="89" fillId="0" borderId="0" xfId="154" applyFont="1" applyAlignment="1">
      <alignment vertical="center"/>
    </xf>
    <xf numFmtId="0" fontId="72" fillId="29" borderId="62" xfId="154" applyFont="1" applyFill="1" applyBorder="1" applyAlignment="1">
      <alignment horizontal="center"/>
    </xf>
    <xf numFmtId="0" fontId="72" fillId="29" borderId="59" xfId="154" applyFont="1" applyFill="1" applyBorder="1"/>
    <xf numFmtId="0" fontId="72" fillId="29" borderId="47" xfId="154" applyFont="1" applyFill="1" applyBorder="1"/>
    <xf numFmtId="0" fontId="72" fillId="29" borderId="63" xfId="154" applyFont="1" applyFill="1" applyBorder="1" applyAlignment="1">
      <alignment horizontal="center"/>
    </xf>
    <xf numFmtId="0" fontId="72" fillId="29" borderId="0" xfId="154" applyFont="1" applyFill="1"/>
    <xf numFmtId="0" fontId="72" fillId="29" borderId="36" xfId="154" applyFont="1" applyFill="1" applyBorder="1"/>
    <xf numFmtId="0" fontId="72" fillId="29" borderId="26" xfId="154" applyFont="1" applyFill="1" applyBorder="1" applyAlignment="1">
      <alignment horizontal="center" vertical="center"/>
    </xf>
    <xf numFmtId="0" fontId="72" fillId="29" borderId="44" xfId="154" applyFont="1" applyFill="1" applyBorder="1" applyAlignment="1">
      <alignment horizontal="center" vertical="center"/>
    </xf>
    <xf numFmtId="0" fontId="72" fillId="29" borderId="34" xfId="154" applyFont="1" applyFill="1" applyBorder="1" applyAlignment="1">
      <alignment horizontal="center" vertical="center"/>
    </xf>
    <xf numFmtId="49" fontId="72" fillId="29" borderId="17" xfId="154" quotePrefix="1" applyNumberFormat="1" applyFont="1" applyFill="1" applyBorder="1" applyAlignment="1">
      <alignment horizontal="center" vertical="center"/>
    </xf>
    <xf numFmtId="49" fontId="72" fillId="29" borderId="7" xfId="154" quotePrefix="1" applyNumberFormat="1" applyFont="1" applyFill="1" applyBorder="1" applyAlignment="1">
      <alignment horizontal="center" vertical="center"/>
    </xf>
    <xf numFmtId="49" fontId="72" fillId="29" borderId="19" xfId="154" applyNumberFormat="1" applyFont="1" applyFill="1" applyBorder="1" applyAlignment="1">
      <alignment horizontal="center" vertical="center"/>
    </xf>
    <xf numFmtId="0" fontId="72" fillId="0" borderId="0" xfId="154" applyFont="1" applyAlignment="1">
      <alignment horizontal="center" vertical="center"/>
    </xf>
    <xf numFmtId="0" fontId="72" fillId="29" borderId="22" xfId="154" quotePrefix="1" applyFont="1" applyFill="1" applyBorder="1" applyAlignment="1">
      <alignment horizontal="center" vertical="center"/>
    </xf>
    <xf numFmtId="49" fontId="72" fillId="0" borderId="7" xfId="154" applyNumberFormat="1" applyFont="1" applyBorder="1" applyAlignment="1">
      <alignment horizontal="center" vertical="center"/>
    </xf>
    <xf numFmtId="49" fontId="72" fillId="0" borderId="18" xfId="154" applyNumberFormat="1" applyFont="1" applyBorder="1" applyAlignment="1">
      <alignment horizontal="center" vertical="center"/>
    </xf>
    <xf numFmtId="49" fontId="72" fillId="29" borderId="22" xfId="154" applyNumberFormat="1" applyFont="1" applyFill="1" applyBorder="1" applyAlignment="1">
      <alignment horizontal="center" vertical="center"/>
    </xf>
    <xf numFmtId="49" fontId="72" fillId="0" borderId="12" xfId="236" applyNumberFormat="1" applyFont="1" applyBorder="1" applyAlignment="1">
      <alignment horizontal="center" vertical="center" wrapText="1" shrinkToFit="1"/>
    </xf>
    <xf numFmtId="49" fontId="72" fillId="29" borderId="13" xfId="144" applyNumberFormat="1" applyFont="1" applyFill="1" applyBorder="1" applyAlignment="1">
      <alignment horizontal="center" vertical="center"/>
    </xf>
    <xf numFmtId="0" fontId="74" fillId="0" borderId="0" xfId="154" applyFont="1" applyAlignment="1">
      <alignment horizontal="left" vertical="top"/>
    </xf>
    <xf numFmtId="0" fontId="74" fillId="0" borderId="0" xfId="154" applyFont="1" applyAlignment="1">
      <alignment horizontal="left" vertical="center"/>
    </xf>
    <xf numFmtId="0" fontId="74" fillId="29" borderId="41" xfId="154" applyFont="1" applyFill="1" applyBorder="1" applyAlignment="1">
      <alignment horizontal="center" vertical="center"/>
    </xf>
    <xf numFmtId="0" fontId="74" fillId="29" borderId="41" xfId="154" applyFont="1" applyFill="1" applyBorder="1" applyAlignment="1">
      <alignment horizontal="center" vertical="center" wrapText="1"/>
    </xf>
    <xf numFmtId="0" fontId="72" fillId="29" borderId="44" xfId="154" applyFont="1" applyFill="1" applyBorder="1"/>
    <xf numFmtId="49" fontId="72" fillId="29" borderId="8" xfId="154" quotePrefix="1" applyNumberFormat="1" applyFont="1" applyFill="1" applyBorder="1" applyAlignment="1">
      <alignment horizontal="center" vertical="center"/>
    </xf>
    <xf numFmtId="49" fontId="72" fillId="29" borderId="65" xfId="154" applyNumberFormat="1" applyFont="1" applyFill="1" applyBorder="1" applyAlignment="1">
      <alignment horizontal="center" vertical="center"/>
    </xf>
    <xf numFmtId="0" fontId="72" fillId="0" borderId="0" xfId="154" quotePrefix="1" applyFont="1" applyAlignment="1">
      <alignment horizontal="center"/>
    </xf>
    <xf numFmtId="165" fontId="72" fillId="54" borderId="18" xfId="236" applyNumberFormat="1" applyFont="1" applyFill="1" applyBorder="1" applyAlignment="1">
      <alignment horizontal="center" vertical="center" wrapText="1" shrinkToFit="1"/>
    </xf>
    <xf numFmtId="0" fontId="72" fillId="29" borderId="8" xfId="144" applyFont="1" applyFill="1" applyBorder="1" applyAlignment="1">
      <alignment horizontal="left" vertical="center" indent="3"/>
    </xf>
    <xf numFmtId="16" fontId="72" fillId="29" borderId="42" xfId="144" quotePrefix="1" applyNumberFormat="1" applyFont="1" applyFill="1" applyBorder="1" applyAlignment="1">
      <alignment horizontal="left" vertical="center" indent="2"/>
    </xf>
    <xf numFmtId="0" fontId="72" fillId="29" borderId="42" xfId="144" applyFont="1" applyFill="1" applyBorder="1" applyAlignment="1">
      <alignment horizontal="left" vertical="center" indent="2"/>
    </xf>
    <xf numFmtId="0" fontId="82" fillId="29" borderId="30" xfId="144" applyFont="1" applyFill="1" applyBorder="1" applyAlignment="1">
      <alignment horizontal="left" vertical="center" indent="2"/>
    </xf>
    <xf numFmtId="0" fontId="72" fillId="0" borderId="0" xfId="154" quotePrefix="1" applyFont="1" applyAlignment="1">
      <alignment horizontal="center" wrapText="1"/>
    </xf>
    <xf numFmtId="49" fontId="72" fillId="29" borderId="22" xfId="154" applyNumberFormat="1" applyFont="1" applyFill="1" applyBorder="1" applyAlignment="1">
      <alignment horizontal="center" vertical="center" wrapText="1"/>
    </xf>
    <xf numFmtId="0" fontId="72" fillId="29" borderId="30" xfId="144" applyFont="1" applyFill="1" applyBorder="1" applyAlignment="1">
      <alignment horizontal="left" vertical="center" indent="2"/>
    </xf>
    <xf numFmtId="0" fontId="72" fillId="0" borderId="0" xfId="154" applyFont="1" applyAlignment="1">
      <alignment wrapText="1"/>
    </xf>
    <xf numFmtId="0" fontId="74" fillId="0" borderId="25" xfId="154" applyFont="1" applyBorder="1" applyAlignment="1">
      <alignment horizontal="left" vertical="center"/>
    </xf>
    <xf numFmtId="0" fontId="74" fillId="29" borderId="8" xfId="154" applyFont="1" applyFill="1" applyBorder="1" applyAlignment="1">
      <alignment vertical="center"/>
    </xf>
    <xf numFmtId="0" fontId="72" fillId="29" borderId="42" xfId="154" applyFont="1" applyFill="1" applyBorder="1" applyAlignment="1">
      <alignment vertical="center"/>
    </xf>
    <xf numFmtId="0" fontId="72" fillId="29" borderId="30" xfId="154" applyFont="1" applyFill="1" applyBorder="1" applyAlignment="1">
      <alignment vertical="center"/>
    </xf>
    <xf numFmtId="165" fontId="72" fillId="54" borderId="7" xfId="236" applyNumberFormat="1" applyFont="1" applyFill="1" applyBorder="1" applyAlignment="1">
      <alignment horizontal="center" vertical="center" wrapText="1" shrinkToFit="1"/>
    </xf>
    <xf numFmtId="0" fontId="74" fillId="29" borderId="39" xfId="154" applyFont="1" applyFill="1" applyBorder="1" applyAlignment="1">
      <alignment vertical="center"/>
    </xf>
    <xf numFmtId="0" fontId="72" fillId="29" borderId="31" xfId="154" applyFont="1" applyFill="1" applyBorder="1" applyAlignment="1">
      <alignment vertical="center"/>
    </xf>
    <xf numFmtId="165" fontId="72" fillId="54" borderId="12" xfId="236" applyNumberFormat="1" applyFont="1" applyFill="1" applyBorder="1" applyAlignment="1">
      <alignment horizontal="center" vertical="center" wrapText="1" shrinkToFit="1"/>
    </xf>
    <xf numFmtId="165" fontId="72" fillId="54" borderId="21" xfId="236" applyNumberFormat="1" applyFont="1" applyFill="1" applyBorder="1" applyAlignment="1">
      <alignment horizontal="center" vertical="center" wrapText="1" shrinkToFit="1"/>
    </xf>
    <xf numFmtId="0" fontId="72" fillId="29" borderId="23" xfId="154" quotePrefix="1" applyFont="1" applyFill="1" applyBorder="1" applyAlignment="1">
      <alignment horizontal="center" vertical="center"/>
    </xf>
    <xf numFmtId="0" fontId="72" fillId="29" borderId="13" xfId="154" quotePrefix="1" applyFont="1" applyFill="1" applyBorder="1" applyAlignment="1">
      <alignment horizontal="center" vertical="center"/>
    </xf>
    <xf numFmtId="0" fontId="74" fillId="29" borderId="40" xfId="154" applyFont="1" applyFill="1" applyBorder="1" applyAlignment="1">
      <alignment vertical="center"/>
    </xf>
    <xf numFmtId="0" fontId="72" fillId="29" borderId="61" xfId="168" applyFont="1" applyFill="1" applyBorder="1" applyAlignment="1">
      <alignment horizontal="left" vertical="center"/>
    </xf>
    <xf numFmtId="0" fontId="72" fillId="29" borderId="61" xfId="168" applyFont="1" applyFill="1" applyBorder="1" applyAlignment="1">
      <alignment horizontal="left" vertical="center" wrapText="1"/>
    </xf>
    <xf numFmtId="0" fontId="72" fillId="29" borderId="35" xfId="154" applyFont="1" applyFill="1" applyBorder="1" applyAlignment="1">
      <alignment vertical="center"/>
    </xf>
    <xf numFmtId="174" fontId="72" fillId="0" borderId="14" xfId="236" applyNumberFormat="1" applyFont="1" applyBorder="1" applyAlignment="1">
      <alignment horizontal="center" vertical="center" wrapText="1" shrinkToFit="1"/>
    </xf>
    <xf numFmtId="165" fontId="72" fillId="54" borderId="14" xfId="236" applyNumberFormat="1" applyFont="1" applyFill="1" applyBorder="1" applyAlignment="1">
      <alignment horizontal="center" vertical="center" wrapText="1" shrinkToFit="1"/>
    </xf>
    <xf numFmtId="165" fontId="72" fillId="54" borderId="78" xfId="236" applyNumberFormat="1" applyFont="1" applyFill="1" applyBorder="1" applyAlignment="1">
      <alignment horizontal="center" vertical="center" wrapText="1" shrinkToFit="1"/>
    </xf>
    <xf numFmtId="49" fontId="72" fillId="55" borderId="7" xfId="236" applyNumberFormat="1" applyFont="1" applyFill="1" applyBorder="1" applyAlignment="1">
      <alignment horizontal="center" vertical="center" wrapText="1" shrinkToFit="1"/>
    </xf>
    <xf numFmtId="0" fontId="90" fillId="0" borderId="0" xfId="154" applyFont="1"/>
    <xf numFmtId="0" fontId="72" fillId="29" borderId="62" xfId="154" applyFont="1" applyFill="1" applyBorder="1"/>
    <xf numFmtId="0" fontId="72" fillId="29" borderId="63" xfId="154" applyFont="1" applyFill="1" applyBorder="1"/>
    <xf numFmtId="0" fontId="74" fillId="29" borderId="17" xfId="154" applyFont="1" applyFill="1" applyBorder="1" applyAlignment="1">
      <alignment horizontal="center" vertical="center" wrapText="1"/>
    </xf>
    <xf numFmtId="0" fontId="74" fillId="29" borderId="17" xfId="154" applyFont="1" applyFill="1" applyBorder="1" applyAlignment="1">
      <alignment horizontal="center" vertical="center"/>
    </xf>
    <xf numFmtId="0" fontId="72" fillId="29" borderId="63" xfId="154" applyFont="1" applyFill="1" applyBorder="1" applyAlignment="1">
      <alignment vertical="center"/>
    </xf>
    <xf numFmtId="0" fontId="72" fillId="29" borderId="0" xfId="154" applyFont="1" applyFill="1" applyAlignment="1">
      <alignment vertical="center"/>
    </xf>
    <xf numFmtId="0" fontId="72" fillId="29" borderId="37" xfId="154" quotePrefix="1" applyFont="1" applyFill="1" applyBorder="1" applyAlignment="1">
      <alignment horizontal="center" vertical="center"/>
    </xf>
    <xf numFmtId="49" fontId="72" fillId="29" borderId="37" xfId="154" quotePrefix="1" applyNumberFormat="1" applyFont="1" applyFill="1" applyBorder="1" applyAlignment="1">
      <alignment horizontal="center" vertical="center"/>
    </xf>
    <xf numFmtId="49" fontId="72" fillId="29" borderId="45" xfId="154" quotePrefix="1" applyNumberFormat="1" applyFont="1" applyFill="1" applyBorder="1" applyAlignment="1">
      <alignment horizontal="center" vertical="center"/>
    </xf>
    <xf numFmtId="49" fontId="72" fillId="29" borderId="12" xfId="154" quotePrefix="1" applyNumberFormat="1" applyFont="1" applyFill="1" applyBorder="1" applyAlignment="1">
      <alignment horizontal="center" vertical="center"/>
    </xf>
    <xf numFmtId="49" fontId="72" fillId="29" borderId="21" xfId="154" applyNumberFormat="1" applyFont="1" applyFill="1" applyBorder="1" applyAlignment="1">
      <alignment horizontal="center" vertical="center"/>
    </xf>
    <xf numFmtId="0" fontId="72" fillId="0" borderId="0" xfId="154" applyFont="1" applyAlignment="1">
      <alignment vertical="center"/>
    </xf>
    <xf numFmtId="0" fontId="72" fillId="0" borderId="43" xfId="154" applyFont="1" applyBorder="1"/>
    <xf numFmtId="0" fontId="72" fillId="0" borderId="31" xfId="154" applyFont="1" applyBorder="1"/>
    <xf numFmtId="49" fontId="72" fillId="0" borderId="7" xfId="154" applyNumberFormat="1" applyFont="1" applyBorder="1" applyAlignment="1">
      <alignment horizontal="center"/>
    </xf>
    <xf numFmtId="49" fontId="72" fillId="54" borderId="18" xfId="154" applyNumberFormat="1" applyFont="1" applyFill="1" applyBorder="1" applyAlignment="1">
      <alignment horizontal="center"/>
    </xf>
    <xf numFmtId="0" fontId="72" fillId="29" borderId="33" xfId="154" quotePrefix="1" applyFont="1" applyFill="1" applyBorder="1" applyAlignment="1">
      <alignment horizontal="center" vertical="center"/>
    </xf>
    <xf numFmtId="0" fontId="72" fillId="0" borderId="36" xfId="154" applyFont="1" applyBorder="1" applyAlignment="1">
      <alignment vertical="center"/>
    </xf>
    <xf numFmtId="49" fontId="72" fillId="54" borderId="7" xfId="154" applyNumberFormat="1" applyFont="1" applyFill="1" applyBorder="1" applyAlignment="1">
      <alignment horizontal="center"/>
    </xf>
    <xf numFmtId="49" fontId="72" fillId="54" borderId="14" xfId="236" applyNumberFormat="1" applyFont="1" applyFill="1" applyBorder="1" applyAlignment="1">
      <alignment horizontal="center" vertical="center" wrapText="1" shrinkToFit="1"/>
    </xf>
    <xf numFmtId="49" fontId="72" fillId="54" borderId="14" xfId="154" applyNumberFormat="1" applyFont="1" applyFill="1" applyBorder="1" applyAlignment="1">
      <alignment horizontal="center"/>
    </xf>
    <xf numFmtId="49" fontId="72" fillId="54" borderId="78" xfId="154" applyNumberFormat="1" applyFont="1" applyFill="1" applyBorder="1" applyAlignment="1">
      <alignment horizontal="center"/>
    </xf>
    <xf numFmtId="0" fontId="72" fillId="54" borderId="22" xfId="154" quotePrefix="1" applyFont="1" applyFill="1" applyBorder="1" applyAlignment="1">
      <alignment horizontal="center" vertical="center"/>
    </xf>
    <xf numFmtId="0" fontId="72" fillId="54" borderId="0" xfId="154" applyFont="1" applyFill="1"/>
    <xf numFmtId="0" fontId="72" fillId="54" borderId="36" xfId="154" applyFont="1" applyFill="1" applyBorder="1"/>
    <xf numFmtId="0" fontId="72" fillId="54" borderId="23" xfId="154" quotePrefix="1" applyFont="1" applyFill="1" applyBorder="1" applyAlignment="1">
      <alignment horizontal="center" vertical="center"/>
    </xf>
    <xf numFmtId="0" fontId="72" fillId="54" borderId="44" xfId="154" applyFont="1" applyFill="1" applyBorder="1" applyAlignment="1">
      <alignment vertical="center"/>
    </xf>
    <xf numFmtId="0" fontId="72" fillId="54" borderId="34" xfId="154" applyFont="1" applyFill="1" applyBorder="1" applyAlignment="1">
      <alignment vertical="center"/>
    </xf>
    <xf numFmtId="0" fontId="72" fillId="54" borderId="0" xfId="154" applyFont="1" applyFill="1" applyAlignment="1">
      <alignment vertical="center"/>
    </xf>
    <xf numFmtId="0" fontId="72" fillId="54" borderId="36" xfId="154" applyFont="1" applyFill="1" applyBorder="1" applyAlignment="1">
      <alignment vertical="center"/>
    </xf>
    <xf numFmtId="0" fontId="72" fillId="54" borderId="45" xfId="144" applyFont="1" applyFill="1" applyBorder="1" applyAlignment="1">
      <alignment horizontal="left" vertical="center" indent="3"/>
    </xf>
    <xf numFmtId="16" fontId="72" fillId="54" borderId="0" xfId="144" quotePrefix="1" applyNumberFormat="1" applyFont="1" applyFill="1" applyAlignment="1">
      <alignment horizontal="left" vertical="center" indent="2"/>
    </xf>
    <xf numFmtId="0" fontId="72" fillId="54" borderId="0" xfId="144" applyFont="1" applyFill="1" applyAlignment="1">
      <alignment horizontal="left" vertical="center" indent="2"/>
    </xf>
    <xf numFmtId="0" fontId="82" fillId="54" borderId="36" xfId="144" applyFont="1" applyFill="1" applyBorder="1" applyAlignment="1">
      <alignment horizontal="left" vertical="center" indent="2"/>
    </xf>
    <xf numFmtId="0" fontId="72" fillId="54" borderId="56" xfId="144" applyFont="1" applyFill="1" applyBorder="1" applyAlignment="1">
      <alignment horizontal="left" vertical="center" indent="3"/>
    </xf>
    <xf numFmtId="0" fontId="72" fillId="54" borderId="58" xfId="144" applyFont="1" applyFill="1" applyBorder="1" applyAlignment="1">
      <alignment horizontal="left" vertical="center" indent="2"/>
    </xf>
    <xf numFmtId="0" fontId="72" fillId="54" borderId="53" xfId="144" applyFont="1" applyFill="1" applyBorder="1" applyAlignment="1">
      <alignment horizontal="left" vertical="center" indent="2"/>
    </xf>
    <xf numFmtId="0" fontId="72" fillId="54" borderId="41" xfId="154" applyFont="1" applyFill="1" applyBorder="1" applyAlignment="1">
      <alignment horizontal="left" vertical="center"/>
    </xf>
    <xf numFmtId="0" fontId="74" fillId="0" borderId="45" xfId="154" applyFont="1" applyBorder="1" applyAlignment="1">
      <alignment horizontal="left" vertical="center"/>
    </xf>
    <xf numFmtId="0" fontId="72" fillId="54" borderId="45" xfId="154" applyFont="1" applyFill="1" applyBorder="1" applyAlignment="1">
      <alignment horizontal="left" vertical="center"/>
    </xf>
    <xf numFmtId="0" fontId="74" fillId="0" borderId="39" xfId="154" applyFont="1" applyBorder="1" applyAlignment="1">
      <alignment horizontal="left" vertical="center"/>
    </xf>
    <xf numFmtId="0" fontId="93" fillId="0" borderId="0" xfId="345" applyFont="1"/>
    <xf numFmtId="0" fontId="93" fillId="0" borderId="0" xfId="345" applyFont="1" applyAlignment="1">
      <alignment horizontal="center"/>
    </xf>
    <xf numFmtId="49" fontId="93" fillId="0" borderId="0" xfId="345" applyNumberFormat="1" applyFont="1" applyAlignment="1">
      <alignment horizontal="center" vertical="center"/>
    </xf>
    <xf numFmtId="0" fontId="93" fillId="0" borderId="0" xfId="345" applyFont="1" applyAlignment="1">
      <alignment vertical="center"/>
    </xf>
    <xf numFmtId="0" fontId="73" fillId="0" borderId="0" xfId="345" applyFont="1"/>
    <xf numFmtId="0" fontId="72" fillId="0" borderId="0" xfId="345" applyFont="1"/>
    <xf numFmtId="0" fontId="74" fillId="22" borderId="69" xfId="345" applyFont="1" applyFill="1" applyBorder="1" applyAlignment="1">
      <alignment horizontal="center" vertical="center" wrapText="1"/>
    </xf>
    <xf numFmtId="49" fontId="72" fillId="0" borderId="0" xfId="345" applyNumberFormat="1" applyFont="1" applyAlignment="1">
      <alignment horizontal="center" vertical="center"/>
    </xf>
    <xf numFmtId="0" fontId="72" fillId="22" borderId="18" xfId="345" applyFont="1" applyFill="1" applyBorder="1" applyAlignment="1">
      <alignment horizontal="center" wrapText="1"/>
    </xf>
    <xf numFmtId="0" fontId="72" fillId="22" borderId="19" xfId="345" applyFont="1" applyFill="1" applyBorder="1" applyAlignment="1">
      <alignment horizontal="center"/>
    </xf>
    <xf numFmtId="0" fontId="72" fillId="22" borderId="22" xfId="345" applyFont="1" applyFill="1" applyBorder="1" applyAlignment="1">
      <alignment horizontal="center"/>
    </xf>
    <xf numFmtId="0" fontId="72" fillId="0" borderId="18" xfId="345" applyFont="1" applyBorder="1" applyAlignment="1">
      <alignment horizontal="center"/>
    </xf>
    <xf numFmtId="49" fontId="72" fillId="22" borderId="33" xfId="345" quotePrefix="1" applyNumberFormat="1" applyFont="1" applyFill="1" applyBorder="1" applyAlignment="1">
      <alignment horizontal="center" vertical="center"/>
    </xf>
    <xf numFmtId="49" fontId="72" fillId="0" borderId="19" xfId="345" applyNumberFormat="1" applyFont="1" applyBorder="1" applyAlignment="1">
      <alignment horizontal="center" vertical="center"/>
    </xf>
    <xf numFmtId="49" fontId="72" fillId="0" borderId="78" xfId="345" applyNumberFormat="1" applyFont="1" applyBorder="1" applyAlignment="1">
      <alignment horizontal="center" vertical="center"/>
    </xf>
    <xf numFmtId="0" fontId="72" fillId="0" borderId="0" xfId="345" applyFont="1" applyAlignment="1">
      <alignment horizontal="center"/>
    </xf>
    <xf numFmtId="0" fontId="93" fillId="27" borderId="0" xfId="345" applyFont="1" applyFill="1"/>
    <xf numFmtId="0" fontId="92" fillId="0" borderId="0" xfId="345" applyFont="1"/>
    <xf numFmtId="49" fontId="72" fillId="22" borderId="22" xfId="345" applyNumberFormat="1" applyFont="1" applyFill="1" applyBorder="1" applyAlignment="1">
      <alignment horizontal="center" vertical="center"/>
    </xf>
    <xf numFmtId="49" fontId="72" fillId="22" borderId="7" xfId="345" applyNumberFormat="1" applyFont="1" applyFill="1" applyBorder="1" applyAlignment="1">
      <alignment horizontal="center" vertical="center"/>
    </xf>
    <xf numFmtId="49" fontId="72" fillId="22" borderId="18" xfId="345" applyNumberFormat="1" applyFont="1" applyFill="1" applyBorder="1" applyAlignment="1">
      <alignment horizontal="center" vertical="center"/>
    </xf>
    <xf numFmtId="0" fontId="72" fillId="0" borderId="22" xfId="345" applyFont="1" applyBorder="1" applyAlignment="1">
      <alignment horizontal="center" vertical="center"/>
    </xf>
    <xf numFmtId="0" fontId="72" fillId="0" borderId="7" xfId="345" applyFont="1" applyBorder="1" applyAlignment="1">
      <alignment horizontal="center" vertical="center"/>
    </xf>
    <xf numFmtId="0" fontId="72" fillId="0" borderId="18" xfId="345" applyFont="1" applyBorder="1" applyAlignment="1">
      <alignment horizontal="center" vertical="center"/>
    </xf>
    <xf numFmtId="0" fontId="93" fillId="22" borderId="22" xfId="345" applyFont="1" applyFill="1" applyBorder="1" applyAlignment="1">
      <alignment horizontal="center" vertical="center" wrapText="1"/>
    </xf>
    <xf numFmtId="0" fontId="93" fillId="22" borderId="7" xfId="345" applyFont="1" applyFill="1" applyBorder="1" applyAlignment="1">
      <alignment horizontal="center" vertical="center" wrapText="1"/>
    </xf>
    <xf numFmtId="0" fontId="72" fillId="27" borderId="0" xfId="345" applyFont="1" applyFill="1"/>
    <xf numFmtId="0" fontId="73" fillId="22" borderId="15" xfId="345" applyFont="1" applyFill="1" applyBorder="1" applyAlignment="1">
      <alignment vertical="center"/>
    </xf>
    <xf numFmtId="0" fontId="74" fillId="22" borderId="16" xfId="345" applyFont="1" applyFill="1" applyBorder="1" applyAlignment="1">
      <alignment vertical="center"/>
    </xf>
    <xf numFmtId="0" fontId="74" fillId="22" borderId="20" xfId="345" applyFont="1" applyFill="1" applyBorder="1" applyAlignment="1">
      <alignment vertical="center"/>
    </xf>
    <xf numFmtId="0" fontId="72" fillId="0" borderId="0" xfId="345" applyFont="1" applyAlignment="1">
      <alignment vertical="center"/>
    </xf>
    <xf numFmtId="0" fontId="72" fillId="22" borderId="39" xfId="345" applyFont="1" applyFill="1" applyBorder="1"/>
    <xf numFmtId="0" fontId="72" fillId="22" borderId="0" xfId="345" applyFont="1" applyFill="1"/>
    <xf numFmtId="0" fontId="72" fillId="22" borderId="36" xfId="345" applyFont="1" applyFill="1" applyBorder="1"/>
    <xf numFmtId="0" fontId="72" fillId="22" borderId="34" xfId="345" applyFont="1" applyFill="1" applyBorder="1"/>
    <xf numFmtId="0" fontId="72" fillId="22" borderId="12" xfId="345" applyFont="1" applyFill="1" applyBorder="1" applyAlignment="1">
      <alignment horizontal="center" vertical="center" wrapText="1"/>
    </xf>
    <xf numFmtId="49" fontId="72" fillId="22" borderId="8" xfId="345" applyNumberFormat="1" applyFont="1" applyFill="1" applyBorder="1" applyAlignment="1">
      <alignment horizontal="center" vertical="center"/>
    </xf>
    <xf numFmtId="49" fontId="72" fillId="22" borderId="30" xfId="345" applyNumberFormat="1" applyFont="1" applyFill="1" applyBorder="1" applyAlignment="1">
      <alignment horizontal="center" vertical="center"/>
    </xf>
    <xf numFmtId="0" fontId="72" fillId="0" borderId="8" xfId="345" applyFont="1" applyBorder="1" applyAlignment="1">
      <alignment horizontal="center" vertical="center"/>
    </xf>
    <xf numFmtId="0" fontId="72" fillId="0" borderId="30" xfId="345" applyFont="1" applyBorder="1" applyAlignment="1">
      <alignment horizontal="center" vertical="center"/>
    </xf>
    <xf numFmtId="0" fontId="72" fillId="22" borderId="39" xfId="345" applyFont="1" applyFill="1" applyBorder="1" applyAlignment="1">
      <alignment horizontal="center" vertical="center" wrapText="1"/>
    </xf>
    <xf numFmtId="0" fontId="72" fillId="22" borderId="43" xfId="345" applyFont="1" applyFill="1" applyBorder="1" applyAlignment="1">
      <alignment horizontal="center" vertical="center" wrapText="1"/>
    </xf>
    <xf numFmtId="0" fontId="72" fillId="22" borderId="42" xfId="345" applyFont="1" applyFill="1" applyBorder="1" applyAlignment="1">
      <alignment horizontal="center" vertical="center" wrapText="1"/>
    </xf>
    <xf numFmtId="0" fontId="72" fillId="22" borderId="30" xfId="345" applyFont="1" applyFill="1" applyBorder="1" applyAlignment="1">
      <alignment horizontal="center" vertical="center" wrapText="1"/>
    </xf>
    <xf numFmtId="0" fontId="72" fillId="22" borderId="0" xfId="345" applyFont="1" applyFill="1" applyAlignment="1">
      <alignment horizontal="center" vertical="center" wrapText="1"/>
    </xf>
    <xf numFmtId="0" fontId="79" fillId="22" borderId="34" xfId="345" applyFont="1" applyFill="1" applyBorder="1" applyAlignment="1">
      <alignment vertical="center" wrapText="1"/>
    </xf>
    <xf numFmtId="0" fontId="93" fillId="0" borderId="0" xfId="146" applyFont="1" applyAlignment="1">
      <alignment horizontal="left" vertical="center"/>
    </xf>
    <xf numFmtId="0" fontId="94" fillId="0" borderId="0" xfId="146" applyFont="1" applyAlignment="1">
      <alignment horizontal="left" vertical="center"/>
    </xf>
    <xf numFmtId="0" fontId="4" fillId="0" borderId="0" xfId="146" applyFont="1" applyAlignment="1">
      <alignment horizontal="left" vertical="center"/>
    </xf>
    <xf numFmtId="49" fontId="72" fillId="29" borderId="0" xfId="170" applyNumberFormat="1" applyFont="1" applyFill="1" applyAlignment="1">
      <alignment horizontal="center" vertical="center" wrapText="1"/>
    </xf>
    <xf numFmtId="49" fontId="72" fillId="65" borderId="18" xfId="236" applyNumberFormat="1" applyFont="1" applyFill="1" applyBorder="1" applyAlignment="1">
      <alignment horizontal="center" vertical="center" wrapText="1" shrinkToFit="1"/>
    </xf>
    <xf numFmtId="0" fontId="76" fillId="29" borderId="29" xfId="0" applyFont="1" applyFill="1" applyBorder="1" applyAlignment="1">
      <alignment horizontal="center" vertical="top" wrapText="1"/>
    </xf>
    <xf numFmtId="0" fontId="76" fillId="29" borderId="24" xfId="0" applyFont="1" applyFill="1" applyBorder="1" applyAlignment="1">
      <alignment horizontal="left" vertical="top" wrapText="1"/>
    </xf>
    <xf numFmtId="0" fontId="76" fillId="29" borderId="24" xfId="0" applyFont="1" applyFill="1" applyBorder="1" applyAlignment="1">
      <alignment horizontal="center" vertical="top" wrapText="1"/>
    </xf>
    <xf numFmtId="0" fontId="76" fillId="29" borderId="28" xfId="0" applyFont="1" applyFill="1" applyBorder="1" applyAlignment="1">
      <alignment horizontal="center" vertical="top" wrapText="1"/>
    </xf>
    <xf numFmtId="0" fontId="72" fillId="65" borderId="22" xfId="0" quotePrefix="1" applyFont="1" applyFill="1" applyBorder="1" applyAlignment="1">
      <alignment horizontal="center" vertical="center"/>
    </xf>
    <xf numFmtId="0" fontId="72" fillId="65" borderId="7" xfId="0" applyFont="1" applyFill="1" applyBorder="1" applyAlignment="1">
      <alignment horizontal="left" vertical="center"/>
    </xf>
    <xf numFmtId="0" fontId="72" fillId="65" borderId="7" xfId="0" applyFont="1" applyFill="1" applyBorder="1" applyAlignment="1">
      <alignment horizontal="left" vertical="center" wrapText="1" indent="1"/>
    </xf>
    <xf numFmtId="0" fontId="72" fillId="65" borderId="7" xfId="0" applyFont="1" applyFill="1" applyBorder="1" applyAlignment="1">
      <alignment horizontal="left" vertical="center" wrapText="1" indent="2"/>
    </xf>
    <xf numFmtId="0" fontId="72" fillId="65" borderId="22" xfId="0" applyFont="1" applyFill="1" applyBorder="1" applyAlignment="1">
      <alignment horizontal="center" vertical="center"/>
    </xf>
    <xf numFmtId="0" fontId="74" fillId="65" borderId="7" xfId="0" applyFont="1" applyFill="1" applyBorder="1" applyAlignment="1">
      <alignment horizontal="left" vertical="center"/>
    </xf>
    <xf numFmtId="0" fontId="74" fillId="65" borderId="7" xfId="0" applyFont="1" applyFill="1" applyBorder="1" applyAlignment="1">
      <alignment horizontal="left" vertical="center" wrapText="1"/>
    </xf>
    <xf numFmtId="49" fontId="72" fillId="65" borderId="7" xfId="236" applyNumberFormat="1" applyFont="1" applyFill="1" applyBorder="1" applyAlignment="1">
      <alignment horizontal="center" vertical="center" wrapText="1" shrinkToFit="1"/>
    </xf>
    <xf numFmtId="49" fontId="72" fillId="65" borderId="14" xfId="236" applyNumberFormat="1" applyFont="1" applyFill="1" applyBorder="1" applyAlignment="1">
      <alignment horizontal="center" vertical="center" wrapText="1" shrinkToFit="1"/>
    </xf>
    <xf numFmtId="49" fontId="72" fillId="0" borderId="8" xfId="236" applyNumberFormat="1" applyFont="1" applyBorder="1" applyAlignment="1">
      <alignment horizontal="center" vertical="center" wrapText="1" shrinkToFit="1"/>
    </xf>
    <xf numFmtId="49" fontId="72" fillId="29" borderId="8" xfId="236" applyNumberFormat="1" applyFont="1" applyFill="1" applyBorder="1" applyAlignment="1">
      <alignment horizontal="center" vertical="center" wrapText="1" shrinkToFit="1"/>
    </xf>
    <xf numFmtId="49" fontId="72" fillId="0" borderId="40" xfId="236" applyNumberFormat="1" applyFont="1" applyBorder="1" applyAlignment="1">
      <alignment horizontal="center" vertical="center" wrapText="1" shrinkToFit="1"/>
    </xf>
    <xf numFmtId="49" fontId="72" fillId="0" borderId="30" xfId="236" applyNumberFormat="1" applyFont="1" applyBorder="1" applyAlignment="1">
      <alignment horizontal="center" vertical="center" wrapText="1" shrinkToFit="1"/>
    </xf>
    <xf numFmtId="49" fontId="72" fillId="29" borderId="30" xfId="236" applyNumberFormat="1" applyFont="1" applyFill="1" applyBorder="1" applyAlignment="1">
      <alignment horizontal="center" vertical="center" wrapText="1" shrinkToFit="1"/>
    </xf>
    <xf numFmtId="49" fontId="74" fillId="65" borderId="7" xfId="166" applyNumberFormat="1" applyFont="1" applyFill="1" applyBorder="1" applyAlignment="1">
      <alignment vertical="center" wrapText="1"/>
    </xf>
    <xf numFmtId="49" fontId="72" fillId="65" borderId="8" xfId="236" applyNumberFormat="1" applyFont="1" applyFill="1" applyBorder="1" applyAlignment="1">
      <alignment horizontal="center" vertical="center" wrapText="1" shrinkToFit="1"/>
    </xf>
    <xf numFmtId="49" fontId="72" fillId="65" borderId="30" xfId="236" applyNumberFormat="1" applyFont="1" applyFill="1" applyBorder="1" applyAlignment="1">
      <alignment horizontal="center" vertical="center" wrapText="1" shrinkToFit="1"/>
    </xf>
    <xf numFmtId="49" fontId="72" fillId="65" borderId="7" xfId="237" applyNumberFormat="1" applyFont="1" applyFill="1" applyBorder="1" applyAlignment="1">
      <alignment horizontal="center" vertical="center" wrapText="1" shrinkToFit="1"/>
    </xf>
    <xf numFmtId="49" fontId="72" fillId="65" borderId="18" xfId="237" applyNumberFormat="1" applyFont="1" applyFill="1" applyBorder="1" applyAlignment="1">
      <alignment horizontal="center" vertical="center" wrapText="1" shrinkToFit="1"/>
    </xf>
    <xf numFmtId="49" fontId="77" fillId="65" borderId="7" xfId="0" quotePrefix="1" applyNumberFormat="1" applyFont="1" applyFill="1" applyBorder="1" applyAlignment="1">
      <alignment horizontal="center" vertical="center" wrapText="1"/>
    </xf>
    <xf numFmtId="49" fontId="77" fillId="65" borderId="42" xfId="0" quotePrefix="1" applyNumberFormat="1" applyFont="1" applyFill="1" applyBorder="1" applyAlignment="1">
      <alignment horizontal="center" vertical="center" wrapText="1"/>
    </xf>
    <xf numFmtId="0" fontId="72" fillId="65" borderId="22" xfId="170" applyFont="1" applyFill="1" applyBorder="1" applyAlignment="1">
      <alignment horizontal="center" vertical="center" wrapText="1"/>
    </xf>
    <xf numFmtId="0" fontId="87" fillId="65" borderId="7" xfId="144" applyFont="1" applyFill="1" applyBorder="1" applyAlignment="1">
      <alignment horizontal="left" vertical="center" wrapText="1"/>
    </xf>
    <xf numFmtId="49" fontId="77" fillId="65" borderId="18" xfId="0" quotePrefix="1" applyNumberFormat="1" applyFont="1" applyFill="1" applyBorder="1" applyAlignment="1">
      <alignment horizontal="center" vertical="center" wrapText="1"/>
    </xf>
    <xf numFmtId="0" fontId="72" fillId="65" borderId="36" xfId="170" applyFont="1" applyFill="1" applyBorder="1" applyAlignment="1">
      <alignment horizontal="left" vertical="center" wrapText="1" indent="2"/>
    </xf>
    <xf numFmtId="49" fontId="77" fillId="65" borderId="7" xfId="0" applyNumberFormat="1" applyFont="1" applyFill="1" applyBorder="1" applyAlignment="1">
      <alignment horizontal="center" vertical="center" wrapText="1"/>
    </xf>
    <xf numFmtId="0" fontId="72" fillId="65" borderId="7" xfId="170" applyFont="1" applyFill="1" applyBorder="1" applyAlignment="1">
      <alignment horizontal="left" vertical="center" wrapText="1" indent="2"/>
    </xf>
    <xf numFmtId="0" fontId="72" fillId="65" borderId="13" xfId="170" applyFont="1" applyFill="1" applyBorder="1" applyAlignment="1">
      <alignment horizontal="center" vertical="center" wrapText="1"/>
    </xf>
    <xf numFmtId="0" fontId="74" fillId="65" borderId="35" xfId="170" applyFont="1" applyFill="1" applyBorder="1" applyAlignment="1">
      <alignment horizontal="left" vertical="center" wrapText="1"/>
    </xf>
    <xf numFmtId="49" fontId="77" fillId="65" borderId="14" xfId="0" applyNumberFormat="1" applyFont="1" applyFill="1" applyBorder="1" applyAlignment="1">
      <alignment horizontal="center" vertical="center" wrapText="1"/>
    </xf>
    <xf numFmtId="49" fontId="77" fillId="65" borderId="14" xfId="0" quotePrefix="1" applyNumberFormat="1" applyFont="1" applyFill="1" applyBorder="1" applyAlignment="1">
      <alignment horizontal="center" vertical="center" wrapText="1"/>
    </xf>
    <xf numFmtId="49" fontId="77" fillId="65" borderId="78" xfId="0" applyNumberFormat="1" applyFont="1" applyFill="1" applyBorder="1" applyAlignment="1">
      <alignment horizontal="center" vertical="center" wrapText="1"/>
    </xf>
    <xf numFmtId="49" fontId="77" fillId="65" borderId="65" xfId="0" quotePrefix="1" applyNumberFormat="1" applyFont="1" applyFill="1" applyBorder="1" applyAlignment="1">
      <alignment horizontal="center" vertical="center" wrapText="1"/>
    </xf>
    <xf numFmtId="0" fontId="72" fillId="0" borderId="17" xfId="169" applyFont="1" applyBorder="1" applyAlignment="1">
      <alignment vertical="center"/>
    </xf>
    <xf numFmtId="0" fontId="72" fillId="0" borderId="90" xfId="169" applyFont="1" applyBorder="1" applyAlignment="1">
      <alignment vertical="center"/>
    </xf>
    <xf numFmtId="0" fontId="72" fillId="0" borderId="83" xfId="169" applyFont="1" applyBorder="1" applyAlignment="1">
      <alignment vertical="center"/>
    </xf>
    <xf numFmtId="49" fontId="72" fillId="65" borderId="7" xfId="154" applyNumberFormat="1" applyFont="1" applyFill="1" applyBorder="1" applyAlignment="1">
      <alignment horizontal="center" vertical="center"/>
    </xf>
    <xf numFmtId="49" fontId="72" fillId="65" borderId="18" xfId="154" applyNumberFormat="1" applyFont="1" applyFill="1" applyBorder="1" applyAlignment="1">
      <alignment horizontal="center" vertical="center"/>
    </xf>
    <xf numFmtId="49" fontId="72" fillId="65" borderId="78" xfId="154" applyNumberFormat="1" applyFont="1" applyFill="1" applyBorder="1" applyAlignment="1">
      <alignment horizontal="center" vertical="center"/>
    </xf>
    <xf numFmtId="0" fontId="75" fillId="65" borderId="8" xfId="154" applyFont="1" applyFill="1" applyBorder="1" applyAlignment="1">
      <alignment vertical="center"/>
    </xf>
    <xf numFmtId="0" fontId="75" fillId="65" borderId="42" xfId="154" applyFont="1" applyFill="1" applyBorder="1" applyAlignment="1">
      <alignment vertical="center"/>
    </xf>
    <xf numFmtId="0" fontId="75" fillId="65" borderId="30" xfId="154" applyFont="1" applyFill="1" applyBorder="1" applyAlignment="1">
      <alignment vertical="center"/>
    </xf>
    <xf numFmtId="49" fontId="91" fillId="65" borderId="7" xfId="154" applyNumberFormat="1" applyFont="1" applyFill="1" applyBorder="1" applyAlignment="1">
      <alignment horizontal="center" vertical="center"/>
    </xf>
    <xf numFmtId="49" fontId="91" fillId="65" borderId="7" xfId="236" applyNumberFormat="1" applyFont="1" applyFill="1" applyBorder="1" applyAlignment="1">
      <alignment horizontal="center" vertical="center" wrapText="1" shrinkToFit="1"/>
    </xf>
    <xf numFmtId="0" fontId="75" fillId="65" borderId="40" xfId="154" applyFont="1" applyFill="1" applyBorder="1" applyAlignment="1">
      <alignment vertical="center"/>
    </xf>
    <xf numFmtId="0" fontId="75" fillId="65" borderId="61" xfId="154" applyFont="1" applyFill="1" applyBorder="1" applyAlignment="1">
      <alignment vertical="center"/>
    </xf>
    <xf numFmtId="0" fontId="75" fillId="65" borderId="35" xfId="154" applyFont="1" applyFill="1" applyBorder="1" applyAlignment="1">
      <alignment vertical="center"/>
    </xf>
    <xf numFmtId="49" fontId="72" fillId="65" borderId="14" xfId="154" applyNumberFormat="1" applyFont="1" applyFill="1" applyBorder="1" applyAlignment="1">
      <alignment horizontal="center" vertical="center"/>
    </xf>
    <xf numFmtId="0" fontId="72" fillId="65" borderId="22" xfId="144" quotePrefix="1" applyFont="1" applyFill="1" applyBorder="1" applyAlignment="1">
      <alignment horizontal="center" vertical="center"/>
    </xf>
    <xf numFmtId="16" fontId="72" fillId="65" borderId="8" xfId="144" applyNumberFormat="1" applyFont="1" applyFill="1" applyBorder="1" applyAlignment="1">
      <alignment horizontal="left" vertical="center" indent="2"/>
    </xf>
    <xf numFmtId="0" fontId="72" fillId="65" borderId="42" xfId="144" applyFont="1" applyFill="1" applyBorder="1" applyAlignment="1">
      <alignment vertical="center"/>
    </xf>
    <xf numFmtId="0" fontId="72" fillId="65" borderId="30" xfId="144" applyFont="1" applyFill="1" applyBorder="1"/>
    <xf numFmtId="49" fontId="72" fillId="65" borderId="12" xfId="169" applyNumberFormat="1" applyFont="1" applyFill="1" applyBorder="1" applyAlignment="1">
      <alignment horizontal="center" vertical="center"/>
    </xf>
    <xf numFmtId="49" fontId="72" fillId="65" borderId="14" xfId="169" applyNumberFormat="1" applyFont="1" applyFill="1" applyBorder="1" applyAlignment="1">
      <alignment horizontal="center" vertical="center"/>
    </xf>
    <xf numFmtId="49" fontId="72" fillId="65" borderId="21" xfId="169" applyNumberFormat="1" applyFont="1" applyFill="1" applyBorder="1" applyAlignment="1">
      <alignment horizontal="center" vertical="center"/>
    </xf>
    <xf numFmtId="49" fontId="72" fillId="65" borderId="78" xfId="169" applyNumberFormat="1" applyFont="1" applyFill="1" applyBorder="1" applyAlignment="1">
      <alignment horizontal="center" vertical="center"/>
    </xf>
    <xf numFmtId="49" fontId="72" fillId="0" borderId="7" xfId="236" applyNumberFormat="1" applyFont="1" applyBorder="1" applyAlignment="1">
      <alignment horizontal="center" wrapText="1" shrinkToFit="1"/>
    </xf>
    <xf numFmtId="49" fontId="72" fillId="0" borderId="18" xfId="236" applyNumberFormat="1" applyFont="1" applyBorder="1" applyAlignment="1">
      <alignment horizontal="center" wrapText="1" shrinkToFit="1"/>
    </xf>
    <xf numFmtId="49" fontId="72" fillId="54" borderId="7" xfId="236" applyNumberFormat="1" applyFont="1" applyFill="1" applyBorder="1" applyAlignment="1">
      <alignment horizontal="center" wrapText="1" shrinkToFit="1"/>
    </xf>
    <xf numFmtId="0" fontId="96" fillId="0" borderId="0" xfId="348" applyFont="1"/>
    <xf numFmtId="0" fontId="97" fillId="0" borderId="0" xfId="154" applyFont="1"/>
    <xf numFmtId="0" fontId="98" fillId="0" borderId="0" xfId="154" applyFont="1"/>
    <xf numFmtId="0" fontId="98" fillId="0" borderId="0" xfId="154" applyFont="1" applyAlignment="1">
      <alignment vertical="center"/>
    </xf>
    <xf numFmtId="0" fontId="98" fillId="0" borderId="0" xfId="154" applyFont="1" applyAlignment="1">
      <alignment horizontal="center"/>
    </xf>
    <xf numFmtId="0" fontId="99" fillId="0" borderId="0" xfId="146" applyFont="1" applyAlignment="1">
      <alignment horizontal="left" vertical="center"/>
    </xf>
    <xf numFmtId="0" fontId="100" fillId="0" borderId="0" xfId="146" applyFont="1" applyAlignment="1">
      <alignment horizontal="right" vertical="center"/>
    </xf>
    <xf numFmtId="0" fontId="101" fillId="0" borderId="45" xfId="0" applyFont="1" applyBorder="1" applyAlignment="1">
      <alignment vertical="center" wrapText="1" shrinkToFit="1"/>
    </xf>
    <xf numFmtId="175" fontId="101" fillId="0" borderId="0" xfId="0" applyNumberFormat="1" applyFont="1" applyAlignment="1">
      <alignment horizontal="center" vertical="center" wrapText="1" shrinkToFit="1"/>
    </xf>
    <xf numFmtId="0" fontId="101" fillId="0" borderId="0" xfId="0" applyFont="1" applyAlignment="1">
      <alignment vertical="center" wrapText="1" shrinkToFit="1"/>
    </xf>
    <xf numFmtId="0" fontId="78" fillId="0" borderId="22" xfId="345" applyFont="1" applyBorder="1" applyAlignment="1">
      <alignment horizontal="center" vertical="center"/>
    </xf>
    <xf numFmtId="0" fontId="78" fillId="0" borderId="7" xfId="345" applyFont="1" applyBorder="1" applyAlignment="1">
      <alignment horizontal="center" vertical="center"/>
    </xf>
    <xf numFmtId="0" fontId="72" fillId="28" borderId="7" xfId="154" applyFont="1" applyFill="1" applyBorder="1" applyAlignment="1">
      <alignment horizontal="center" vertical="center"/>
    </xf>
    <xf numFmtId="49" fontId="72" fillId="28" borderId="7" xfId="236" applyNumberFormat="1" applyFont="1" applyFill="1" applyBorder="1" applyAlignment="1">
      <alignment horizontal="center" vertical="center" wrapText="1" shrinkToFit="1"/>
    </xf>
    <xf numFmtId="49" fontId="72" fillId="28" borderId="7" xfId="154" applyNumberFormat="1" applyFont="1" applyFill="1" applyBorder="1" applyAlignment="1">
      <alignment horizontal="center" vertical="center"/>
    </xf>
    <xf numFmtId="0" fontId="93" fillId="64" borderId="22" xfId="345" applyFont="1" applyFill="1" applyBorder="1" applyAlignment="1">
      <alignment horizontal="center" vertical="center" wrapText="1"/>
    </xf>
    <xf numFmtId="0" fontId="93" fillId="64" borderId="7" xfId="345" applyFont="1" applyFill="1" applyBorder="1" applyAlignment="1">
      <alignment horizontal="center" vertical="center" wrapText="1"/>
    </xf>
    <xf numFmtId="0" fontId="93" fillId="64" borderId="18" xfId="345" applyFont="1" applyFill="1" applyBorder="1" applyAlignment="1">
      <alignment horizontal="center" vertical="center" wrapText="1"/>
    </xf>
    <xf numFmtId="49" fontId="72" fillId="64" borderId="22" xfId="345" applyNumberFormat="1" applyFont="1" applyFill="1" applyBorder="1" applyAlignment="1">
      <alignment horizontal="center" vertical="center"/>
    </xf>
    <xf numFmtId="49" fontId="72" fillId="64" borderId="7" xfId="345" applyNumberFormat="1" applyFont="1" applyFill="1" applyBorder="1" applyAlignment="1">
      <alignment horizontal="center" vertical="center"/>
    </xf>
    <xf numFmtId="49" fontId="72" fillId="64" borderId="18" xfId="345" applyNumberFormat="1" applyFont="1" applyFill="1" applyBorder="1" applyAlignment="1">
      <alignment horizontal="center" vertical="center"/>
    </xf>
    <xf numFmtId="0" fontId="72" fillId="64" borderId="18" xfId="345" applyFont="1" applyFill="1" applyBorder="1" applyAlignment="1">
      <alignment horizontal="center" vertical="center"/>
    </xf>
    <xf numFmtId="0" fontId="0" fillId="0" borderId="0" xfId="0" applyAlignment="1">
      <alignment wrapText="1"/>
    </xf>
    <xf numFmtId="0" fontId="93" fillId="0" borderId="94" xfId="146" applyFont="1" applyBorder="1" applyAlignment="1">
      <alignment horizontal="center" vertical="center"/>
    </xf>
    <xf numFmtId="0" fontId="93" fillId="0" borderId="94" xfId="146" applyFont="1" applyBorder="1" applyAlignment="1">
      <alignment horizontal="left" vertical="center" wrapText="1" shrinkToFit="1"/>
    </xf>
    <xf numFmtId="0" fontId="102" fillId="0" borderId="93" xfId="146" applyFont="1" applyBorder="1" applyAlignment="1">
      <alignment horizontal="center" vertical="center"/>
    </xf>
    <xf numFmtId="0" fontId="4" fillId="0" borderId="95" xfId="0" applyFont="1" applyBorder="1"/>
    <xf numFmtId="0" fontId="93" fillId="0" borderId="94" xfId="146" applyFont="1" applyBorder="1" applyAlignment="1">
      <alignment horizontal="center" vertical="center" wrapText="1"/>
    </xf>
    <xf numFmtId="0" fontId="81" fillId="29" borderId="94" xfId="146" applyFont="1" applyFill="1" applyBorder="1" applyAlignment="1">
      <alignment horizontal="center" vertical="center" wrapText="1"/>
    </xf>
    <xf numFmtId="0" fontId="81" fillId="29" borderId="94" xfId="146" applyFont="1" applyFill="1" applyBorder="1" applyAlignment="1">
      <alignment horizontal="left" vertical="center" wrapText="1" shrinkToFit="1"/>
    </xf>
    <xf numFmtId="0" fontId="103" fillId="29" borderId="96" xfId="146" applyFont="1" applyFill="1" applyBorder="1" applyAlignment="1">
      <alignment horizontal="center" vertical="center" wrapText="1"/>
    </xf>
    <xf numFmtId="0" fontId="102" fillId="0" borderId="97" xfId="146" applyFont="1" applyBorder="1" applyAlignment="1">
      <alignment horizontal="center" vertical="center"/>
    </xf>
    <xf numFmtId="0" fontId="93" fillId="0" borderId="92" xfId="146" applyFont="1" applyBorder="1" applyAlignment="1">
      <alignment horizontal="center" vertical="center"/>
    </xf>
    <xf numFmtId="0" fontId="81" fillId="29" borderId="94" xfId="146" applyFont="1" applyFill="1" applyBorder="1" applyAlignment="1">
      <alignment horizontal="center" vertical="center"/>
    </xf>
    <xf numFmtId="0" fontId="94" fillId="29" borderId="97" xfId="146" applyFont="1" applyFill="1" applyBorder="1" applyAlignment="1">
      <alignment horizontal="left" vertical="center"/>
    </xf>
    <xf numFmtId="0" fontId="93" fillId="27" borderId="99" xfId="146" applyFont="1" applyFill="1" applyBorder="1" applyAlignment="1">
      <alignment horizontal="left" vertical="center" wrapText="1" shrinkToFit="1"/>
    </xf>
    <xf numFmtId="0" fontId="93" fillId="28" borderId="99" xfId="0" applyFont="1" applyFill="1" applyBorder="1" applyAlignment="1">
      <alignment horizontal="center"/>
    </xf>
    <xf numFmtId="0" fontId="94" fillId="0" borderId="101" xfId="146" applyFont="1" applyBorder="1" applyAlignment="1">
      <alignment horizontal="left" vertical="center"/>
    </xf>
    <xf numFmtId="0" fontId="93" fillId="28" borderId="99" xfId="0" applyFont="1" applyFill="1" applyBorder="1" applyAlignment="1">
      <alignment horizontal="center" vertical="center"/>
    </xf>
    <xf numFmtId="0" fontId="94" fillId="0" borderId="101" xfId="146" applyFont="1" applyBorder="1" applyAlignment="1">
      <alignment horizontal="center" vertical="center"/>
    </xf>
    <xf numFmtId="49" fontId="72" fillId="22" borderId="33" xfId="345" applyNumberFormat="1" applyFont="1" applyFill="1" applyBorder="1" applyAlignment="1">
      <alignment horizontal="center" vertical="center"/>
    </xf>
    <xf numFmtId="49" fontId="72" fillId="22" borderId="13" xfId="345" applyNumberFormat="1" applyFont="1" applyFill="1" applyBorder="1" applyAlignment="1">
      <alignment horizontal="center" vertical="center"/>
    </xf>
    <xf numFmtId="0" fontId="73" fillId="22" borderId="16" xfId="345" applyFont="1" applyFill="1" applyBorder="1" applyAlignment="1">
      <alignment vertical="center"/>
    </xf>
    <xf numFmtId="0" fontId="83" fillId="0" borderId="7" xfId="0" applyFont="1" applyBorder="1" applyAlignment="1">
      <alignment horizontal="left" vertical="center" wrapText="1" indent="2"/>
    </xf>
    <xf numFmtId="0" fontId="104" fillId="0" borderId="100" xfId="146" applyFont="1" applyBorder="1" applyAlignment="1">
      <alignment horizontal="center" vertical="center"/>
    </xf>
    <xf numFmtId="0" fontId="104" fillId="0" borderId="102" xfId="146" applyFont="1" applyBorder="1" applyAlignment="1">
      <alignment horizontal="center" vertical="center"/>
    </xf>
    <xf numFmtId="0" fontId="105" fillId="0" borderId="94" xfId="353" applyBorder="1" applyAlignment="1" applyProtection="1">
      <alignment horizontal="center" vertical="center"/>
    </xf>
    <xf numFmtId="0" fontId="105" fillId="0" borderId="92" xfId="353" applyBorder="1" applyAlignment="1" applyProtection="1">
      <alignment horizontal="center" vertical="center"/>
    </xf>
    <xf numFmtId="0" fontId="105" fillId="28" borderId="99" xfId="353" applyFill="1" applyBorder="1" applyAlignment="1" applyProtection="1">
      <alignment horizontal="center" vertical="center"/>
    </xf>
    <xf numFmtId="0" fontId="105" fillId="0" borderId="101" xfId="353" applyBorder="1" applyAlignment="1" applyProtection="1">
      <alignment horizontal="center" vertical="center"/>
    </xf>
    <xf numFmtId="0" fontId="106" fillId="0" borderId="0" xfId="0" applyFont="1"/>
    <xf numFmtId="0" fontId="93" fillId="0" borderId="0" xfId="354" applyFont="1" applyAlignment="1" applyProtection="1">
      <alignment vertical="center"/>
      <protection locked="0"/>
    </xf>
    <xf numFmtId="49" fontId="93" fillId="0" borderId="0" xfId="354" applyNumberFormat="1" applyFont="1" applyAlignment="1" applyProtection="1">
      <alignment horizontal="center" vertical="center"/>
      <protection locked="0"/>
    </xf>
    <xf numFmtId="0" fontId="93" fillId="0" borderId="0" xfId="354" applyFont="1" applyAlignment="1" applyProtection="1">
      <alignment horizontal="center" vertical="center"/>
      <protection locked="0"/>
    </xf>
    <xf numFmtId="0" fontId="93" fillId="0" borderId="0" xfId="0" applyFont="1" applyAlignment="1" applyProtection="1">
      <alignment horizontal="left" vertical="center" wrapText="1" indent="3"/>
      <protection locked="0"/>
    </xf>
    <xf numFmtId="0" fontId="76" fillId="28" borderId="7" xfId="355" applyFont="1" applyFill="1" applyBorder="1" applyAlignment="1">
      <alignment horizontal="center" vertical="center" wrapText="1"/>
    </xf>
    <xf numFmtId="0" fontId="93" fillId="0" borderId="0" xfId="0" applyFont="1" applyAlignment="1" applyProtection="1">
      <alignment horizontal="right" vertical="center" wrapText="1"/>
      <protection locked="0"/>
    </xf>
    <xf numFmtId="0" fontId="93" fillId="28" borderId="0" xfId="354" applyFont="1" applyFill="1" applyAlignment="1" applyProtection="1">
      <alignment vertical="center"/>
      <protection locked="0"/>
    </xf>
    <xf numFmtId="0" fontId="81" fillId="29" borderId="24" xfId="354" applyFont="1" applyFill="1" applyBorder="1" applyAlignment="1">
      <alignment horizontal="center" vertical="center" wrapText="1"/>
    </xf>
    <xf numFmtId="0" fontId="81" fillId="29" borderId="28" xfId="354" applyFont="1" applyFill="1" applyBorder="1" applyAlignment="1">
      <alignment horizontal="center" vertical="center" wrapText="1"/>
    </xf>
    <xf numFmtId="0" fontId="74" fillId="29" borderId="7" xfId="354" quotePrefix="1" applyFont="1" applyFill="1" applyBorder="1" applyAlignment="1">
      <alignment horizontal="center" vertical="center" wrapText="1"/>
    </xf>
    <xf numFmtId="0" fontId="74" fillId="29" borderId="18" xfId="354" quotePrefix="1" applyFont="1" applyFill="1" applyBorder="1" applyAlignment="1">
      <alignment horizontal="center" vertical="center" wrapText="1"/>
    </xf>
    <xf numFmtId="49" fontId="83" fillId="29" borderId="22" xfId="354" applyNumberFormat="1" applyFont="1" applyFill="1" applyBorder="1" applyAlignment="1">
      <alignment horizontal="left" vertical="center" wrapText="1"/>
    </xf>
    <xf numFmtId="0" fontId="83" fillId="29" borderId="30" xfId="354" applyFont="1" applyFill="1" applyBorder="1" applyAlignment="1">
      <alignment horizontal="left" vertical="center" wrapText="1"/>
    </xf>
    <xf numFmtId="0" fontId="81" fillId="0" borderId="8" xfId="354" applyFont="1" applyBorder="1" applyAlignment="1">
      <alignment horizontal="left" vertical="center" wrapText="1"/>
    </xf>
    <xf numFmtId="0" fontId="93" fillId="28" borderId="103" xfId="354" applyFont="1" applyFill="1" applyBorder="1" applyAlignment="1">
      <alignment horizontal="center" vertical="center"/>
    </xf>
    <xf numFmtId="49" fontId="93" fillId="29" borderId="103" xfId="354" applyNumberFormat="1" applyFont="1" applyFill="1" applyBorder="1" applyAlignment="1">
      <alignment horizontal="left" vertical="center" wrapText="1" indent="1"/>
    </xf>
    <xf numFmtId="0" fontId="93" fillId="28" borderId="104" xfId="354" applyFont="1" applyFill="1" applyBorder="1" applyAlignment="1">
      <alignment horizontal="center" vertical="center" wrapText="1"/>
    </xf>
    <xf numFmtId="49" fontId="83" fillId="29" borderId="30" xfId="354" applyNumberFormat="1" applyFont="1" applyFill="1" applyBorder="1" applyAlignment="1">
      <alignment horizontal="left" vertical="center" wrapText="1"/>
    </xf>
    <xf numFmtId="0" fontId="81" fillId="0" borderId="8" xfId="354" applyFont="1" applyBorder="1" applyAlignment="1">
      <alignment horizontal="left" vertical="center" wrapText="1" indent="1"/>
    </xf>
    <xf numFmtId="49" fontId="93" fillId="28" borderId="103" xfId="354" applyNumberFormat="1" applyFont="1" applyFill="1" applyBorder="1" applyAlignment="1">
      <alignment horizontal="center" vertical="center"/>
    </xf>
    <xf numFmtId="49" fontId="93" fillId="28" borderId="104" xfId="354" applyNumberFormat="1" applyFont="1" applyFill="1" applyBorder="1" applyAlignment="1">
      <alignment horizontal="center" vertical="center" wrapText="1"/>
    </xf>
    <xf numFmtId="0" fontId="81" fillId="0" borderId="41" xfId="354" applyFont="1" applyBorder="1" applyAlignment="1">
      <alignment horizontal="left" vertical="center" wrapText="1" indent="2"/>
    </xf>
    <xf numFmtId="49" fontId="93" fillId="28" borderId="105" xfId="354" applyNumberFormat="1" applyFont="1" applyFill="1" applyBorder="1" applyAlignment="1">
      <alignment horizontal="center" vertical="center"/>
    </xf>
    <xf numFmtId="49" fontId="93" fillId="29" borderId="105" xfId="354" applyNumberFormat="1" applyFont="1" applyFill="1" applyBorder="1" applyAlignment="1">
      <alignment horizontal="left" vertical="center" wrapText="1" indent="1"/>
    </xf>
    <xf numFmtId="49" fontId="93" fillId="28" borderId="106" xfId="354" applyNumberFormat="1" applyFont="1" applyFill="1" applyBorder="1" applyAlignment="1">
      <alignment horizontal="center" vertical="center" wrapText="1"/>
    </xf>
    <xf numFmtId="0" fontId="93" fillId="0" borderId="8" xfId="354" applyFont="1" applyBorder="1" applyAlignment="1">
      <alignment horizontal="left" vertical="center" wrapText="1" indent="3"/>
    </xf>
    <xf numFmtId="176" fontId="93" fillId="0" borderId="107" xfId="354" applyNumberFormat="1" applyFont="1" applyBorder="1" applyAlignment="1" applyProtection="1">
      <alignment horizontal="center" vertical="center" wrapText="1"/>
      <protection locked="0"/>
    </xf>
    <xf numFmtId="2" fontId="93" fillId="29" borderId="107" xfId="354" applyNumberFormat="1" applyFont="1" applyFill="1" applyBorder="1" applyAlignment="1">
      <alignment horizontal="center" vertical="center" wrapText="1"/>
    </xf>
    <xf numFmtId="2" fontId="93" fillId="28" borderId="107" xfId="354" applyNumberFormat="1" applyFont="1" applyFill="1" applyBorder="1" applyAlignment="1">
      <alignment horizontal="center" vertical="center" wrapText="1"/>
    </xf>
    <xf numFmtId="176" fontId="93" fillId="28" borderId="108" xfId="354" applyNumberFormat="1" applyFont="1" applyFill="1" applyBorder="1" applyAlignment="1">
      <alignment horizontal="center" vertical="center" wrapText="1"/>
    </xf>
    <xf numFmtId="176" fontId="93" fillId="0" borderId="109" xfId="354" applyNumberFormat="1" applyFont="1" applyBorder="1" applyAlignment="1" applyProtection="1">
      <alignment horizontal="center" vertical="center" wrapText="1"/>
      <protection locked="0"/>
    </xf>
    <xf numFmtId="2" fontId="93" fillId="29" borderId="109" xfId="354" applyNumberFormat="1" applyFont="1" applyFill="1" applyBorder="1" applyAlignment="1">
      <alignment horizontal="center" vertical="center" wrapText="1"/>
    </xf>
    <xf numFmtId="2" fontId="93" fillId="28" borderId="109" xfId="354" applyNumberFormat="1" applyFont="1" applyFill="1" applyBorder="1" applyAlignment="1">
      <alignment horizontal="center" vertical="center" wrapText="1"/>
    </xf>
    <xf numFmtId="176" fontId="93" fillId="28" borderId="110" xfId="354" applyNumberFormat="1" applyFont="1" applyFill="1" applyBorder="1" applyAlignment="1">
      <alignment horizontal="center" vertical="center" wrapText="1"/>
    </xf>
    <xf numFmtId="49" fontId="83" fillId="55" borderId="22" xfId="354" applyNumberFormat="1" applyFont="1" applyFill="1" applyBorder="1" applyAlignment="1">
      <alignment horizontal="left" vertical="center" wrapText="1"/>
    </xf>
    <xf numFmtId="49" fontId="83" fillId="55" borderId="30" xfId="354" applyNumberFormat="1" applyFont="1" applyFill="1" applyBorder="1" applyAlignment="1">
      <alignment horizontal="left" vertical="center" wrapText="1"/>
    </xf>
    <xf numFmtId="0" fontId="93" fillId="55" borderId="41" xfId="354" applyFont="1" applyFill="1" applyBorder="1" applyAlignment="1">
      <alignment horizontal="left" vertical="center" wrapText="1" indent="3"/>
    </xf>
    <xf numFmtId="176" fontId="93" fillId="55" borderId="103" xfId="354" applyNumberFormat="1" applyFont="1" applyFill="1" applyBorder="1" applyAlignment="1">
      <alignment horizontal="right" vertical="center" wrapText="1"/>
    </xf>
    <xf numFmtId="2" fontId="93" fillId="55" borderId="103" xfId="354" applyNumberFormat="1" applyFont="1" applyFill="1" applyBorder="1" applyAlignment="1">
      <alignment horizontal="center" vertical="center" wrapText="1"/>
    </xf>
    <xf numFmtId="176" fontId="93" fillId="55" borderId="104" xfId="354" applyNumberFormat="1" applyFont="1" applyFill="1" applyBorder="1" applyAlignment="1">
      <alignment horizontal="right" vertical="center" wrapText="1"/>
    </xf>
    <xf numFmtId="0" fontId="93" fillId="55" borderId="8" xfId="354" applyFont="1" applyFill="1" applyBorder="1" applyAlignment="1">
      <alignment horizontal="left" vertical="center" wrapText="1" indent="3"/>
    </xf>
    <xf numFmtId="0" fontId="93" fillId="55" borderId="0" xfId="354" applyFont="1" applyFill="1" applyAlignment="1" applyProtection="1">
      <alignment vertical="center"/>
      <protection locked="0"/>
    </xf>
    <xf numFmtId="176" fontId="93" fillId="64" borderId="105" xfId="354" applyNumberFormat="1" applyFont="1" applyFill="1" applyBorder="1" applyAlignment="1">
      <alignment horizontal="center" vertical="center"/>
    </xf>
    <xf numFmtId="2" fontId="93" fillId="29" borderId="105" xfId="354" applyNumberFormat="1" applyFont="1" applyFill="1" applyBorder="1" applyAlignment="1">
      <alignment horizontal="center" vertical="center" wrapText="1"/>
    </xf>
    <xf numFmtId="2" fontId="93" fillId="28" borderId="105" xfId="354" applyNumberFormat="1" applyFont="1" applyFill="1" applyBorder="1" applyAlignment="1">
      <alignment horizontal="center" vertical="center" wrapText="1"/>
    </xf>
    <xf numFmtId="176" fontId="93" fillId="64" borderId="106" xfId="354" applyNumberFormat="1" applyFont="1" applyFill="1" applyBorder="1" applyAlignment="1">
      <alignment horizontal="center" vertical="center" wrapText="1"/>
    </xf>
    <xf numFmtId="176" fontId="93" fillId="64" borderId="108" xfId="354" applyNumberFormat="1" applyFont="1" applyFill="1" applyBorder="1" applyAlignment="1">
      <alignment horizontal="center" vertical="center" wrapText="1"/>
    </xf>
    <xf numFmtId="176" fontId="93" fillId="55" borderId="111" xfId="354" applyNumberFormat="1" applyFont="1" applyFill="1" applyBorder="1" applyAlignment="1">
      <alignment horizontal="right" vertical="center" wrapText="1"/>
    </xf>
    <xf numFmtId="2" fontId="93" fillId="55" borderId="111" xfId="354" applyNumberFormat="1" applyFont="1" applyFill="1" applyBorder="1" applyAlignment="1">
      <alignment horizontal="center" vertical="center" wrapText="1"/>
    </xf>
    <xf numFmtId="176" fontId="93" fillId="55" borderId="112" xfId="354" applyNumberFormat="1" applyFont="1" applyFill="1" applyBorder="1" applyAlignment="1">
      <alignment horizontal="right" vertical="center" wrapText="1"/>
    </xf>
    <xf numFmtId="176" fontId="93" fillId="28" borderId="103" xfId="354" applyNumberFormat="1" applyFont="1" applyFill="1" applyBorder="1" applyAlignment="1">
      <alignment horizontal="center" vertical="center"/>
    </xf>
    <xf numFmtId="2" fontId="93" fillId="29" borderId="103" xfId="354" applyNumberFormat="1" applyFont="1" applyFill="1" applyBorder="1" applyAlignment="1">
      <alignment horizontal="center" vertical="center" wrapText="1"/>
    </xf>
    <xf numFmtId="2" fontId="93" fillId="28" borderId="103" xfId="354" applyNumberFormat="1" applyFont="1" applyFill="1" applyBorder="1" applyAlignment="1">
      <alignment horizontal="center" vertical="center" wrapText="1"/>
    </xf>
    <xf numFmtId="176" fontId="93" fillId="28" borderId="104" xfId="354" applyNumberFormat="1" applyFont="1" applyFill="1" applyBorder="1" applyAlignment="1">
      <alignment horizontal="center" vertical="center" wrapText="1"/>
    </xf>
    <xf numFmtId="176" fontId="93" fillId="28" borderId="105" xfId="354" applyNumberFormat="1" applyFont="1" applyFill="1" applyBorder="1" applyAlignment="1">
      <alignment horizontal="center" vertical="center"/>
    </xf>
    <xf numFmtId="2" fontId="93" fillId="29" borderId="105" xfId="354" applyNumberFormat="1" applyFont="1" applyFill="1" applyBorder="1" applyAlignment="1">
      <alignment horizontal="left" vertical="center" wrapText="1" indent="1"/>
    </xf>
    <xf numFmtId="176" fontId="93" fillId="28" borderId="106" xfId="354" applyNumberFormat="1" applyFont="1" applyFill="1" applyBorder="1" applyAlignment="1">
      <alignment horizontal="center" vertical="center" wrapText="1"/>
    </xf>
    <xf numFmtId="176" fontId="93" fillId="28" borderId="107" xfId="354" applyNumberFormat="1" applyFont="1" applyFill="1" applyBorder="1" applyAlignment="1" applyProtection="1">
      <alignment horizontal="center" vertical="center" wrapText="1"/>
      <protection locked="0"/>
    </xf>
    <xf numFmtId="176" fontId="93" fillId="55" borderId="104" xfId="354" applyNumberFormat="1" applyFont="1" applyFill="1" applyBorder="1" applyAlignment="1">
      <alignment horizontal="center" vertical="center" wrapText="1"/>
    </xf>
    <xf numFmtId="2" fontId="93" fillId="55" borderId="113" xfId="354" applyNumberFormat="1" applyFont="1" applyFill="1" applyBorder="1" applyAlignment="1">
      <alignment horizontal="center" vertical="center" wrapText="1"/>
    </xf>
    <xf numFmtId="176" fontId="93" fillId="0" borderId="105" xfId="354" applyNumberFormat="1" applyFont="1" applyBorder="1" applyAlignment="1" applyProtection="1">
      <alignment horizontal="center" vertical="center" wrapText="1"/>
      <protection locked="0"/>
    </xf>
    <xf numFmtId="49" fontId="83" fillId="55" borderId="23" xfId="354" applyNumberFormat="1" applyFont="1" applyFill="1" applyBorder="1" applyAlignment="1">
      <alignment horizontal="left" vertical="center" wrapText="1"/>
    </xf>
    <xf numFmtId="49" fontId="83" fillId="55" borderId="31" xfId="354" applyNumberFormat="1" applyFont="1" applyFill="1" applyBorder="1" applyAlignment="1">
      <alignment horizontal="left" vertical="center" wrapText="1"/>
    </xf>
    <xf numFmtId="0" fontId="93" fillId="55" borderId="39" xfId="354" applyFont="1" applyFill="1" applyBorder="1" applyAlignment="1">
      <alignment horizontal="left" vertical="center" wrapText="1" indent="3"/>
    </xf>
    <xf numFmtId="176" fontId="93" fillId="55" borderId="109" xfId="354" applyNumberFormat="1" applyFont="1" applyFill="1" applyBorder="1" applyAlignment="1">
      <alignment horizontal="right" vertical="center" wrapText="1"/>
    </xf>
    <xf numFmtId="2" fontId="93" fillId="55" borderId="109" xfId="354" applyNumberFormat="1" applyFont="1" applyFill="1" applyBorder="1" applyAlignment="1">
      <alignment horizontal="center" vertical="center" wrapText="1"/>
    </xf>
    <xf numFmtId="176" fontId="93" fillId="55" borderId="110" xfId="354" applyNumberFormat="1" applyFont="1" applyFill="1" applyBorder="1" applyAlignment="1">
      <alignment horizontal="right" vertical="center" wrapText="1"/>
    </xf>
    <xf numFmtId="49" fontId="83" fillId="55" borderId="33" xfId="354" applyNumberFormat="1" applyFont="1" applyFill="1" applyBorder="1" applyAlignment="1">
      <alignment horizontal="left" vertical="center" wrapText="1"/>
    </xf>
    <xf numFmtId="49" fontId="83" fillId="55" borderId="34" xfId="354" applyNumberFormat="1" applyFont="1" applyFill="1" applyBorder="1" applyAlignment="1">
      <alignment horizontal="left" vertical="center" wrapText="1"/>
    </xf>
    <xf numFmtId="176" fontId="93" fillId="55" borderId="115" xfId="354" applyNumberFormat="1" applyFont="1" applyFill="1" applyBorder="1" applyAlignment="1">
      <alignment horizontal="right" vertical="center" wrapText="1"/>
    </xf>
    <xf numFmtId="2" fontId="93" fillId="55" borderId="115" xfId="354" applyNumberFormat="1" applyFont="1" applyFill="1" applyBorder="1" applyAlignment="1">
      <alignment horizontal="center" vertical="center" wrapText="1"/>
    </xf>
    <xf numFmtId="176" fontId="93" fillId="55" borderId="116" xfId="354" applyNumberFormat="1" applyFont="1" applyFill="1" applyBorder="1" applyAlignment="1">
      <alignment horizontal="right" vertical="center" wrapText="1"/>
    </xf>
    <xf numFmtId="49" fontId="83" fillId="55" borderId="30" xfId="354" applyNumberFormat="1" applyFont="1" applyFill="1" applyBorder="1" applyAlignment="1">
      <alignment horizontal="left" vertical="center"/>
    </xf>
    <xf numFmtId="176" fontId="93" fillId="55" borderId="117" xfId="354" applyNumberFormat="1" applyFont="1" applyFill="1" applyBorder="1" applyAlignment="1">
      <alignment horizontal="right" vertical="center" wrapText="1"/>
    </xf>
    <xf numFmtId="2" fontId="93" fillId="55" borderId="103" xfId="354" applyNumberFormat="1" applyFont="1" applyFill="1" applyBorder="1" applyAlignment="1">
      <alignment horizontal="left" vertical="center" wrapText="1" indent="1"/>
    </xf>
    <xf numFmtId="3" fontId="93" fillId="55" borderId="104" xfId="354" applyNumberFormat="1" applyFont="1" applyFill="1" applyBorder="1" applyAlignment="1">
      <alignment horizontal="right" vertical="center" wrapText="1" indent="1"/>
    </xf>
    <xf numFmtId="0" fontId="93" fillId="55" borderId="8" xfId="354" applyFont="1" applyFill="1" applyBorder="1" applyAlignment="1">
      <alignment horizontal="left" vertical="center" wrapText="1" indent="1"/>
    </xf>
    <xf numFmtId="49" fontId="83" fillId="29" borderId="30" xfId="354" applyNumberFormat="1" applyFont="1" applyFill="1" applyBorder="1" applyAlignment="1">
      <alignment horizontal="left" vertical="center"/>
    </xf>
    <xf numFmtId="0" fontId="93" fillId="0" borderId="8" xfId="354" applyFont="1" applyBorder="1" applyAlignment="1">
      <alignment horizontal="left" vertical="center" wrapText="1" indent="1"/>
    </xf>
    <xf numFmtId="176" fontId="93" fillId="0" borderId="117" xfId="354" applyNumberFormat="1" applyFont="1" applyBorder="1" applyAlignment="1" applyProtection="1">
      <alignment horizontal="center" vertical="center" wrapText="1"/>
      <protection locked="0"/>
    </xf>
    <xf numFmtId="49" fontId="83" fillId="29" borderId="13" xfId="354" applyNumberFormat="1" applyFont="1" applyFill="1" applyBorder="1" applyAlignment="1">
      <alignment horizontal="left" vertical="center" wrapText="1"/>
    </xf>
    <xf numFmtId="49" fontId="83" fillId="29" borderId="35" xfId="354" applyNumberFormat="1" applyFont="1" applyFill="1" applyBorder="1" applyAlignment="1">
      <alignment horizontal="left" vertical="center"/>
    </xf>
    <xf numFmtId="2" fontId="93" fillId="55" borderId="119" xfId="354" applyNumberFormat="1" applyFont="1" applyFill="1" applyBorder="1" applyAlignment="1">
      <alignment horizontal="left" vertical="center" wrapText="1" indent="1"/>
    </xf>
    <xf numFmtId="3" fontId="93" fillId="55" borderId="120" xfId="354" applyNumberFormat="1" applyFont="1" applyFill="1" applyBorder="1" applyAlignment="1">
      <alignment horizontal="right" vertical="center" wrapText="1" indent="1"/>
    </xf>
    <xf numFmtId="0" fontId="93" fillId="0" borderId="0" xfId="0" applyFont="1" applyAlignment="1" applyProtection="1">
      <alignment horizontal="left" vertical="top"/>
      <protection locked="0"/>
    </xf>
    <xf numFmtId="0" fontId="93" fillId="0" borderId="0" xfId="0" applyFont="1" applyAlignment="1" applyProtection="1">
      <alignment horizontal="center" vertical="center"/>
      <protection locked="0"/>
    </xf>
    <xf numFmtId="0" fontId="93" fillId="0" borderId="0" xfId="0" applyFont="1" applyAlignment="1" applyProtection="1">
      <alignment vertical="center"/>
      <protection locked="0"/>
    </xf>
    <xf numFmtId="0" fontId="93" fillId="0" borderId="0" xfId="0" applyFont="1" applyAlignment="1" applyProtection="1">
      <alignment vertical="center" wrapText="1"/>
      <protection locked="0"/>
    </xf>
    <xf numFmtId="0" fontId="72" fillId="0" borderId="0" xfId="0" applyFont="1" applyProtection="1">
      <protection locked="0"/>
    </xf>
    <xf numFmtId="0" fontId="110" fillId="0" borderId="0" xfId="354" applyFont="1" applyAlignment="1" applyProtection="1">
      <alignment vertical="center"/>
      <protection locked="0"/>
    </xf>
    <xf numFmtId="0" fontId="110" fillId="0" borderId="0" xfId="0" applyFont="1" applyProtection="1">
      <protection locked="0"/>
    </xf>
    <xf numFmtId="0" fontId="81" fillId="28" borderId="0" xfId="0" applyFont="1" applyFill="1" applyAlignment="1" applyProtection="1">
      <alignment horizontal="left" vertical="top" wrapText="1"/>
      <protection locked="0"/>
    </xf>
    <xf numFmtId="0" fontId="81" fillId="28" borderId="0" xfId="0" applyFont="1" applyFill="1" applyAlignment="1" applyProtection="1">
      <alignment horizontal="center" vertical="center" wrapText="1"/>
      <protection locked="0"/>
    </xf>
    <xf numFmtId="0" fontId="72" fillId="28" borderId="0" xfId="0" applyFont="1" applyFill="1" applyProtection="1">
      <protection locked="0"/>
    </xf>
    <xf numFmtId="0" fontId="93" fillId="64" borderId="0" xfId="0" applyFont="1" applyFill="1" applyAlignment="1" applyProtection="1">
      <alignment horizontal="center" vertical="center" wrapText="1"/>
      <protection locked="0"/>
    </xf>
    <xf numFmtId="0" fontId="81" fillId="29" borderId="62" xfId="0" applyFont="1" applyFill="1" applyBorder="1" applyAlignment="1" applyProtection="1">
      <alignment horizontal="left" vertical="top" wrapText="1"/>
      <protection locked="0"/>
    </xf>
    <xf numFmtId="0" fontId="81" fillId="29" borderId="59" xfId="0" applyFont="1" applyFill="1" applyBorder="1" applyAlignment="1">
      <alignment horizontal="center" vertical="center" wrapText="1"/>
    </xf>
    <xf numFmtId="0" fontId="81" fillId="29" borderId="26" xfId="0" applyFont="1" applyFill="1" applyBorder="1" applyAlignment="1" applyProtection="1">
      <alignment horizontal="left" vertical="top" wrapText="1"/>
      <protection locked="0"/>
    </xf>
    <xf numFmtId="0" fontId="81" fillId="29" borderId="44" xfId="0" applyFont="1" applyFill="1" applyBorder="1" applyAlignment="1">
      <alignment horizontal="center" vertical="center" wrapText="1"/>
    </xf>
    <xf numFmtId="0" fontId="81" fillId="29" borderId="7" xfId="0" applyFont="1" applyFill="1" applyBorder="1" applyAlignment="1" applyProtection="1">
      <alignment horizontal="center" vertical="center" wrapText="1"/>
      <protection locked="0"/>
    </xf>
    <xf numFmtId="0" fontId="81" fillId="29" borderId="43" xfId="0" applyFont="1" applyFill="1" applyBorder="1" applyAlignment="1">
      <alignment horizontal="center" vertical="center" wrapText="1"/>
    </xf>
    <xf numFmtId="49" fontId="72" fillId="29" borderId="7" xfId="0" applyNumberFormat="1" applyFont="1" applyFill="1" applyBorder="1" applyAlignment="1">
      <alignment horizontal="center" vertical="center" wrapText="1"/>
    </xf>
    <xf numFmtId="49" fontId="72" fillId="29" borderId="18" xfId="0" applyNumberFormat="1" applyFont="1" applyFill="1" applyBorder="1" applyAlignment="1">
      <alignment horizontal="center" vertical="center" wrapText="1"/>
    </xf>
    <xf numFmtId="49" fontId="83" fillId="29" borderId="7" xfId="0" applyNumberFormat="1" applyFont="1" applyFill="1" applyBorder="1" applyAlignment="1">
      <alignment horizontal="left" vertical="center"/>
    </xf>
    <xf numFmtId="49" fontId="81" fillId="0" borderId="7" xfId="0" applyNumberFormat="1" applyFont="1" applyBorder="1" applyAlignment="1">
      <alignment horizontal="left" vertical="center" wrapText="1"/>
    </xf>
    <xf numFmtId="0" fontId="93" fillId="28" borderId="105" xfId="0" applyFont="1" applyFill="1" applyBorder="1" applyAlignment="1">
      <alignment horizontal="center" vertical="center" wrapText="1"/>
    </xf>
    <xf numFmtId="176" fontId="93" fillId="29" borderId="121" xfId="0" applyNumberFormat="1" applyFont="1" applyFill="1" applyBorder="1" applyAlignment="1">
      <alignment horizontal="center" vertical="center" wrapText="1"/>
    </xf>
    <xf numFmtId="176" fontId="93" fillId="29" borderId="105" xfId="0" applyNumberFormat="1" applyFont="1" applyFill="1" applyBorder="1" applyAlignment="1">
      <alignment horizontal="center" vertical="center" wrapText="1"/>
    </xf>
    <xf numFmtId="0" fontId="93" fillId="29" borderId="105" xfId="0" applyFont="1" applyFill="1" applyBorder="1" applyAlignment="1">
      <alignment horizontal="center" vertical="center" wrapText="1"/>
    </xf>
    <xf numFmtId="177" fontId="93" fillId="29" borderId="105" xfId="0" applyNumberFormat="1" applyFont="1" applyFill="1" applyBorder="1" applyAlignment="1">
      <alignment horizontal="center" vertical="center" wrapText="1"/>
    </xf>
    <xf numFmtId="0" fontId="93" fillId="28" borderId="106" xfId="0" applyFont="1" applyFill="1" applyBorder="1" applyAlignment="1">
      <alignment horizontal="center" vertical="center" wrapText="1"/>
    </xf>
    <xf numFmtId="49" fontId="81" fillId="0" borderId="7" xfId="0" applyNumberFormat="1" applyFont="1" applyBorder="1" applyAlignment="1">
      <alignment horizontal="left" vertical="center" wrapText="1" indent="1"/>
    </xf>
    <xf numFmtId="0" fontId="93" fillId="28" borderId="107" xfId="0" applyFont="1" applyFill="1" applyBorder="1" applyAlignment="1">
      <alignment horizontal="center" vertical="center" wrapText="1"/>
    </xf>
    <xf numFmtId="176" fontId="93" fillId="29" borderId="122" xfId="0" applyNumberFormat="1" applyFont="1" applyFill="1" applyBorder="1" applyAlignment="1">
      <alignment horizontal="center" vertical="center" wrapText="1"/>
    </xf>
    <xf numFmtId="176" fontId="93" fillId="29" borderId="107" xfId="0" applyNumberFormat="1" applyFont="1" applyFill="1" applyBorder="1" applyAlignment="1">
      <alignment horizontal="center" vertical="center" wrapText="1"/>
    </xf>
    <xf numFmtId="0" fontId="93" fillId="29" borderId="107" xfId="0" applyFont="1" applyFill="1" applyBorder="1" applyAlignment="1">
      <alignment horizontal="center" vertical="center" wrapText="1"/>
    </xf>
    <xf numFmtId="177" fontId="93" fillId="29" borderId="107" xfId="0" applyNumberFormat="1" applyFont="1" applyFill="1" applyBorder="1" applyAlignment="1">
      <alignment horizontal="center" vertical="center" wrapText="1"/>
    </xf>
    <xf numFmtId="0" fontId="93" fillId="28" borderId="108" xfId="0" applyFont="1" applyFill="1" applyBorder="1" applyAlignment="1">
      <alignment horizontal="center" vertical="center" wrapText="1"/>
    </xf>
    <xf numFmtId="49" fontId="93" fillId="0" borderId="7" xfId="0" applyNumberFormat="1" applyFont="1" applyBorder="1" applyAlignment="1">
      <alignment horizontal="left" vertical="center" wrapText="1" indent="2"/>
    </xf>
    <xf numFmtId="176" fontId="93" fillId="29" borderId="122" xfId="0" applyNumberFormat="1" applyFont="1" applyFill="1" applyBorder="1" applyAlignment="1">
      <alignment vertical="center" wrapText="1"/>
    </xf>
    <xf numFmtId="176" fontId="93" fillId="29" borderId="107" xfId="0" applyNumberFormat="1" applyFont="1" applyFill="1" applyBorder="1" applyAlignment="1">
      <alignment vertical="center" wrapText="1"/>
    </xf>
    <xf numFmtId="0" fontId="93" fillId="29" borderId="107" xfId="0" applyFont="1" applyFill="1" applyBorder="1" applyAlignment="1">
      <alignment vertical="center" wrapText="1"/>
    </xf>
    <xf numFmtId="177" fontId="93" fillId="29" borderId="107" xfId="0" applyNumberFormat="1" applyFont="1" applyFill="1" applyBorder="1" applyAlignment="1">
      <alignment vertical="center" wrapText="1"/>
    </xf>
    <xf numFmtId="0" fontId="93" fillId="0" borderId="7" xfId="0" applyFont="1" applyBorder="1" applyAlignment="1">
      <alignment horizontal="left" vertical="center" wrapText="1" indent="3"/>
    </xf>
    <xf numFmtId="0" fontId="93" fillId="28" borderId="107" xfId="0" applyFont="1" applyFill="1" applyBorder="1" applyAlignment="1" applyProtection="1">
      <alignment horizontal="center" vertical="center" wrapText="1"/>
      <protection locked="0"/>
    </xf>
    <xf numFmtId="2" fontId="93" fillId="29" borderId="107" xfId="0" applyNumberFormat="1" applyFont="1" applyFill="1" applyBorder="1" applyAlignment="1">
      <alignment vertical="center" wrapText="1"/>
    </xf>
    <xf numFmtId="2" fontId="93" fillId="0" borderId="107" xfId="354" applyNumberFormat="1" applyFont="1" applyBorder="1" applyAlignment="1">
      <alignment horizontal="center" vertical="center" wrapText="1"/>
    </xf>
    <xf numFmtId="3" fontId="93" fillId="29" borderId="107" xfId="0" applyNumberFormat="1" applyFont="1" applyFill="1" applyBorder="1" applyAlignment="1">
      <alignment horizontal="center" vertical="center" wrapText="1"/>
    </xf>
    <xf numFmtId="0" fontId="93" fillId="0" borderId="7" xfId="0" applyFont="1" applyBorder="1" applyAlignment="1">
      <alignment horizontal="left" vertical="center" wrapText="1" indent="4"/>
    </xf>
    <xf numFmtId="2" fontId="93" fillId="29" borderId="107" xfId="0" applyNumberFormat="1" applyFont="1" applyFill="1" applyBorder="1" applyAlignment="1">
      <alignment horizontal="right" vertical="center" wrapText="1"/>
    </xf>
    <xf numFmtId="0" fontId="93" fillId="29" borderId="7" xfId="0" applyFont="1" applyFill="1" applyBorder="1" applyAlignment="1">
      <alignment horizontal="left" vertical="center" wrapText="1" indent="3"/>
    </xf>
    <xf numFmtId="176" fontId="93" fillId="29" borderId="108" xfId="0" applyNumberFormat="1" applyFont="1" applyFill="1" applyBorder="1" applyAlignment="1">
      <alignment horizontal="right" vertical="center" wrapText="1"/>
    </xf>
    <xf numFmtId="176" fontId="93" fillId="0" borderId="107" xfId="0" applyNumberFormat="1" applyFont="1" applyBorder="1" applyAlignment="1" applyProtection="1">
      <alignment horizontal="center" vertical="center" wrapText="1"/>
      <protection locked="0"/>
    </xf>
    <xf numFmtId="176" fontId="93" fillId="28" borderId="108" xfId="0" applyNumberFormat="1" applyFont="1" applyFill="1" applyBorder="1" applyAlignment="1">
      <alignment horizontal="center" vertical="center" wrapText="1"/>
    </xf>
    <xf numFmtId="49" fontId="81" fillId="0" borderId="7" xfId="0" applyNumberFormat="1" applyFont="1" applyBorder="1" applyAlignment="1">
      <alignment horizontal="left" vertical="center" wrapText="1" indent="2"/>
    </xf>
    <xf numFmtId="176" fontId="93" fillId="64" borderId="107" xfId="0" applyNumberFormat="1" applyFont="1" applyFill="1" applyBorder="1" applyAlignment="1">
      <alignment horizontal="center" vertical="center" wrapText="1"/>
    </xf>
    <xf numFmtId="0" fontId="93" fillId="28" borderId="7" xfId="0" applyFont="1" applyFill="1" applyBorder="1" applyAlignment="1">
      <alignment horizontal="left" vertical="center" wrapText="1" indent="3"/>
    </xf>
    <xf numFmtId="0" fontId="72" fillId="29" borderId="107" xfId="0" applyFont="1" applyFill="1" applyBorder="1" applyAlignment="1">
      <alignment wrapText="1"/>
    </xf>
    <xf numFmtId="176" fontId="81" fillId="29" borderId="107" xfId="0" applyNumberFormat="1" applyFont="1" applyFill="1" applyBorder="1" applyAlignment="1">
      <alignment horizontal="right" vertical="center" wrapText="1"/>
    </xf>
    <xf numFmtId="176" fontId="81" fillId="29" borderId="108" xfId="0" applyNumberFormat="1" applyFont="1" applyFill="1" applyBorder="1" applyAlignment="1">
      <alignment horizontal="right" vertical="center" wrapText="1"/>
    </xf>
    <xf numFmtId="0" fontId="93" fillId="29" borderId="7" xfId="0" applyFont="1" applyFill="1" applyBorder="1" applyAlignment="1">
      <alignment horizontal="left" vertical="center" wrapText="1" indent="4"/>
    </xf>
    <xf numFmtId="176" fontId="93" fillId="28" borderId="107" xfId="0" applyNumberFormat="1" applyFont="1" applyFill="1" applyBorder="1" applyAlignment="1">
      <alignment horizontal="center" vertical="center" wrapText="1"/>
    </xf>
    <xf numFmtId="176" fontId="93" fillId="28" borderId="107" xfId="0" applyNumberFormat="1" applyFont="1" applyFill="1" applyBorder="1" applyAlignment="1" applyProtection="1">
      <alignment horizontal="center" vertical="center" wrapText="1"/>
      <protection locked="0"/>
    </xf>
    <xf numFmtId="0" fontId="93" fillId="28" borderId="8" xfId="0" applyFont="1" applyFill="1" applyBorder="1" applyAlignment="1">
      <alignment horizontal="left" vertical="center" wrapText="1" indent="4"/>
    </xf>
    <xf numFmtId="176" fontId="93" fillId="28" borderId="123" xfId="0" applyNumberFormat="1" applyFont="1" applyFill="1" applyBorder="1" applyAlignment="1" applyProtection="1">
      <alignment horizontal="center" vertical="center" wrapText="1"/>
      <protection locked="0"/>
    </xf>
    <xf numFmtId="176" fontId="93" fillId="28" borderId="123" xfId="0" applyNumberFormat="1" applyFont="1" applyFill="1" applyBorder="1" applyAlignment="1">
      <alignment horizontal="center" vertical="center" wrapText="1"/>
    </xf>
    <xf numFmtId="0" fontId="93" fillId="0" borderId="7" xfId="0" applyFont="1" applyBorder="1" applyAlignment="1">
      <alignment horizontal="left" vertical="center" wrapText="1" indent="5"/>
    </xf>
    <xf numFmtId="0" fontId="72" fillId="29" borderId="0" xfId="0" applyFont="1" applyFill="1" applyProtection="1">
      <protection locked="0"/>
    </xf>
    <xf numFmtId="176" fontId="93" fillId="29" borderId="107" xfId="0" applyNumberFormat="1" applyFont="1" applyFill="1" applyBorder="1" applyAlignment="1" applyProtection="1">
      <alignment vertical="center" wrapText="1"/>
      <protection locked="0"/>
    </xf>
    <xf numFmtId="0" fontId="93" fillId="29" borderId="7" xfId="0" applyFont="1" applyFill="1" applyBorder="1" applyAlignment="1">
      <alignment horizontal="left" vertical="center" wrapText="1" indent="5"/>
    </xf>
    <xf numFmtId="0" fontId="93" fillId="0" borderId="7" xfId="0" applyFont="1" applyBorder="1" applyAlignment="1">
      <alignment horizontal="left" vertical="center" wrapText="1" indent="6"/>
    </xf>
    <xf numFmtId="0" fontId="93" fillId="29" borderId="122" xfId="0" applyFont="1" applyFill="1" applyBorder="1" applyAlignment="1">
      <alignment vertical="center" wrapText="1"/>
    </xf>
    <xf numFmtId="2" fontId="112" fillId="29" borderId="107" xfId="0" applyNumberFormat="1" applyFont="1" applyFill="1" applyBorder="1" applyAlignment="1">
      <alignment vertical="center" wrapText="1"/>
    </xf>
    <xf numFmtId="0" fontId="93" fillId="0" borderId="107" xfId="0" applyFont="1" applyBorder="1" applyAlignment="1" applyProtection="1">
      <alignment horizontal="center" vertical="center" wrapText="1"/>
      <protection locked="0"/>
    </xf>
    <xf numFmtId="2" fontId="93" fillId="0" borderId="107" xfId="0" applyNumberFormat="1" applyFont="1" applyBorder="1" applyAlignment="1">
      <alignment horizontal="center" vertical="center" wrapText="1"/>
    </xf>
    <xf numFmtId="0" fontId="81" fillId="0" borderId="7" xfId="0" applyFont="1" applyBorder="1" applyAlignment="1">
      <alignment horizontal="left" vertical="center" wrapText="1" indent="2"/>
    </xf>
    <xf numFmtId="0" fontId="81" fillId="0" borderId="17" xfId="355" applyFont="1" applyBorder="1" applyAlignment="1">
      <alignment horizontal="left" vertical="center" wrapText="1" indent="1"/>
    </xf>
    <xf numFmtId="177" fontId="72" fillId="29" borderId="107" xfId="0" applyNumberFormat="1" applyFont="1" applyFill="1" applyBorder="1" applyAlignment="1">
      <alignment wrapText="1"/>
    </xf>
    <xf numFmtId="0" fontId="81" fillId="0" borderId="12" xfId="355" applyFont="1" applyBorder="1" applyAlignment="1">
      <alignment horizontal="left" vertical="center" wrapText="1" indent="2"/>
    </xf>
    <xf numFmtId="0" fontId="93" fillId="0" borderId="7" xfId="354" applyFont="1" applyBorder="1" applyAlignment="1">
      <alignment horizontal="left" vertical="center" wrapText="1" indent="3"/>
    </xf>
    <xf numFmtId="176" fontId="93" fillId="0" borderId="122" xfId="0" applyNumberFormat="1" applyFont="1" applyBorder="1" applyAlignment="1" applyProtection="1">
      <alignment horizontal="center" vertical="center" wrapText="1"/>
      <protection locked="0"/>
    </xf>
    <xf numFmtId="0" fontId="93" fillId="29" borderId="7" xfId="354" applyFont="1" applyFill="1" applyBorder="1" applyAlignment="1">
      <alignment horizontal="left" vertical="center" wrapText="1" indent="3"/>
    </xf>
    <xf numFmtId="176" fontId="93" fillId="29" borderId="122" xfId="0" applyNumberFormat="1" applyFont="1" applyFill="1" applyBorder="1" applyAlignment="1" applyProtection="1">
      <alignment vertical="center" wrapText="1"/>
      <protection locked="0"/>
    </xf>
    <xf numFmtId="0" fontId="93" fillId="0" borderId="34" xfId="354" applyFont="1" applyBorder="1" applyAlignment="1">
      <alignment horizontal="left" vertical="center" wrapText="1" indent="3"/>
    </xf>
    <xf numFmtId="0" fontId="81" fillId="0" borderId="7" xfId="355" applyFont="1" applyBorder="1" applyAlignment="1">
      <alignment horizontal="left" vertical="center" wrapText="1" indent="2"/>
    </xf>
    <xf numFmtId="0" fontId="93" fillId="0" borderId="17" xfId="354" applyFont="1" applyBorder="1" applyAlignment="1">
      <alignment horizontal="left" vertical="center" wrapText="1" indent="3"/>
    </xf>
    <xf numFmtId="0" fontId="93" fillId="0" borderId="34" xfId="354" applyFont="1" applyBorder="1" applyAlignment="1">
      <alignment horizontal="left" vertical="center" wrapText="1" indent="4"/>
    </xf>
    <xf numFmtId="0" fontId="81" fillId="0" borderId="37" xfId="355" applyFont="1" applyBorder="1" applyAlignment="1">
      <alignment horizontal="left" vertical="center" wrapText="1" indent="1"/>
    </xf>
    <xf numFmtId="176" fontId="72" fillId="29" borderId="111" xfId="0" applyNumberFormat="1" applyFont="1" applyFill="1" applyBorder="1" applyAlignment="1">
      <alignment wrapText="1"/>
    </xf>
    <xf numFmtId="176" fontId="93" fillId="29" borderId="111" xfId="0" applyNumberFormat="1" applyFont="1" applyFill="1" applyBorder="1" applyAlignment="1">
      <alignment vertical="center" wrapText="1"/>
    </xf>
    <xf numFmtId="0" fontId="72" fillId="29" borderId="111" xfId="0" applyFont="1" applyFill="1" applyBorder="1" applyAlignment="1">
      <alignment wrapText="1"/>
    </xf>
    <xf numFmtId="177" fontId="72" fillId="29" borderId="111" xfId="0" applyNumberFormat="1" applyFont="1" applyFill="1" applyBorder="1" applyAlignment="1">
      <alignment wrapText="1"/>
    </xf>
    <xf numFmtId="176" fontId="93" fillId="28" borderId="112" xfId="0" applyNumberFormat="1" applyFont="1" applyFill="1" applyBorder="1" applyAlignment="1">
      <alignment horizontal="center" vertical="center" wrapText="1"/>
    </xf>
    <xf numFmtId="176" fontId="93" fillId="0" borderId="105" xfId="0" applyNumberFormat="1" applyFont="1" applyBorder="1" applyAlignment="1" applyProtection="1">
      <alignment horizontal="center" vertical="center" wrapText="1"/>
      <protection locked="0"/>
    </xf>
    <xf numFmtId="176" fontId="93" fillId="29" borderId="105" xfId="0" applyNumberFormat="1" applyFont="1" applyFill="1" applyBorder="1" applyAlignment="1">
      <alignment vertical="center" wrapText="1"/>
    </xf>
    <xf numFmtId="2" fontId="112" fillId="29" borderId="105" xfId="0" applyNumberFormat="1" applyFont="1" applyFill="1" applyBorder="1" applyAlignment="1">
      <alignment vertical="center" wrapText="1"/>
    </xf>
    <xf numFmtId="177" fontId="93" fillId="29" borderId="105" xfId="0" applyNumberFormat="1" applyFont="1" applyFill="1" applyBorder="1" applyAlignment="1">
      <alignment vertical="center" wrapText="1"/>
    </xf>
    <xf numFmtId="176" fontId="93" fillId="29" borderId="106" xfId="0" applyNumberFormat="1" applyFont="1" applyFill="1" applyBorder="1" applyAlignment="1">
      <alignment horizontal="right" vertical="center" wrapText="1"/>
    </xf>
    <xf numFmtId="176" fontId="72" fillId="29" borderId="108" xfId="0" applyNumberFormat="1" applyFont="1" applyFill="1" applyBorder="1" applyAlignment="1">
      <alignment horizontal="right"/>
    </xf>
    <xf numFmtId="0" fontId="93" fillId="0" borderId="7" xfId="354" applyFont="1" applyBorder="1" applyAlignment="1">
      <alignment horizontal="left" vertical="center" wrapText="1" indent="1"/>
    </xf>
    <xf numFmtId="176" fontId="93" fillId="0" borderId="108" xfId="0" applyNumberFormat="1" applyFont="1" applyBorder="1" applyAlignment="1" applyProtection="1">
      <alignment horizontal="center" vertical="center" wrapText="1"/>
      <protection locked="0"/>
    </xf>
    <xf numFmtId="49" fontId="81" fillId="29" borderId="7" xfId="0" applyNumberFormat="1" applyFont="1" applyFill="1" applyBorder="1" applyAlignment="1">
      <alignment horizontal="left" vertical="center" wrapText="1"/>
    </xf>
    <xf numFmtId="176" fontId="93" fillId="29" borderId="107" xfId="0" applyNumberFormat="1" applyFont="1" applyFill="1" applyBorder="1" applyAlignment="1">
      <alignment wrapText="1"/>
    </xf>
    <xf numFmtId="0" fontId="93" fillId="29" borderId="107" xfId="0" applyFont="1" applyFill="1" applyBorder="1" applyAlignment="1">
      <alignment wrapText="1"/>
    </xf>
    <xf numFmtId="177" fontId="93" fillId="29" borderId="107" xfId="0" applyNumberFormat="1" applyFont="1" applyFill="1" applyBorder="1" applyAlignment="1">
      <alignment wrapText="1"/>
    </xf>
    <xf numFmtId="176" fontId="93" fillId="29" borderId="108" xfId="0" applyNumberFormat="1" applyFont="1" applyFill="1" applyBorder="1" applyAlignment="1">
      <alignment horizontal="right"/>
    </xf>
    <xf numFmtId="0" fontId="93" fillId="0" borderId="0" xfId="0" applyFont="1" applyProtection="1">
      <protection locked="0"/>
    </xf>
    <xf numFmtId="0" fontId="93" fillId="29" borderId="7" xfId="354" applyFont="1" applyFill="1" applyBorder="1" applyAlignment="1">
      <alignment horizontal="left" vertical="center" wrapText="1" indent="1"/>
    </xf>
    <xf numFmtId="49" fontId="83" fillId="29" borderId="14" xfId="0" applyNumberFormat="1" applyFont="1" applyFill="1" applyBorder="1" applyAlignment="1">
      <alignment horizontal="left" vertical="center"/>
    </xf>
    <xf numFmtId="49" fontId="81" fillId="29" borderId="14" xfId="0" applyNumberFormat="1" applyFont="1" applyFill="1" applyBorder="1" applyAlignment="1">
      <alignment horizontal="left" vertical="center" wrapText="1"/>
    </xf>
    <xf numFmtId="176" fontId="93" fillId="29" borderId="124" xfId="0" applyNumberFormat="1" applyFont="1" applyFill="1" applyBorder="1" applyAlignment="1">
      <alignment wrapText="1"/>
    </xf>
    <xf numFmtId="176" fontId="93" fillId="29" borderId="124" xfId="0" applyNumberFormat="1" applyFont="1" applyFill="1" applyBorder="1" applyAlignment="1">
      <alignment vertical="center" wrapText="1"/>
    </xf>
    <xf numFmtId="0" fontId="93" fillId="29" borderId="124" xfId="0" applyFont="1" applyFill="1" applyBorder="1" applyAlignment="1">
      <alignment wrapText="1"/>
    </xf>
    <xf numFmtId="177" fontId="93" fillId="29" borderId="124" xfId="0" applyNumberFormat="1" applyFont="1" applyFill="1" applyBorder="1" applyAlignment="1">
      <alignment wrapText="1"/>
    </xf>
    <xf numFmtId="176" fontId="93" fillId="29" borderId="125" xfId="0" applyNumberFormat="1" applyFont="1" applyFill="1" applyBorder="1" applyAlignment="1">
      <alignment horizontal="right" vertical="center" wrapText="1"/>
    </xf>
    <xf numFmtId="0" fontId="72" fillId="0" borderId="0" xfId="0" applyFont="1" applyAlignment="1" applyProtection="1">
      <alignment horizontal="left" vertical="top"/>
      <protection locked="0"/>
    </xf>
    <xf numFmtId="49" fontId="72" fillId="0" borderId="0" xfId="0" applyNumberFormat="1" applyFont="1" applyAlignment="1" applyProtection="1">
      <alignment vertical="center"/>
      <protection locked="0"/>
    </xf>
    <xf numFmtId="0" fontId="93" fillId="0" borderId="0" xfId="0" applyFont="1" applyAlignment="1" applyProtection="1">
      <alignment wrapText="1"/>
      <protection locked="0"/>
    </xf>
    <xf numFmtId="0" fontId="72" fillId="0" borderId="0" xfId="0" applyFont="1" applyAlignment="1" applyProtection="1">
      <alignment vertical="center"/>
      <protection locked="0"/>
    </xf>
    <xf numFmtId="0" fontId="72" fillId="0" borderId="0" xfId="0" applyFont="1" applyAlignment="1" applyProtection="1">
      <alignment wrapText="1"/>
      <protection locked="0"/>
    </xf>
    <xf numFmtId="0" fontId="93" fillId="0" borderId="0" xfId="356" applyFont="1" applyFill="1"/>
    <xf numFmtId="0" fontId="81" fillId="28" borderId="7" xfId="355" applyFont="1" applyFill="1" applyBorder="1" applyAlignment="1">
      <alignment horizontal="center" vertical="center" wrapText="1"/>
    </xf>
    <xf numFmtId="49" fontId="81" fillId="29" borderId="13" xfId="354" applyNumberFormat="1" applyFont="1" applyFill="1" applyBorder="1" applyAlignment="1">
      <alignment horizontal="center" vertical="center" wrapText="1"/>
    </xf>
    <xf numFmtId="0" fontId="81" fillId="29" borderId="14" xfId="354" applyFont="1" applyFill="1" applyBorder="1" applyAlignment="1">
      <alignment horizontal="center" vertical="center" wrapText="1"/>
    </xf>
    <xf numFmtId="49" fontId="81" fillId="29" borderId="144" xfId="355" applyNumberFormat="1" applyFont="1" applyFill="1" applyBorder="1" applyAlignment="1">
      <alignment horizontal="center" vertical="center" wrapText="1"/>
    </xf>
    <xf numFmtId="49" fontId="72" fillId="29" borderId="22" xfId="354" applyNumberFormat="1" applyFont="1" applyFill="1" applyBorder="1" applyAlignment="1">
      <alignment horizontal="left" vertical="center" wrapText="1"/>
    </xf>
    <xf numFmtId="49" fontId="72" fillId="29" borderId="7" xfId="354" applyNumberFormat="1" applyFont="1" applyFill="1" applyBorder="1" applyAlignment="1">
      <alignment horizontal="left" vertical="center" wrapText="1"/>
    </xf>
    <xf numFmtId="0" fontId="81" fillId="0" borderId="17" xfId="354" applyFont="1" applyBorder="1" applyAlignment="1">
      <alignment horizontal="left" vertical="center" wrapText="1"/>
    </xf>
    <xf numFmtId="176" fontId="93" fillId="28" borderId="18" xfId="354" applyNumberFormat="1" applyFont="1" applyFill="1" applyBorder="1" applyAlignment="1">
      <alignment horizontal="center" vertical="center" wrapText="1"/>
    </xf>
    <xf numFmtId="0" fontId="81" fillId="0" borderId="7" xfId="354" applyFont="1" applyBorder="1" applyAlignment="1">
      <alignment horizontal="left" vertical="center" wrapText="1"/>
    </xf>
    <xf numFmtId="49" fontId="72" fillId="29" borderId="13" xfId="354" applyNumberFormat="1" applyFont="1" applyFill="1" applyBorder="1" applyAlignment="1">
      <alignment horizontal="left" vertical="center" wrapText="1"/>
    </xf>
    <xf numFmtId="49" fontId="72" fillId="29" borderId="14" xfId="354" applyNumberFormat="1" applyFont="1" applyFill="1" applyBorder="1" applyAlignment="1">
      <alignment horizontal="left" vertical="center" wrapText="1"/>
    </xf>
    <xf numFmtId="0" fontId="81" fillId="0" borderId="14" xfId="354" applyFont="1" applyBorder="1" applyAlignment="1">
      <alignment horizontal="left" vertical="center" wrapText="1"/>
    </xf>
    <xf numFmtId="9" fontId="93" fillId="28" borderId="78" xfId="273" applyFont="1" applyFill="1" applyBorder="1" applyAlignment="1">
      <alignment horizontal="center" vertical="center" wrapText="1"/>
    </xf>
    <xf numFmtId="0" fontId="93" fillId="0" borderId="17" xfId="354" applyFont="1" applyBorder="1" applyAlignment="1">
      <alignment horizontal="left" vertical="center" wrapText="1"/>
    </xf>
    <xf numFmtId="49" fontId="72" fillId="29" borderId="145" xfId="354" applyNumberFormat="1" applyFont="1" applyFill="1" applyBorder="1" applyAlignment="1">
      <alignment horizontal="left" vertical="center" wrapText="1"/>
    </xf>
    <xf numFmtId="49" fontId="72" fillId="29" borderId="146" xfId="354" applyNumberFormat="1" applyFont="1" applyFill="1" applyBorder="1" applyAlignment="1">
      <alignment horizontal="left" vertical="center" wrapText="1"/>
    </xf>
    <xf numFmtId="0" fontId="93" fillId="0" borderId="146" xfId="354" applyFont="1" applyBorder="1" applyAlignment="1">
      <alignment horizontal="left" vertical="center" wrapText="1"/>
    </xf>
    <xf numFmtId="176" fontId="93" fillId="28" borderId="147" xfId="354" applyNumberFormat="1" applyFont="1" applyFill="1" applyBorder="1" applyAlignment="1">
      <alignment horizontal="center" vertical="center" wrapText="1"/>
    </xf>
    <xf numFmtId="49" fontId="72" fillId="29" borderId="33" xfId="354" applyNumberFormat="1" applyFont="1" applyFill="1" applyBorder="1" applyAlignment="1">
      <alignment horizontal="left" vertical="center" wrapText="1"/>
    </xf>
    <xf numFmtId="49" fontId="72" fillId="29" borderId="17" xfId="354" applyNumberFormat="1" applyFont="1" applyFill="1" applyBorder="1" applyAlignment="1">
      <alignment horizontal="left" vertical="center" wrapText="1"/>
    </xf>
    <xf numFmtId="0" fontId="93" fillId="28" borderId="17" xfId="354" applyFont="1" applyFill="1" applyBorder="1" applyAlignment="1">
      <alignment horizontal="left" vertical="center" wrapText="1"/>
    </xf>
    <xf numFmtId="176" fontId="93" fillId="28" borderId="19" xfId="354" applyNumberFormat="1" applyFont="1" applyFill="1" applyBorder="1" applyAlignment="1">
      <alignment horizontal="center" vertical="center" wrapText="1"/>
    </xf>
    <xf numFmtId="49" fontId="72" fillId="29" borderId="23" xfId="354" applyNumberFormat="1" applyFont="1" applyFill="1" applyBorder="1" applyAlignment="1">
      <alignment horizontal="left" vertical="center" wrapText="1"/>
    </xf>
    <xf numFmtId="49" fontId="72" fillId="29" borderId="12" xfId="354" applyNumberFormat="1" applyFont="1" applyFill="1" applyBorder="1" applyAlignment="1">
      <alignment horizontal="left" vertical="center" wrapText="1"/>
    </xf>
    <xf numFmtId="176" fontId="93" fillId="28" borderId="21" xfId="354" applyNumberFormat="1" applyFont="1" applyFill="1" applyBorder="1" applyAlignment="1">
      <alignment horizontal="center" vertical="center" wrapText="1"/>
    </xf>
    <xf numFmtId="0" fontId="93" fillId="28" borderId="146" xfId="354" applyFont="1" applyFill="1" applyBorder="1" applyAlignment="1">
      <alignment horizontal="left" vertical="center" wrapText="1"/>
    </xf>
    <xf numFmtId="49" fontId="72" fillId="29" borderId="148" xfId="354" applyNumberFormat="1" applyFont="1" applyFill="1" applyBorder="1" applyAlignment="1">
      <alignment horizontal="left" vertical="center" wrapText="1"/>
    </xf>
    <xf numFmtId="49" fontId="72" fillId="29" borderId="149" xfId="354" applyNumberFormat="1" applyFont="1" applyFill="1" applyBorder="1" applyAlignment="1">
      <alignment horizontal="left" vertical="center" wrapText="1"/>
    </xf>
    <xf numFmtId="176" fontId="93" fillId="28" borderId="150" xfId="354" applyNumberFormat="1" applyFont="1" applyFill="1" applyBorder="1" applyAlignment="1">
      <alignment horizontal="center" vertical="center" wrapText="1"/>
    </xf>
    <xf numFmtId="49" fontId="72" fillId="29" borderId="52" xfId="354" applyNumberFormat="1" applyFont="1" applyFill="1" applyBorder="1" applyAlignment="1">
      <alignment horizontal="left" vertical="center" wrapText="1"/>
    </xf>
    <xf numFmtId="49" fontId="72" fillId="29" borderId="57" xfId="354" applyNumberFormat="1" applyFont="1" applyFill="1" applyBorder="1" applyAlignment="1">
      <alignment horizontal="left" vertical="center" wrapText="1"/>
    </xf>
    <xf numFmtId="0" fontId="81" fillId="0" borderId="57" xfId="354" applyFont="1" applyBorder="1" applyAlignment="1">
      <alignment horizontal="left" vertical="center" wrapText="1"/>
    </xf>
    <xf numFmtId="176" fontId="93" fillId="28" borderId="151" xfId="354" applyNumberFormat="1" applyFont="1" applyFill="1" applyBorder="1" applyAlignment="1">
      <alignment horizontal="center" vertical="center" wrapText="1"/>
    </xf>
    <xf numFmtId="0" fontId="93" fillId="0" borderId="31" xfId="354" applyFont="1" applyBorder="1" applyAlignment="1">
      <alignment horizontal="left" vertical="center" wrapText="1"/>
    </xf>
    <xf numFmtId="0" fontId="93" fillId="0" borderId="14" xfId="354" applyFont="1" applyBorder="1" applyAlignment="1">
      <alignment horizontal="left" vertical="center" wrapText="1"/>
    </xf>
    <xf numFmtId="176" fontId="93" fillId="0" borderId="78" xfId="354" applyNumberFormat="1" applyFont="1" applyBorder="1" applyAlignment="1">
      <alignment horizontal="center" vertical="center" wrapText="1"/>
    </xf>
    <xf numFmtId="0" fontId="93" fillId="0" borderId="0" xfId="355" applyFont="1" applyAlignment="1" applyProtection="1">
      <alignment vertical="center"/>
      <protection locked="0"/>
    </xf>
    <xf numFmtId="0" fontId="93" fillId="0" borderId="0" xfId="355" applyFont="1" applyAlignment="1" applyProtection="1">
      <alignment horizontal="center" vertical="center"/>
      <protection locked="0"/>
    </xf>
    <xf numFmtId="0" fontId="93" fillId="0" borderId="0" xfId="0" applyFont="1" applyAlignment="1" applyProtection="1">
      <alignment horizontal="center" vertical="center" wrapText="1"/>
      <protection locked="0"/>
    </xf>
    <xf numFmtId="0" fontId="110" fillId="0" borderId="0" xfId="355" applyFont="1" applyAlignment="1" applyProtection="1">
      <alignment vertical="center"/>
      <protection locked="0"/>
    </xf>
    <xf numFmtId="0" fontId="93" fillId="28" borderId="0" xfId="355" applyFont="1" applyFill="1" applyAlignment="1" applyProtection="1">
      <alignment vertical="center"/>
      <protection locked="0"/>
    </xf>
    <xf numFmtId="0" fontId="81" fillId="28" borderId="0" xfId="355" applyFont="1" applyFill="1" applyAlignment="1" applyProtection="1">
      <alignment horizontal="center" vertical="center" wrapText="1"/>
      <protection locked="0"/>
    </xf>
    <xf numFmtId="49" fontId="74" fillId="29" borderId="7" xfId="354" applyNumberFormat="1" applyFont="1" applyFill="1" applyBorder="1" applyAlignment="1">
      <alignment horizontal="center" vertical="center"/>
    </xf>
    <xf numFmtId="49" fontId="74" fillId="29" borderId="18" xfId="354" applyNumberFormat="1" applyFont="1" applyFill="1" applyBorder="1" applyAlignment="1">
      <alignment horizontal="center" vertical="center"/>
    </xf>
    <xf numFmtId="49" fontId="72" fillId="29" borderId="7" xfId="354" applyNumberFormat="1" applyFont="1" applyFill="1" applyBorder="1" applyAlignment="1">
      <alignment horizontal="center" vertical="center"/>
    </xf>
    <xf numFmtId="49" fontId="72" fillId="29" borderId="7" xfId="354" applyNumberFormat="1" applyFont="1" applyFill="1" applyBorder="1" applyAlignment="1">
      <alignment horizontal="center" vertical="center" wrapText="1"/>
    </xf>
    <xf numFmtId="49" fontId="72" fillId="29" borderId="18" xfId="354" applyNumberFormat="1" applyFont="1" applyFill="1" applyBorder="1" applyAlignment="1">
      <alignment horizontal="center" vertical="center" wrapText="1"/>
    </xf>
    <xf numFmtId="176" fontId="72" fillId="29" borderId="126" xfId="354" applyNumberFormat="1" applyFont="1" applyFill="1" applyBorder="1" applyAlignment="1">
      <alignment horizontal="right" vertical="center"/>
    </xf>
    <xf numFmtId="2" fontId="93" fillId="29" borderId="113" xfId="0" applyNumberFormat="1" applyFont="1" applyFill="1" applyBorder="1" applyAlignment="1">
      <alignment horizontal="left" vertical="center" wrapText="1"/>
    </xf>
    <xf numFmtId="3" fontId="93" fillId="29" borderId="126" xfId="0" applyNumberFormat="1" applyFont="1" applyFill="1" applyBorder="1" applyAlignment="1">
      <alignment horizontal="right" vertical="center" wrapText="1"/>
    </xf>
    <xf numFmtId="176" fontId="81" fillId="29" borderId="108" xfId="354" applyNumberFormat="1" applyFont="1" applyFill="1" applyBorder="1" applyAlignment="1">
      <alignment horizontal="right" vertical="center"/>
    </xf>
    <xf numFmtId="176" fontId="72" fillId="29" borderId="122" xfId="354" applyNumberFormat="1" applyFont="1" applyFill="1" applyBorder="1" applyAlignment="1">
      <alignment horizontal="right" vertical="center"/>
    </xf>
    <xf numFmtId="176" fontId="72" fillId="29" borderId="107" xfId="354" applyNumberFormat="1" applyFont="1" applyFill="1" applyBorder="1" applyAlignment="1">
      <alignment horizontal="right" vertical="center"/>
    </xf>
    <xf numFmtId="2" fontId="93" fillId="29" borderId="107" xfId="0" applyNumberFormat="1" applyFont="1" applyFill="1" applyBorder="1" applyAlignment="1">
      <alignment horizontal="left" vertical="center" wrapText="1"/>
    </xf>
    <xf numFmtId="3" fontId="72" fillId="29" borderId="107" xfId="354" applyNumberFormat="1" applyFont="1" applyFill="1" applyBorder="1" applyAlignment="1">
      <alignment horizontal="right" vertical="center"/>
    </xf>
    <xf numFmtId="2" fontId="72" fillId="29" borderId="107" xfId="354" applyNumberFormat="1" applyFont="1" applyFill="1" applyBorder="1" applyAlignment="1">
      <alignment horizontal="center" vertical="center"/>
    </xf>
    <xf numFmtId="3" fontId="93" fillId="29" borderId="107" xfId="354" applyNumberFormat="1" applyFont="1" applyFill="1" applyBorder="1" applyAlignment="1">
      <alignment horizontal="right" vertical="center"/>
    </xf>
    <xf numFmtId="176" fontId="93" fillId="29" borderId="122" xfId="354" applyNumberFormat="1" applyFont="1" applyFill="1" applyBorder="1" applyAlignment="1">
      <alignment horizontal="right" vertical="center"/>
    </xf>
    <xf numFmtId="176" fontId="93" fillId="29" borderId="107" xfId="354" applyNumberFormat="1" applyFont="1" applyFill="1" applyBorder="1" applyAlignment="1">
      <alignment horizontal="right" vertical="center"/>
    </xf>
    <xf numFmtId="2" fontId="93" fillId="29" borderId="107" xfId="354" applyNumberFormat="1" applyFont="1" applyFill="1" applyBorder="1" applyAlignment="1">
      <alignment horizontal="center" vertical="center"/>
    </xf>
    <xf numFmtId="3" fontId="93" fillId="29" borderId="107" xfId="273" applyNumberFormat="1" applyFont="1" applyFill="1" applyBorder="1" applyAlignment="1" applyProtection="1">
      <alignment horizontal="right" vertical="center"/>
    </xf>
    <xf numFmtId="176" fontId="93" fillId="29" borderId="108" xfId="354" applyNumberFormat="1" applyFont="1" applyFill="1" applyBorder="1" applyAlignment="1">
      <alignment horizontal="right" vertical="center"/>
    </xf>
    <xf numFmtId="176" fontId="81" fillId="29" borderId="107" xfId="354" applyNumberFormat="1" applyFont="1" applyFill="1" applyBorder="1" applyAlignment="1">
      <alignment horizontal="right" vertical="center"/>
    </xf>
    <xf numFmtId="176" fontId="93" fillId="29" borderId="128" xfId="354" applyNumberFormat="1" applyFont="1" applyFill="1" applyBorder="1" applyAlignment="1">
      <alignment horizontal="right" vertical="center"/>
    </xf>
    <xf numFmtId="176" fontId="93" fillId="29" borderId="109" xfId="354" applyNumberFormat="1" applyFont="1" applyFill="1" applyBorder="1" applyAlignment="1">
      <alignment horizontal="right" vertical="center"/>
    </xf>
    <xf numFmtId="176" fontId="93" fillId="29" borderId="121" xfId="354" applyNumberFormat="1" applyFont="1" applyFill="1" applyBorder="1" applyAlignment="1">
      <alignment horizontal="right" vertical="center"/>
    </xf>
    <xf numFmtId="176" fontId="93" fillId="29" borderId="105" xfId="354" applyNumberFormat="1" applyFont="1" applyFill="1" applyBorder="1" applyAlignment="1">
      <alignment horizontal="right" vertical="center"/>
    </xf>
    <xf numFmtId="3" fontId="93" fillId="29" borderId="109" xfId="354" applyNumberFormat="1" applyFont="1" applyFill="1" applyBorder="1" applyAlignment="1">
      <alignment horizontal="right" vertical="center"/>
    </xf>
    <xf numFmtId="3" fontId="93" fillId="29" borderId="129" xfId="354" applyNumberFormat="1" applyFont="1" applyFill="1" applyBorder="1" applyAlignment="1">
      <alignment horizontal="right" vertical="center"/>
    </xf>
    <xf numFmtId="176" fontId="93" fillId="29" borderId="130" xfId="354" applyNumberFormat="1" applyFont="1" applyFill="1" applyBorder="1" applyAlignment="1">
      <alignment horizontal="right" vertical="center"/>
    </xf>
    <xf numFmtId="176" fontId="93" fillId="29" borderId="129" xfId="354" applyNumberFormat="1" applyFont="1" applyFill="1" applyBorder="1" applyAlignment="1">
      <alignment horizontal="right" vertical="center"/>
    </xf>
    <xf numFmtId="3" fontId="93" fillId="29" borderId="129" xfId="354" applyNumberFormat="1" applyFont="1" applyFill="1" applyBorder="1" applyAlignment="1" applyProtection="1">
      <alignment horizontal="right" vertical="center"/>
      <protection locked="0"/>
    </xf>
    <xf numFmtId="176" fontId="93" fillId="29" borderId="129" xfId="354" applyNumberFormat="1" applyFont="1" applyFill="1" applyBorder="1" applyAlignment="1" applyProtection="1">
      <alignment horizontal="right" vertical="center"/>
      <protection locked="0"/>
    </xf>
    <xf numFmtId="176" fontId="93" fillId="29" borderId="131" xfId="354" applyNumberFormat="1" applyFont="1" applyFill="1" applyBorder="1" applyAlignment="1">
      <alignment horizontal="right" vertical="center"/>
    </xf>
    <xf numFmtId="3" fontId="93" fillId="29" borderId="105" xfId="354" applyNumberFormat="1" applyFont="1" applyFill="1" applyBorder="1" applyAlignment="1">
      <alignment horizontal="right" vertical="center"/>
    </xf>
    <xf numFmtId="3" fontId="93" fillId="29" borderId="115" xfId="354" applyNumberFormat="1" applyFont="1" applyFill="1" applyBorder="1" applyAlignment="1">
      <alignment horizontal="right" vertical="center"/>
    </xf>
    <xf numFmtId="176" fontId="93" fillId="29" borderId="115" xfId="354" applyNumberFormat="1" applyFont="1" applyFill="1" applyBorder="1" applyAlignment="1">
      <alignment horizontal="right" vertical="center"/>
    </xf>
    <xf numFmtId="3" fontId="93" fillId="29" borderId="132" xfId="354" applyNumberFormat="1" applyFont="1" applyFill="1" applyBorder="1" applyAlignment="1">
      <alignment horizontal="right" vertical="center"/>
    </xf>
    <xf numFmtId="3" fontId="93" fillId="29" borderId="133" xfId="354" applyNumberFormat="1" applyFont="1" applyFill="1" applyBorder="1" applyAlignment="1" applyProtection="1">
      <alignment horizontal="right" vertical="center"/>
      <protection locked="0"/>
    </xf>
    <xf numFmtId="3" fontId="93" fillId="29" borderId="133" xfId="354" applyNumberFormat="1" applyFont="1" applyFill="1" applyBorder="1" applyAlignment="1">
      <alignment horizontal="right" vertical="center"/>
    </xf>
    <xf numFmtId="3" fontId="93" fillId="29" borderId="106" xfId="354" applyNumberFormat="1" applyFont="1" applyFill="1" applyBorder="1" applyAlignment="1">
      <alignment horizontal="right" vertical="center"/>
    </xf>
    <xf numFmtId="3" fontId="93" fillId="29" borderId="109" xfId="354" applyNumberFormat="1" applyFont="1" applyFill="1" applyBorder="1" applyAlignment="1" applyProtection="1">
      <alignment horizontal="right" vertical="center"/>
      <protection locked="0"/>
    </xf>
    <xf numFmtId="3" fontId="93" fillId="29" borderId="124" xfId="354" applyNumberFormat="1" applyFont="1" applyFill="1" applyBorder="1" applyAlignment="1" applyProtection="1">
      <alignment horizontal="right" vertical="center"/>
      <protection locked="0"/>
    </xf>
    <xf numFmtId="3" fontId="93" fillId="29" borderId="124" xfId="354" applyNumberFormat="1" applyFont="1" applyFill="1" applyBorder="1" applyAlignment="1">
      <alignment horizontal="right" vertical="center"/>
    </xf>
    <xf numFmtId="3" fontId="93" fillId="29" borderId="125" xfId="354" applyNumberFormat="1" applyFont="1" applyFill="1" applyBorder="1" applyAlignment="1">
      <alignment horizontal="right" vertical="center"/>
    </xf>
    <xf numFmtId="49" fontId="113" fillId="28" borderId="0" xfId="355" applyNumberFormat="1" applyFont="1" applyFill="1" applyAlignment="1" applyProtection="1">
      <alignment horizontal="left" vertical="center" wrapText="1"/>
      <protection locked="0"/>
    </xf>
    <xf numFmtId="0" fontId="113" fillId="28" borderId="0" xfId="355" applyFont="1" applyFill="1" applyAlignment="1" applyProtection="1">
      <alignment horizontal="left" vertical="center" wrapText="1"/>
      <protection locked="0"/>
    </xf>
    <xf numFmtId="0" fontId="93" fillId="28" borderId="0" xfId="355" applyFont="1" applyFill="1" applyAlignment="1" applyProtection="1">
      <alignment horizontal="left" vertical="center" wrapText="1"/>
      <protection locked="0"/>
    </xf>
    <xf numFmtId="49" fontId="72" fillId="28" borderId="0" xfId="354" applyNumberFormat="1" applyFont="1" applyFill="1" applyAlignment="1" applyProtection="1">
      <alignment horizontal="center" vertical="center"/>
      <protection locked="0"/>
    </xf>
    <xf numFmtId="0" fontId="111" fillId="0" borderId="0" xfId="355" applyFont="1" applyAlignment="1" applyProtection="1">
      <alignment horizontal="left" vertical="center" wrapText="1"/>
      <protection locked="0"/>
    </xf>
    <xf numFmtId="0" fontId="81" fillId="29" borderId="30" xfId="355" applyFont="1" applyFill="1" applyBorder="1" applyAlignment="1">
      <alignment horizontal="center" vertical="center" wrapText="1"/>
    </xf>
    <xf numFmtId="0" fontId="81" fillId="29" borderId="65" xfId="355" applyFont="1" applyFill="1" applyBorder="1" applyAlignment="1">
      <alignment horizontal="center" vertical="center" wrapText="1"/>
    </xf>
    <xf numFmtId="49" fontId="74" fillId="29" borderId="12" xfId="355" applyNumberFormat="1" applyFont="1" applyFill="1" applyBorder="1" applyAlignment="1">
      <alignment horizontal="center" vertical="center" wrapText="1"/>
    </xf>
    <xf numFmtId="49" fontId="74" fillId="29" borderId="43" xfId="355" applyNumberFormat="1" applyFont="1" applyFill="1" applyBorder="1" applyAlignment="1">
      <alignment horizontal="center" vertical="center" wrapText="1"/>
    </xf>
    <xf numFmtId="49" fontId="74" fillId="29" borderId="39" xfId="355" applyNumberFormat="1" applyFont="1" applyFill="1" applyBorder="1" applyAlignment="1">
      <alignment horizontal="center" vertical="center" wrapText="1"/>
    </xf>
    <xf numFmtId="49" fontId="74" fillId="29" borderId="31" xfId="355" applyNumberFormat="1" applyFont="1" applyFill="1" applyBorder="1" applyAlignment="1">
      <alignment horizontal="center" vertical="center" wrapText="1"/>
    </xf>
    <xf numFmtId="49" fontId="74" fillId="29" borderId="21" xfId="355" applyNumberFormat="1" applyFont="1" applyFill="1" applyBorder="1" applyAlignment="1">
      <alignment horizontal="center" vertical="center" wrapText="1"/>
    </xf>
    <xf numFmtId="49" fontId="72" fillId="29" borderId="17" xfId="355" applyNumberFormat="1" applyFont="1" applyFill="1" applyBorder="1" applyAlignment="1">
      <alignment horizontal="center" vertical="center" wrapText="1"/>
    </xf>
    <xf numFmtId="49" fontId="72" fillId="29" borderId="34" xfId="355" applyNumberFormat="1" applyFont="1" applyFill="1" applyBorder="1" applyAlignment="1">
      <alignment horizontal="center" vertical="center" wrapText="1"/>
    </xf>
    <xf numFmtId="49" fontId="72" fillId="29" borderId="41" xfId="355" applyNumberFormat="1" applyFont="1" applyFill="1" applyBorder="1" applyAlignment="1">
      <alignment horizontal="center" vertical="center" wrapText="1"/>
    </xf>
    <xf numFmtId="49" fontId="72" fillId="29" borderId="19" xfId="355" applyNumberFormat="1" applyFont="1" applyFill="1" applyBorder="1" applyAlignment="1">
      <alignment horizontal="center" vertical="center" wrapText="1"/>
    </xf>
    <xf numFmtId="49" fontId="83" fillId="29" borderId="22" xfId="0" applyNumberFormat="1" applyFont="1" applyFill="1" applyBorder="1" applyAlignment="1">
      <alignment horizontal="left" vertical="center"/>
    </xf>
    <xf numFmtId="49" fontId="81" fillId="28" borderId="8" xfId="0" applyNumberFormat="1" applyFont="1" applyFill="1" applyBorder="1" applyAlignment="1">
      <alignment horizontal="left" vertical="center"/>
    </xf>
    <xf numFmtId="49" fontId="81" fillId="0" borderId="8" xfId="0" applyNumberFormat="1" applyFont="1" applyBorder="1" applyAlignment="1">
      <alignment horizontal="left" vertical="center" wrapText="1" indent="1"/>
    </xf>
    <xf numFmtId="0" fontId="93" fillId="0" borderId="8" xfId="355" applyFont="1" applyBorder="1" applyAlignment="1">
      <alignment horizontal="left" vertical="center" wrapText="1" indent="2"/>
    </xf>
    <xf numFmtId="49" fontId="83" fillId="29" borderId="17" xfId="0" applyNumberFormat="1" applyFont="1" applyFill="1" applyBorder="1" applyAlignment="1">
      <alignment horizontal="left" vertical="center"/>
    </xf>
    <xf numFmtId="49" fontId="81" fillId="0" borderId="41" xfId="0" applyNumberFormat="1" applyFont="1" applyBorder="1" applyAlignment="1">
      <alignment horizontal="left" vertical="center" wrapText="1" indent="1"/>
    </xf>
    <xf numFmtId="176" fontId="93" fillId="29" borderId="107" xfId="355" applyNumberFormat="1" applyFont="1" applyFill="1" applyBorder="1" applyAlignment="1">
      <alignment horizontal="left" vertical="center"/>
    </xf>
    <xf numFmtId="176" fontId="93" fillId="29" borderId="107" xfId="0" applyNumberFormat="1" applyFont="1" applyFill="1" applyBorder="1" applyAlignment="1">
      <alignment horizontal="left" vertical="center"/>
    </xf>
    <xf numFmtId="176" fontId="93" fillId="29" borderId="138" xfId="355" applyNumberFormat="1" applyFont="1" applyFill="1" applyBorder="1" applyAlignment="1">
      <alignment horizontal="left" vertical="center"/>
    </xf>
    <xf numFmtId="176" fontId="93" fillId="29" borderId="122" xfId="0" applyNumberFormat="1" applyFont="1" applyFill="1" applyBorder="1" applyAlignment="1">
      <alignment horizontal="left" vertical="center"/>
    </xf>
    <xf numFmtId="176" fontId="93" fillId="29" borderId="108" xfId="355" applyNumberFormat="1" applyFont="1" applyFill="1" applyBorder="1" applyAlignment="1">
      <alignment horizontal="left" vertical="center"/>
    </xf>
    <xf numFmtId="0" fontId="81" fillId="0" borderId="8" xfId="355" applyFont="1" applyBorder="1" applyAlignment="1">
      <alignment vertical="center" wrapText="1"/>
    </xf>
    <xf numFmtId="49" fontId="83" fillId="29" borderId="13" xfId="0" applyNumberFormat="1" applyFont="1" applyFill="1" applyBorder="1" applyAlignment="1">
      <alignment horizontal="left" vertical="center"/>
    </xf>
    <xf numFmtId="0" fontId="81" fillId="29" borderId="40" xfId="355" applyFont="1" applyFill="1" applyBorder="1" applyAlignment="1">
      <alignment vertical="center" wrapText="1"/>
    </xf>
    <xf numFmtId="176" fontId="93" fillId="29" borderId="124" xfId="355" applyNumberFormat="1" applyFont="1" applyFill="1" applyBorder="1" applyAlignment="1">
      <alignment horizontal="left" vertical="center"/>
    </xf>
    <xf numFmtId="176" fontId="93" fillId="29" borderId="124" xfId="0" applyNumberFormat="1" applyFont="1" applyFill="1" applyBorder="1" applyAlignment="1">
      <alignment horizontal="left" vertical="center"/>
    </xf>
    <xf numFmtId="176" fontId="93" fillId="29" borderId="142" xfId="355" applyNumberFormat="1" applyFont="1" applyFill="1" applyBorder="1" applyAlignment="1">
      <alignment horizontal="left" vertical="center"/>
    </xf>
    <xf numFmtId="176" fontId="93" fillId="29" borderId="143" xfId="0" applyNumberFormat="1" applyFont="1" applyFill="1" applyBorder="1" applyAlignment="1">
      <alignment horizontal="left" vertical="center"/>
    </xf>
    <xf numFmtId="176" fontId="93" fillId="29" borderId="125" xfId="355" applyNumberFormat="1" applyFont="1" applyFill="1" applyBorder="1" applyAlignment="1">
      <alignment horizontal="left" vertical="center"/>
    </xf>
    <xf numFmtId="0" fontId="105" fillId="28" borderId="154" xfId="353" applyFill="1" applyBorder="1" applyAlignment="1" applyProtection="1">
      <alignment horizontal="center" vertical="center"/>
    </xf>
    <xf numFmtId="0" fontId="93" fillId="28" borderId="154" xfId="0" applyFont="1" applyFill="1" applyBorder="1" applyAlignment="1">
      <alignment horizontal="center"/>
    </xf>
    <xf numFmtId="0" fontId="105" fillId="28" borderId="155" xfId="353" applyFill="1" applyBorder="1" applyAlignment="1" applyProtection="1">
      <alignment horizontal="center" vertical="center"/>
    </xf>
    <xf numFmtId="0" fontId="93" fillId="27" borderId="155" xfId="146" applyFont="1" applyFill="1" applyBorder="1" applyAlignment="1">
      <alignment horizontal="left" vertical="center" wrapText="1" shrinkToFit="1"/>
    </xf>
    <xf numFmtId="0" fontId="93" fillId="28" borderId="155" xfId="0" applyFont="1" applyFill="1" applyBorder="1" applyAlignment="1">
      <alignment horizontal="center"/>
    </xf>
    <xf numFmtId="0" fontId="81" fillId="29" borderId="157" xfId="146" applyFont="1" applyFill="1" applyBorder="1" applyAlignment="1">
      <alignment horizontal="center" vertical="center" wrapText="1"/>
    </xf>
    <xf numFmtId="0" fontId="81" fillId="29" borderId="157" xfId="146" applyFont="1" applyFill="1" applyBorder="1" applyAlignment="1">
      <alignment horizontal="left" vertical="center" wrapText="1" shrinkToFit="1"/>
    </xf>
    <xf numFmtId="0" fontId="81" fillId="29" borderId="157" xfId="146" applyFont="1" applyFill="1" applyBorder="1" applyAlignment="1">
      <alignment horizontal="center" vertical="center"/>
    </xf>
    <xf numFmtId="0" fontId="94" fillId="29" borderId="158" xfId="146" applyFont="1" applyFill="1" applyBorder="1" applyAlignment="1">
      <alignment horizontal="left" vertical="center"/>
    </xf>
    <xf numFmtId="0" fontId="104" fillId="0" borderId="156" xfId="146" applyFont="1" applyBorder="1" applyAlignment="1">
      <alignment horizontal="center" vertical="center"/>
    </xf>
    <xf numFmtId="0" fontId="103" fillId="29" borderId="159" xfId="146" applyFont="1" applyFill="1" applyBorder="1" applyAlignment="1">
      <alignment horizontal="center" vertical="center" wrapText="1"/>
    </xf>
    <xf numFmtId="0" fontId="103" fillId="29" borderId="159" xfId="146" applyFont="1" applyFill="1" applyBorder="1" applyAlignment="1">
      <alignment horizontal="center" vertical="center"/>
    </xf>
    <xf numFmtId="0" fontId="103" fillId="29" borderId="160" xfId="146" applyFont="1" applyFill="1" applyBorder="1" applyAlignment="1">
      <alignment horizontal="center" vertical="center" wrapText="1"/>
    </xf>
    <xf numFmtId="0" fontId="102" fillId="0" borderId="152" xfId="146" applyFont="1" applyBorder="1" applyAlignment="1">
      <alignment horizontal="center" vertical="center"/>
    </xf>
    <xf numFmtId="0" fontId="81" fillId="29" borderId="157" xfId="146" applyFont="1" applyFill="1" applyBorder="1" applyAlignment="1">
      <alignment horizontal="left" vertical="center"/>
    </xf>
    <xf numFmtId="0" fontId="93" fillId="22" borderId="30" xfId="345" applyFont="1" applyFill="1" applyBorder="1" applyAlignment="1">
      <alignment horizontal="center" vertical="center" wrapText="1"/>
    </xf>
    <xf numFmtId="176" fontId="93" fillId="28" borderId="133" xfId="354" applyNumberFormat="1" applyFont="1" applyFill="1" applyBorder="1" applyAlignment="1">
      <alignment horizontal="center" vertical="center" wrapText="1"/>
    </xf>
    <xf numFmtId="2" fontId="93" fillId="29" borderId="133" xfId="354" applyNumberFormat="1" applyFont="1" applyFill="1" applyBorder="1" applyAlignment="1">
      <alignment horizontal="center" vertical="center" wrapText="1"/>
    </xf>
    <xf numFmtId="2" fontId="93" fillId="28" borderId="133" xfId="354" applyNumberFormat="1" applyFont="1" applyFill="1" applyBorder="1" applyAlignment="1">
      <alignment horizontal="center" vertical="center" wrapText="1"/>
    </xf>
    <xf numFmtId="176" fontId="93" fillId="28" borderId="134" xfId="354" applyNumberFormat="1" applyFont="1" applyFill="1" applyBorder="1" applyAlignment="1">
      <alignment horizontal="center" vertical="center" wrapText="1"/>
    </xf>
    <xf numFmtId="0" fontId="93" fillId="55" borderId="7" xfId="0" applyFont="1" applyFill="1" applyBorder="1" applyAlignment="1">
      <alignment horizontal="left" vertical="center" wrapText="1" indent="3"/>
    </xf>
    <xf numFmtId="0" fontId="93" fillId="55" borderId="7" xfId="0" applyFont="1" applyFill="1" applyBorder="1" applyAlignment="1">
      <alignment horizontal="left" vertical="center" wrapText="1" indent="4"/>
    </xf>
    <xf numFmtId="0" fontId="93" fillId="66" borderId="7" xfId="0" applyFont="1" applyFill="1" applyBorder="1" applyAlignment="1">
      <alignment horizontal="left" vertical="center" wrapText="1" indent="4"/>
    </xf>
    <xf numFmtId="49" fontId="93" fillId="28" borderId="107" xfId="354" applyNumberFormat="1" applyFont="1" applyFill="1" applyBorder="1" applyAlignment="1" applyProtection="1">
      <alignment horizontal="center" vertical="center"/>
      <protection locked="0"/>
    </xf>
    <xf numFmtId="3" fontId="93" fillId="29" borderId="107" xfId="354" applyNumberFormat="1" applyFont="1" applyFill="1" applyBorder="1" applyAlignment="1">
      <alignment horizontal="center" vertical="center"/>
    </xf>
    <xf numFmtId="3" fontId="93" fillId="29" borderId="115" xfId="354" applyNumberFormat="1" applyFont="1" applyFill="1" applyBorder="1" applyAlignment="1">
      <alignment horizontal="center" vertical="center"/>
    </xf>
    <xf numFmtId="0" fontId="72" fillId="0" borderId="0" xfId="0" applyFont="1" applyAlignment="1" applyProtection="1">
      <alignment horizontal="center"/>
      <protection locked="0"/>
    </xf>
    <xf numFmtId="49" fontId="93" fillId="0" borderId="0" xfId="355" applyNumberFormat="1" applyFont="1" applyAlignment="1" applyProtection="1">
      <alignment horizontal="center" vertical="center"/>
      <protection locked="0"/>
    </xf>
    <xf numFmtId="49" fontId="93" fillId="0" borderId="0" xfId="0" applyNumberFormat="1" applyFont="1" applyAlignment="1" applyProtection="1">
      <alignment horizontal="center" vertical="center"/>
      <protection locked="0"/>
    </xf>
    <xf numFmtId="49" fontId="81" fillId="28" borderId="0" xfId="355" applyNumberFormat="1" applyFont="1" applyFill="1" applyAlignment="1" applyProtection="1">
      <alignment horizontal="center" vertical="center" wrapText="1"/>
      <protection locked="0"/>
    </xf>
    <xf numFmtId="49" fontId="93" fillId="28" borderId="127" xfId="354" applyNumberFormat="1" applyFont="1" applyFill="1" applyBorder="1" applyAlignment="1" applyProtection="1">
      <alignment horizontal="center" vertical="center"/>
      <protection locked="0"/>
    </xf>
    <xf numFmtId="49" fontId="93" fillId="28" borderId="135" xfId="354" applyNumberFormat="1" applyFont="1" applyFill="1" applyBorder="1" applyAlignment="1" applyProtection="1">
      <alignment horizontal="center" vertical="center"/>
      <protection locked="0"/>
    </xf>
    <xf numFmtId="49" fontId="72" fillId="0" borderId="0" xfId="0" applyNumberFormat="1" applyFont="1" applyAlignment="1" applyProtection="1">
      <alignment horizontal="center"/>
      <protection locked="0"/>
    </xf>
    <xf numFmtId="3" fontId="81" fillId="66" borderId="107" xfId="354" applyNumberFormat="1" applyFont="1" applyFill="1" applyBorder="1" applyAlignment="1">
      <alignment horizontal="right" vertical="center"/>
    </xf>
    <xf numFmtId="3" fontId="93" fillId="28" borderId="107" xfId="354" applyNumberFormat="1" applyFont="1" applyFill="1" applyBorder="1" applyAlignment="1">
      <alignment horizontal="center" vertical="center"/>
    </xf>
    <xf numFmtId="49" fontId="93" fillId="28" borderId="107" xfId="354" applyNumberFormat="1" applyFont="1" applyFill="1" applyBorder="1" applyAlignment="1">
      <alignment horizontal="center" vertical="center"/>
    </xf>
    <xf numFmtId="0" fontId="93" fillId="28" borderId="107" xfId="354" applyFont="1" applyFill="1" applyBorder="1" applyAlignment="1">
      <alignment horizontal="center" vertical="center"/>
    </xf>
    <xf numFmtId="3" fontId="93" fillId="28" borderId="109" xfId="354" applyNumberFormat="1" applyFont="1" applyFill="1" applyBorder="1" applyAlignment="1">
      <alignment horizontal="center" vertical="center"/>
    </xf>
    <xf numFmtId="3" fontId="93" fillId="28" borderId="129" xfId="354" applyNumberFormat="1" applyFont="1" applyFill="1" applyBorder="1" applyAlignment="1">
      <alignment horizontal="center" vertical="center"/>
    </xf>
    <xf numFmtId="3" fontId="93" fillId="28" borderId="105" xfId="354" applyNumberFormat="1" applyFont="1" applyFill="1" applyBorder="1" applyAlignment="1">
      <alignment horizontal="center" vertical="center"/>
    </xf>
    <xf numFmtId="3" fontId="81" fillId="66" borderId="107" xfId="354" applyNumberFormat="1" applyFont="1" applyFill="1" applyBorder="1" applyAlignment="1">
      <alignment horizontal="center" vertical="center"/>
    </xf>
    <xf numFmtId="3" fontId="93" fillId="28" borderId="124" xfId="354" applyNumberFormat="1" applyFont="1" applyFill="1" applyBorder="1" applyAlignment="1">
      <alignment horizontal="center" vertical="center"/>
    </xf>
    <xf numFmtId="176" fontId="93" fillId="28" borderId="128" xfId="354" applyNumberFormat="1" applyFont="1" applyFill="1" applyBorder="1" applyAlignment="1" applyProtection="1">
      <alignment horizontal="center" vertical="center"/>
      <protection locked="0"/>
    </xf>
    <xf numFmtId="176" fontId="93" fillId="28" borderId="109" xfId="354" applyNumberFormat="1" applyFont="1" applyFill="1" applyBorder="1" applyAlignment="1" applyProtection="1">
      <alignment horizontal="center" vertical="center"/>
      <protection locked="0"/>
    </xf>
    <xf numFmtId="176" fontId="93" fillId="64" borderId="122" xfId="354" applyNumberFormat="1" applyFont="1" applyFill="1" applyBorder="1" applyAlignment="1">
      <alignment horizontal="center" vertical="center"/>
    </xf>
    <xf numFmtId="176" fontId="93" fillId="64" borderId="107" xfId="354" applyNumberFormat="1" applyFont="1" applyFill="1" applyBorder="1" applyAlignment="1">
      <alignment horizontal="center" vertical="center"/>
    </xf>
    <xf numFmtId="3" fontId="93" fillId="0" borderId="109" xfId="354" applyNumberFormat="1" applyFont="1" applyBorder="1" applyAlignment="1" applyProtection="1">
      <alignment horizontal="center" vertical="center"/>
      <protection locked="0"/>
    </xf>
    <xf numFmtId="3" fontId="93" fillId="0" borderId="109" xfId="354" applyNumberFormat="1" applyFont="1" applyBorder="1" applyAlignment="1">
      <alignment horizontal="center" vertical="center"/>
    </xf>
    <xf numFmtId="176" fontId="93" fillId="28" borderId="107" xfId="354" applyNumberFormat="1" applyFont="1" applyFill="1" applyBorder="1" applyAlignment="1">
      <alignment horizontal="center" vertical="center"/>
    </xf>
    <xf numFmtId="176" fontId="93" fillId="28" borderId="108" xfId="354" applyNumberFormat="1" applyFont="1" applyFill="1" applyBorder="1" applyAlignment="1">
      <alignment horizontal="center" vertical="center"/>
    </xf>
    <xf numFmtId="3" fontId="93" fillId="28" borderId="133" xfId="354" applyNumberFormat="1" applyFont="1" applyFill="1" applyBorder="1" applyAlignment="1" applyProtection="1">
      <alignment horizontal="center" vertical="center"/>
      <protection locked="0"/>
    </xf>
    <xf numFmtId="3" fontId="93" fillId="28" borderId="134" xfId="354" applyNumberFormat="1" applyFont="1" applyFill="1" applyBorder="1" applyAlignment="1">
      <alignment horizontal="center" vertical="center"/>
    </xf>
    <xf numFmtId="3" fontId="93" fillId="28" borderId="108" xfId="354" applyNumberFormat="1" applyFont="1" applyFill="1" applyBorder="1" applyAlignment="1">
      <alignment horizontal="center" vertical="center"/>
    </xf>
    <xf numFmtId="3" fontId="93" fillId="0" borderId="107" xfId="354" applyNumberFormat="1" applyFont="1" applyBorder="1" applyAlignment="1" applyProtection="1">
      <alignment horizontal="center" vertical="center"/>
      <protection locked="0"/>
    </xf>
    <xf numFmtId="3" fontId="93" fillId="0" borderId="108" xfId="354" applyNumberFormat="1" applyFont="1" applyBorder="1" applyAlignment="1">
      <alignment horizontal="center" vertical="center"/>
    </xf>
    <xf numFmtId="176" fontId="93" fillId="28" borderId="107" xfId="354" applyNumberFormat="1" applyFont="1" applyFill="1" applyBorder="1" applyAlignment="1" applyProtection="1">
      <alignment horizontal="center" vertical="center"/>
      <protection locked="0"/>
    </xf>
    <xf numFmtId="176" fontId="93" fillId="28" borderId="115" xfId="354" applyNumberFormat="1" applyFont="1" applyFill="1" applyBorder="1" applyAlignment="1" applyProtection="1">
      <alignment horizontal="center" vertical="center"/>
      <protection locked="0"/>
    </xf>
    <xf numFmtId="176" fontId="93" fillId="28" borderId="116" xfId="354" applyNumberFormat="1" applyFont="1" applyFill="1" applyBorder="1" applyAlignment="1">
      <alignment horizontal="center" vertical="center"/>
    </xf>
    <xf numFmtId="49" fontId="93" fillId="28" borderId="138" xfId="354" applyNumberFormat="1" applyFont="1" applyFill="1" applyBorder="1" applyAlignment="1" applyProtection="1">
      <alignment horizontal="center" vertical="center"/>
      <protection locked="0"/>
    </xf>
    <xf numFmtId="49" fontId="93" fillId="28" borderId="122" xfId="354" applyNumberFormat="1" applyFont="1" applyFill="1" applyBorder="1" applyAlignment="1" applyProtection="1">
      <alignment horizontal="center" vertical="center"/>
      <protection locked="0"/>
    </xf>
    <xf numFmtId="49" fontId="93" fillId="28" borderId="108" xfId="354" applyNumberFormat="1" applyFont="1" applyFill="1" applyBorder="1" applyAlignment="1" applyProtection="1">
      <alignment horizontal="center" vertical="center"/>
      <protection locked="0"/>
    </xf>
    <xf numFmtId="49" fontId="93" fillId="0" borderId="111" xfId="354" applyNumberFormat="1" applyFont="1" applyBorder="1" applyAlignment="1" applyProtection="1">
      <alignment horizontal="center" vertical="center"/>
      <protection locked="0"/>
    </xf>
    <xf numFmtId="49" fontId="93" fillId="29" borderId="111" xfId="355" applyNumberFormat="1" applyFont="1" applyFill="1" applyBorder="1" applyAlignment="1">
      <alignment horizontal="center" vertical="center"/>
    </xf>
    <xf numFmtId="49" fontId="93" fillId="0" borderId="139" xfId="354" applyNumberFormat="1" applyFont="1" applyBorder="1" applyAlignment="1" applyProtection="1">
      <alignment horizontal="center" vertical="center"/>
      <protection locked="0"/>
    </xf>
    <xf numFmtId="49" fontId="93" fillId="0" borderId="140" xfId="354" applyNumberFormat="1" applyFont="1" applyBorder="1" applyAlignment="1" applyProtection="1">
      <alignment horizontal="center" vertical="center"/>
      <protection locked="0"/>
    </xf>
    <xf numFmtId="49" fontId="93" fillId="29" borderId="112" xfId="354" applyNumberFormat="1" applyFont="1" applyFill="1" applyBorder="1" applyAlignment="1">
      <alignment horizontal="center" vertical="center"/>
    </xf>
    <xf numFmtId="49" fontId="93" fillId="28" borderId="115" xfId="0" applyNumberFormat="1" applyFont="1" applyFill="1" applyBorder="1" applyAlignment="1">
      <alignment horizontal="center" vertical="center"/>
    </xf>
    <xf numFmtId="49" fontId="93" fillId="28" borderId="136" xfId="0" applyNumberFormat="1" applyFont="1" applyFill="1" applyBorder="1" applyAlignment="1">
      <alignment horizontal="center" vertical="center"/>
    </xf>
    <xf numFmtId="49" fontId="93" fillId="28" borderId="116" xfId="0" applyNumberFormat="1" applyFont="1" applyFill="1" applyBorder="1" applyAlignment="1">
      <alignment horizontal="center" vertical="center"/>
    </xf>
    <xf numFmtId="49" fontId="93" fillId="28" borderId="105" xfId="0" applyNumberFormat="1" applyFont="1" applyFill="1" applyBorder="1" applyAlignment="1">
      <alignment horizontal="center" vertical="center"/>
    </xf>
    <xf numFmtId="49" fontId="93" fillId="28" borderId="137" xfId="0" applyNumberFormat="1" applyFont="1" applyFill="1" applyBorder="1" applyAlignment="1">
      <alignment horizontal="center" vertical="center"/>
    </xf>
    <xf numFmtId="49" fontId="93" fillId="28" borderId="106" xfId="0" applyNumberFormat="1" applyFont="1" applyFill="1" applyBorder="1" applyAlignment="1">
      <alignment horizontal="center" vertical="center"/>
    </xf>
    <xf numFmtId="0" fontId="93" fillId="28" borderId="107" xfId="354" applyFont="1" applyFill="1" applyBorder="1" applyAlignment="1" applyProtection="1">
      <alignment horizontal="center" vertical="center"/>
      <protection locked="0"/>
    </xf>
    <xf numFmtId="176" fontId="93" fillId="0" borderId="107" xfId="354" applyNumberFormat="1" applyFont="1" applyBorder="1" applyAlignment="1" applyProtection="1">
      <alignment horizontal="center" vertical="center"/>
      <protection locked="0"/>
    </xf>
    <xf numFmtId="49" fontId="93" fillId="29" borderId="107" xfId="354" applyNumberFormat="1" applyFont="1" applyFill="1" applyBorder="1" applyAlignment="1" applyProtection="1">
      <alignment horizontal="center" vertical="center"/>
      <protection locked="0"/>
    </xf>
    <xf numFmtId="49" fontId="93" fillId="29" borderId="105" xfId="0" applyNumberFormat="1" applyFont="1" applyFill="1" applyBorder="1" applyAlignment="1">
      <alignment horizontal="center" vertical="center"/>
    </xf>
    <xf numFmtId="49" fontId="93" fillId="29" borderId="137" xfId="0" applyNumberFormat="1" applyFont="1" applyFill="1" applyBorder="1" applyAlignment="1">
      <alignment horizontal="center" vertical="center"/>
    </xf>
    <xf numFmtId="49" fontId="93" fillId="29" borderId="106" xfId="0" applyNumberFormat="1" applyFont="1" applyFill="1" applyBorder="1" applyAlignment="1">
      <alignment horizontal="center" vertical="center"/>
    </xf>
    <xf numFmtId="49" fontId="93" fillId="29" borderId="138" xfId="354" applyNumberFormat="1" applyFont="1" applyFill="1" applyBorder="1" applyAlignment="1" applyProtection="1">
      <alignment horizontal="center" vertical="center"/>
      <protection locked="0"/>
    </xf>
    <xf numFmtId="49" fontId="93" fillId="29" borderId="122" xfId="354" applyNumberFormat="1" applyFont="1" applyFill="1" applyBorder="1" applyAlignment="1" applyProtection="1">
      <alignment horizontal="center" vertical="center"/>
      <protection locked="0"/>
    </xf>
    <xf numFmtId="49" fontId="93" fillId="29" borderId="108" xfId="354" applyNumberFormat="1" applyFont="1" applyFill="1" applyBorder="1" applyAlignment="1" applyProtection="1">
      <alignment horizontal="center" vertical="center"/>
      <protection locked="0"/>
    </xf>
    <xf numFmtId="49" fontId="93" fillId="29" borderId="111" xfId="354" applyNumberFormat="1" applyFont="1" applyFill="1" applyBorder="1" applyAlignment="1" applyProtection="1">
      <alignment horizontal="center" vertical="center"/>
      <protection locked="0"/>
    </xf>
    <xf numFmtId="49" fontId="93" fillId="29" borderId="139" xfId="354" applyNumberFormat="1" applyFont="1" applyFill="1" applyBorder="1" applyAlignment="1" applyProtection="1">
      <alignment horizontal="center" vertical="center"/>
      <protection locked="0"/>
    </xf>
    <xf numFmtId="49" fontId="93" fillId="29" borderId="140" xfId="354" applyNumberFormat="1" applyFont="1" applyFill="1" applyBorder="1" applyAlignment="1" applyProtection="1">
      <alignment horizontal="center" vertical="center"/>
      <protection locked="0"/>
    </xf>
    <xf numFmtId="176" fontId="93" fillId="28" borderId="107" xfId="0" applyNumberFormat="1" applyFont="1" applyFill="1" applyBorder="1" applyAlignment="1">
      <alignment horizontal="center" vertical="center"/>
    </xf>
    <xf numFmtId="176" fontId="93" fillId="0" borderId="138" xfId="354" applyNumberFormat="1" applyFont="1" applyBorder="1" applyAlignment="1" applyProtection="1">
      <alignment horizontal="center" vertical="center"/>
      <protection locked="0"/>
    </xf>
    <xf numFmtId="176" fontId="93" fillId="28" borderId="141" xfId="0" applyNumberFormat="1" applyFont="1" applyFill="1" applyBorder="1" applyAlignment="1">
      <alignment horizontal="center" vertical="center"/>
    </xf>
    <xf numFmtId="176" fontId="93" fillId="0" borderId="107" xfId="0" applyNumberFormat="1" applyFont="1" applyBorder="1" applyAlignment="1" applyProtection="1">
      <alignment horizontal="center" vertical="center"/>
      <protection locked="0"/>
    </xf>
    <xf numFmtId="176" fontId="93" fillId="0" borderId="138" xfId="355" applyNumberFormat="1" applyFont="1" applyBorder="1" applyAlignment="1" applyProtection="1">
      <alignment horizontal="center" vertical="center"/>
      <protection locked="0"/>
    </xf>
    <xf numFmtId="176" fontId="93" fillId="28" borderId="122" xfId="354" applyNumberFormat="1" applyFont="1" applyFill="1" applyBorder="1" applyAlignment="1" applyProtection="1">
      <alignment horizontal="center" vertical="center"/>
      <protection locked="0"/>
    </xf>
    <xf numFmtId="0" fontId="72" fillId="64" borderId="8" xfId="345" applyFont="1" applyFill="1" applyBorder="1" applyAlignment="1">
      <alignment horizontal="center" vertical="center"/>
    </xf>
    <xf numFmtId="0" fontId="72" fillId="29" borderId="8" xfId="345" applyFont="1" applyFill="1" applyBorder="1" applyAlignment="1">
      <alignment horizontal="center" vertical="center"/>
    </xf>
    <xf numFmtId="0" fontId="93" fillId="29" borderId="31" xfId="354" applyFont="1" applyFill="1" applyBorder="1" applyAlignment="1">
      <alignment horizontal="left" vertical="center" wrapText="1"/>
    </xf>
    <xf numFmtId="176" fontId="93" fillId="29" borderId="18" xfId="354" applyNumberFormat="1" applyFont="1" applyFill="1" applyBorder="1" applyAlignment="1">
      <alignment horizontal="center" vertical="center" wrapText="1"/>
    </xf>
    <xf numFmtId="49" fontId="81" fillId="29" borderId="8" xfId="0" applyNumberFormat="1" applyFont="1" applyFill="1" applyBorder="1" applyAlignment="1">
      <alignment horizontal="left" vertical="center" wrapText="1" indent="1"/>
    </xf>
    <xf numFmtId="176" fontId="93" fillId="29" borderId="107" xfId="354" applyNumberFormat="1" applyFont="1" applyFill="1" applyBorder="1" applyAlignment="1" applyProtection="1">
      <alignment horizontal="center" vertical="center"/>
      <protection locked="0"/>
    </xf>
    <xf numFmtId="176" fontId="93" fillId="29" borderId="138" xfId="354" applyNumberFormat="1" applyFont="1" applyFill="1" applyBorder="1" applyAlignment="1" applyProtection="1">
      <alignment horizontal="center" vertical="center"/>
      <protection locked="0"/>
    </xf>
    <xf numFmtId="176" fontId="93" fillId="29" borderId="122" xfId="354" applyNumberFormat="1" applyFont="1" applyFill="1" applyBorder="1" applyAlignment="1" applyProtection="1">
      <alignment horizontal="center" vertical="center"/>
      <protection locked="0"/>
    </xf>
    <xf numFmtId="0" fontId="93" fillId="29" borderId="107" xfId="354" applyFont="1" applyFill="1" applyBorder="1" applyAlignment="1">
      <alignment horizontal="center" vertical="center"/>
    </xf>
    <xf numFmtId="176" fontId="93" fillId="29" borderId="107" xfId="354" applyNumberFormat="1" applyFont="1" applyFill="1" applyBorder="1" applyAlignment="1">
      <alignment horizontal="center" vertical="center"/>
    </xf>
    <xf numFmtId="176" fontId="93" fillId="29" borderId="108" xfId="354" applyNumberFormat="1" applyFont="1" applyFill="1" applyBorder="1" applyAlignment="1">
      <alignment horizontal="center" vertical="center"/>
    </xf>
    <xf numFmtId="176" fontId="93" fillId="29" borderId="107" xfId="0" applyNumberFormat="1" applyFont="1" applyFill="1" applyBorder="1" applyAlignment="1" applyProtection="1">
      <alignment horizontal="center" vertical="center" wrapText="1"/>
      <protection locked="0"/>
    </xf>
    <xf numFmtId="176" fontId="93" fillId="29" borderId="108" xfId="0" applyNumberFormat="1" applyFont="1" applyFill="1" applyBorder="1" applyAlignment="1">
      <alignment horizontal="center" vertical="center" wrapText="1"/>
    </xf>
    <xf numFmtId="49" fontId="93" fillId="29" borderId="107" xfId="0" applyNumberFormat="1" applyFont="1" applyFill="1" applyBorder="1" applyAlignment="1">
      <alignment horizontal="right" vertical="center" wrapText="1"/>
    </xf>
    <xf numFmtId="49" fontId="83" fillId="28" borderId="22" xfId="354" applyNumberFormat="1" applyFont="1" applyFill="1" applyBorder="1" applyAlignment="1">
      <alignment horizontal="left" vertical="center" wrapText="1"/>
    </xf>
    <xf numFmtId="49" fontId="83" fillId="28" borderId="30" xfId="354" applyNumberFormat="1" applyFont="1" applyFill="1" applyBorder="1" applyAlignment="1">
      <alignment horizontal="left" vertical="center" wrapText="1"/>
    </xf>
    <xf numFmtId="0" fontId="93" fillId="28" borderId="8" xfId="354" applyFont="1" applyFill="1" applyBorder="1" applyAlignment="1">
      <alignment horizontal="left" vertical="center" wrapText="1" indent="3"/>
    </xf>
    <xf numFmtId="0" fontId="93" fillId="29" borderId="8" xfId="354" applyFont="1" applyFill="1" applyBorder="1" applyAlignment="1">
      <alignment horizontal="left" vertical="center" wrapText="1" indent="3"/>
    </xf>
    <xf numFmtId="176" fontId="93" fillId="29" borderId="107" xfId="354" applyNumberFormat="1" applyFont="1" applyFill="1" applyBorder="1" applyAlignment="1" applyProtection="1">
      <alignment horizontal="center" vertical="center" wrapText="1"/>
      <protection locked="0"/>
    </xf>
    <xf numFmtId="176" fontId="93" fillId="29" borderId="108" xfId="354" applyNumberFormat="1" applyFont="1" applyFill="1" applyBorder="1" applyAlignment="1">
      <alignment horizontal="center" vertical="center" wrapText="1"/>
    </xf>
    <xf numFmtId="176" fontId="93" fillId="29" borderId="109" xfId="354" applyNumberFormat="1" applyFont="1" applyFill="1" applyBorder="1" applyAlignment="1" applyProtection="1">
      <alignment horizontal="center" vertical="center" wrapText="1"/>
      <protection locked="0"/>
    </xf>
    <xf numFmtId="176" fontId="93" fillId="29" borderId="110" xfId="354" applyNumberFormat="1" applyFont="1" applyFill="1" applyBorder="1" applyAlignment="1">
      <alignment horizontal="center" vertical="center" wrapText="1"/>
    </xf>
    <xf numFmtId="176" fontId="93" fillId="28" borderId="113" xfId="354" applyNumberFormat="1" applyFont="1" applyFill="1" applyBorder="1" applyAlignment="1">
      <alignment horizontal="right" vertical="center" wrapText="1"/>
    </xf>
    <xf numFmtId="176" fontId="93" fillId="28" borderId="114" xfId="354" applyNumberFormat="1" applyFont="1" applyFill="1" applyBorder="1" applyAlignment="1">
      <alignment horizontal="center" vertical="center" wrapText="1"/>
    </xf>
    <xf numFmtId="0" fontId="93" fillId="29" borderId="8" xfId="354" applyFont="1" applyFill="1" applyBorder="1" applyAlignment="1">
      <alignment horizontal="left" vertical="center" wrapText="1" indent="1"/>
    </xf>
    <xf numFmtId="176" fontId="93" fillId="29" borderId="117" xfId="354" applyNumberFormat="1" applyFont="1" applyFill="1" applyBorder="1" applyAlignment="1" applyProtection="1">
      <alignment horizontal="center" vertical="center" wrapText="1"/>
      <protection locked="0"/>
    </xf>
    <xf numFmtId="0" fontId="93" fillId="29" borderId="40" xfId="354" applyFont="1" applyFill="1" applyBorder="1" applyAlignment="1">
      <alignment horizontal="left" vertical="center" wrapText="1" indent="1"/>
    </xf>
    <xf numFmtId="176" fontId="93" fillId="29" borderId="118" xfId="354" applyNumberFormat="1" applyFont="1" applyFill="1" applyBorder="1" applyAlignment="1" applyProtection="1">
      <alignment horizontal="center" vertical="center" wrapText="1"/>
      <protection locked="0"/>
    </xf>
    <xf numFmtId="0" fontId="93" fillId="0" borderId="147" xfId="354" applyFont="1" applyBorder="1" applyAlignment="1">
      <alignment vertical="center" wrapText="1"/>
    </xf>
    <xf numFmtId="0" fontId="93" fillId="29" borderId="8" xfId="355" applyFont="1" applyFill="1" applyBorder="1" applyAlignment="1">
      <alignment horizontal="left" vertical="center" wrapText="1" indent="2"/>
    </xf>
    <xf numFmtId="0" fontId="93" fillId="0" borderId="0" xfId="355" applyFont="1" applyAlignment="1" applyProtection="1">
      <alignment vertical="center" wrapText="1"/>
      <protection locked="0"/>
    </xf>
    <xf numFmtId="0" fontId="81" fillId="28" borderId="0" xfId="355" applyFont="1" applyFill="1" applyAlignment="1" applyProtection="1">
      <alignment horizontal="left" vertical="center" wrapText="1"/>
      <protection locked="0"/>
    </xf>
    <xf numFmtId="3" fontId="93" fillId="29" borderId="109" xfId="354" applyNumberFormat="1" applyFont="1" applyFill="1" applyBorder="1" applyAlignment="1">
      <alignment horizontal="center" vertical="center"/>
    </xf>
    <xf numFmtId="176" fontId="93" fillId="29" borderId="128" xfId="354" applyNumberFormat="1" applyFont="1" applyFill="1" applyBorder="1" applyAlignment="1" applyProtection="1">
      <alignment horizontal="center" vertical="center"/>
      <protection locked="0"/>
    </xf>
    <xf numFmtId="176" fontId="93" fillId="29" borderId="109" xfId="354" applyNumberFormat="1" applyFont="1" applyFill="1" applyBorder="1" applyAlignment="1" applyProtection="1">
      <alignment horizontal="center" vertical="center"/>
      <protection locked="0"/>
    </xf>
    <xf numFmtId="0" fontId="114" fillId="0" borderId="0" xfId="0" applyFont="1" applyAlignment="1">
      <alignment horizontal="center" vertical="center"/>
    </xf>
    <xf numFmtId="0" fontId="114" fillId="0" borderId="0" xfId="0" applyFont="1" applyAlignment="1">
      <alignment vertical="center"/>
    </xf>
    <xf numFmtId="0" fontId="115" fillId="28" borderId="0" xfId="0" applyFont="1" applyFill="1" applyAlignment="1">
      <alignment horizontal="left" vertical="center" wrapText="1" indent="2"/>
    </xf>
    <xf numFmtId="0" fontId="115" fillId="28" borderId="0" xfId="0" applyFont="1" applyFill="1" applyAlignment="1">
      <alignment horizontal="left" vertical="center" wrapText="1"/>
    </xf>
    <xf numFmtId="0" fontId="0" fillId="28" borderId="0" xfId="0" applyFill="1" applyAlignment="1">
      <alignment vertical="center" wrapText="1"/>
    </xf>
    <xf numFmtId="0" fontId="116" fillId="28" borderId="7" xfId="355" applyFont="1" applyFill="1" applyBorder="1" applyAlignment="1">
      <alignment horizontal="center" vertical="center" wrapText="1"/>
    </xf>
    <xf numFmtId="1" fontId="117" fillId="28" borderId="0" xfId="0" applyNumberFormat="1" applyFont="1" applyFill="1" applyAlignment="1">
      <alignment horizontal="left" vertical="center"/>
    </xf>
    <xf numFmtId="0" fontId="114" fillId="28" borderId="0" xfId="0" applyFont="1" applyFill="1" applyAlignment="1">
      <alignment vertical="center"/>
    </xf>
    <xf numFmtId="0" fontId="117" fillId="29" borderId="7" xfId="354" applyFont="1" applyFill="1" applyBorder="1" applyAlignment="1">
      <alignment horizontal="center" vertical="center" wrapText="1"/>
    </xf>
    <xf numFmtId="0" fontId="117" fillId="29" borderId="51" xfId="0" applyFont="1" applyFill="1" applyBorder="1" applyAlignment="1">
      <alignment horizontal="center" vertical="center" wrapText="1"/>
    </xf>
    <xf numFmtId="0" fontId="117" fillId="29" borderId="17" xfId="0" applyFont="1" applyFill="1" applyBorder="1" applyAlignment="1">
      <alignment horizontal="center" vertical="center" wrapText="1"/>
    </xf>
    <xf numFmtId="0" fontId="117" fillId="29" borderId="41" xfId="0" applyFont="1" applyFill="1" applyBorder="1" applyAlignment="1">
      <alignment horizontal="center" vertical="center" wrapText="1"/>
    </xf>
    <xf numFmtId="49" fontId="119" fillId="29" borderId="7" xfId="354" quotePrefix="1" applyNumberFormat="1" applyFont="1" applyFill="1" applyBorder="1" applyAlignment="1">
      <alignment horizontal="center" vertical="center"/>
    </xf>
    <xf numFmtId="49" fontId="119" fillId="29" borderId="18" xfId="354" quotePrefix="1" applyNumberFormat="1" applyFont="1" applyFill="1" applyBorder="1" applyAlignment="1">
      <alignment horizontal="center" vertical="center"/>
    </xf>
    <xf numFmtId="49" fontId="120" fillId="29" borderId="22" xfId="0" quotePrefix="1" applyNumberFormat="1" applyFont="1" applyFill="1" applyBorder="1" applyAlignment="1">
      <alignment horizontal="left" vertical="center"/>
    </xf>
    <xf numFmtId="49" fontId="120" fillId="0" borderId="30" xfId="0" applyNumberFormat="1" applyFont="1" applyBorder="1" applyAlignment="1">
      <alignment horizontal="left" vertical="center"/>
    </xf>
    <xf numFmtId="0" fontId="117" fillId="0" borderId="7" xfId="0" applyFont="1" applyBorder="1" applyAlignment="1">
      <alignment horizontal="left" vertical="center" wrapText="1"/>
    </xf>
    <xf numFmtId="4" fontId="114" fillId="28" borderId="105" xfId="273" applyNumberFormat="1" applyFont="1" applyFill="1" applyBorder="1" applyAlignment="1">
      <alignment horizontal="center" vertical="center"/>
    </xf>
    <xf numFmtId="9" fontId="114" fillId="55" borderId="105" xfId="273" applyFont="1" applyFill="1" applyBorder="1" applyAlignment="1">
      <alignment horizontal="center" vertical="center"/>
    </xf>
    <xf numFmtId="9" fontId="114" fillId="55" borderId="121" xfId="273" applyFont="1" applyFill="1" applyBorder="1" applyAlignment="1">
      <alignment horizontal="center" vertical="center"/>
    </xf>
    <xf numFmtId="0" fontId="121" fillId="55" borderId="121" xfId="0" applyFont="1" applyFill="1" applyBorder="1" applyAlignment="1">
      <alignment horizontal="center" vertical="center" wrapText="1"/>
    </xf>
    <xf numFmtId="0" fontId="121" fillId="55" borderId="105" xfId="0" applyFont="1" applyFill="1" applyBorder="1" applyAlignment="1">
      <alignment horizontal="center" vertical="center" wrapText="1"/>
    </xf>
    <xf numFmtId="0" fontId="121" fillId="55" borderId="162" xfId="0" applyFont="1" applyFill="1" applyBorder="1" applyAlignment="1">
      <alignment horizontal="center" vertical="center" wrapText="1"/>
    </xf>
    <xf numFmtId="0" fontId="121" fillId="28" borderId="106" xfId="0" applyFont="1" applyFill="1" applyBorder="1" applyAlignment="1">
      <alignment horizontal="center" vertical="center" wrapText="1"/>
    </xf>
    <xf numFmtId="0" fontId="121" fillId="28" borderId="108" xfId="0" applyFont="1" applyFill="1" applyBorder="1" applyAlignment="1">
      <alignment horizontal="center" vertical="center" wrapText="1"/>
    </xf>
    <xf numFmtId="0" fontId="121" fillId="0" borderId="7" xfId="354" applyFont="1" applyBorder="1" applyAlignment="1">
      <alignment horizontal="left" vertical="center" wrapText="1" indent="1"/>
    </xf>
    <xf numFmtId="9" fontId="114" fillId="55" borderId="107" xfId="273" applyFont="1" applyFill="1" applyBorder="1" applyAlignment="1">
      <alignment horizontal="center" vertical="center"/>
    </xf>
    <xf numFmtId="9" fontId="114" fillId="55" borderId="122" xfId="273" applyFont="1" applyFill="1" applyBorder="1" applyAlignment="1">
      <alignment horizontal="center" vertical="center"/>
    </xf>
    <xf numFmtId="0" fontId="121" fillId="55" borderId="122" xfId="0" applyFont="1" applyFill="1" applyBorder="1" applyAlignment="1">
      <alignment horizontal="center" vertical="center" wrapText="1"/>
    </xf>
    <xf numFmtId="0" fontId="121" fillId="55" borderId="107" xfId="0" applyFont="1" applyFill="1" applyBorder="1" applyAlignment="1">
      <alignment horizontal="center" vertical="center" wrapText="1"/>
    </xf>
    <xf numFmtId="0" fontId="121" fillId="55" borderId="163" xfId="0" applyFont="1" applyFill="1" applyBorder="1" applyAlignment="1">
      <alignment horizontal="center" vertical="center" wrapText="1"/>
    </xf>
    <xf numFmtId="0" fontId="121" fillId="0" borderId="108" xfId="0" applyFont="1" applyBorder="1" applyAlignment="1">
      <alignment horizontal="center" vertical="center" wrapText="1"/>
    </xf>
    <xf numFmtId="0" fontId="122" fillId="0" borderId="7" xfId="354" applyFont="1" applyBorder="1" applyAlignment="1">
      <alignment horizontal="left" vertical="center" wrapText="1" indent="3"/>
    </xf>
    <xf numFmtId="4" fontId="121" fillId="55" borderId="107" xfId="0" applyNumberFormat="1" applyFont="1" applyFill="1" applyBorder="1" applyAlignment="1">
      <alignment horizontal="center" vertical="center" wrapText="1"/>
    </xf>
    <xf numFmtId="9" fontId="114" fillId="29" borderId="107" xfId="273" applyFont="1" applyFill="1" applyBorder="1" applyAlignment="1">
      <alignment horizontal="center" vertical="center"/>
    </xf>
    <xf numFmtId="0" fontId="121" fillId="0" borderId="7" xfId="354" applyFont="1" applyBorder="1" applyAlignment="1">
      <alignment horizontal="left" vertical="center" wrapText="1" indent="3"/>
    </xf>
    <xf numFmtId="4" fontId="121" fillId="55" borderId="122" xfId="0" applyNumberFormat="1" applyFont="1" applyFill="1" applyBorder="1" applyAlignment="1">
      <alignment horizontal="center" vertical="center" wrapText="1"/>
    </xf>
    <xf numFmtId="0" fontId="123" fillId="55" borderId="163" xfId="0" applyFont="1" applyFill="1" applyBorder="1" applyAlignment="1">
      <alignment horizontal="center" vertical="center" wrapText="1"/>
    </xf>
    <xf numFmtId="4" fontId="114" fillId="55" borderId="107" xfId="273" applyNumberFormat="1" applyFont="1" applyFill="1" applyBorder="1" applyAlignment="1">
      <alignment horizontal="center" vertical="center"/>
    </xf>
    <xf numFmtId="0" fontId="117" fillId="28" borderId="7" xfId="0" applyFont="1" applyFill="1" applyBorder="1" applyAlignment="1">
      <alignment horizontal="left" vertical="center" wrapText="1"/>
    </xf>
    <xf numFmtId="4" fontId="114" fillId="0" borderId="107" xfId="273" applyNumberFormat="1" applyFont="1" applyFill="1" applyBorder="1" applyAlignment="1">
      <alignment horizontal="center" vertical="center"/>
    </xf>
    <xf numFmtId="49" fontId="120" fillId="0" borderId="30" xfId="354" applyNumberFormat="1" applyFont="1" applyBorder="1" applyAlignment="1">
      <alignment horizontal="left" vertical="center"/>
    </xf>
    <xf numFmtId="0" fontId="121" fillId="28" borderId="7" xfId="354" applyFont="1" applyFill="1" applyBorder="1" applyAlignment="1">
      <alignment horizontal="left" vertical="center" wrapText="1" indent="1"/>
    </xf>
    <xf numFmtId="4" fontId="114" fillId="28" borderId="107" xfId="273" applyNumberFormat="1" applyFont="1" applyFill="1" applyBorder="1" applyAlignment="1">
      <alignment horizontal="center" vertical="center"/>
    </xf>
    <xf numFmtId="0" fontId="122" fillId="28" borderId="7" xfId="354" applyFont="1" applyFill="1" applyBorder="1" applyAlignment="1">
      <alignment horizontal="left" vertical="center" wrapText="1" indent="3"/>
    </xf>
    <xf numFmtId="0" fontId="121" fillId="28" borderId="163" xfId="0" applyFont="1" applyFill="1" applyBorder="1" applyAlignment="1">
      <alignment horizontal="center" vertical="center" wrapText="1"/>
    </xf>
    <xf numFmtId="0" fontId="121" fillId="28" borderId="121" xfId="0" applyFont="1" applyFill="1" applyBorder="1" applyAlignment="1">
      <alignment horizontal="center" vertical="center" wrapText="1"/>
    </xf>
    <xf numFmtId="0" fontId="122" fillId="55" borderId="122" xfId="0" applyFont="1" applyFill="1" applyBorder="1" applyAlignment="1">
      <alignment horizontal="center" vertical="center" wrapText="1"/>
    </xf>
    <xf numFmtId="0" fontId="122" fillId="55" borderId="107" xfId="0" applyFont="1" applyFill="1" applyBorder="1" applyAlignment="1">
      <alignment horizontal="center" vertical="center" wrapText="1"/>
    </xf>
    <xf numFmtId="0" fontId="121" fillId="28" borderId="122" xfId="0" applyFont="1" applyFill="1" applyBorder="1" applyAlignment="1">
      <alignment horizontal="center" vertical="center" wrapText="1"/>
    </xf>
    <xf numFmtId="0" fontId="122" fillId="28" borderId="7" xfId="354" applyFont="1" applyFill="1" applyBorder="1" applyAlignment="1">
      <alignment horizontal="left" vertical="center" wrapText="1" indent="1"/>
    </xf>
    <xf numFmtId="2" fontId="121" fillId="28" borderId="121" xfId="0" applyNumberFormat="1" applyFont="1" applyFill="1" applyBorder="1" applyAlignment="1">
      <alignment horizontal="center" vertical="center" wrapText="1"/>
    </xf>
    <xf numFmtId="0" fontId="114" fillId="0" borderId="0" xfId="354" applyFont="1" applyAlignment="1">
      <alignment vertical="center"/>
    </xf>
    <xf numFmtId="2" fontId="121" fillId="28" borderId="122" xfId="0" applyNumberFormat="1" applyFont="1" applyFill="1" applyBorder="1" applyAlignment="1">
      <alignment horizontal="center" vertical="center" wrapText="1"/>
    </xf>
    <xf numFmtId="49" fontId="120" fillId="55" borderId="30" xfId="354" applyNumberFormat="1" applyFont="1" applyFill="1" applyBorder="1" applyAlignment="1">
      <alignment horizontal="left" vertical="center"/>
    </xf>
    <xf numFmtId="0" fontId="122" fillId="55" borderId="7" xfId="354" applyFont="1" applyFill="1" applyBorder="1" applyAlignment="1">
      <alignment horizontal="left" vertical="center" wrapText="1" indent="1"/>
    </xf>
    <xf numFmtId="0" fontId="121" fillId="55" borderId="108" xfId="0" applyFont="1" applyFill="1" applyBorder="1" applyAlignment="1">
      <alignment horizontal="center" vertical="center" wrapText="1"/>
    </xf>
    <xf numFmtId="0" fontId="122" fillId="55" borderId="7" xfId="354" applyFont="1" applyFill="1" applyBorder="1" applyAlignment="1">
      <alignment horizontal="left" vertical="center" wrapText="1" indent="3"/>
    </xf>
    <xf numFmtId="0" fontId="121" fillId="55" borderId="122" xfId="355" applyFont="1" applyFill="1" applyBorder="1" applyAlignment="1">
      <alignment horizontal="center" vertical="center" wrapText="1"/>
    </xf>
    <xf numFmtId="0" fontId="121" fillId="55" borderId="107" xfId="355" applyFont="1" applyFill="1" applyBorder="1" applyAlignment="1">
      <alignment horizontal="center" vertical="center" wrapText="1"/>
    </xf>
    <xf numFmtId="0" fontId="121" fillId="55" borderId="163" xfId="355" applyFont="1" applyFill="1" applyBorder="1" applyAlignment="1">
      <alignment horizontal="center" vertical="center" wrapText="1"/>
    </xf>
    <xf numFmtId="0" fontId="121" fillId="28" borderId="163" xfId="355" applyFont="1" applyFill="1" applyBorder="1" applyAlignment="1">
      <alignment horizontal="center" vertical="center" wrapText="1"/>
    </xf>
    <xf numFmtId="0" fontId="121" fillId="28" borderId="7" xfId="354" applyFont="1" applyFill="1" applyBorder="1" applyAlignment="1">
      <alignment horizontal="left" vertical="center" wrapText="1" indent="3"/>
    </xf>
    <xf numFmtId="49" fontId="120" fillId="55" borderId="30" xfId="0" applyNumberFormat="1" applyFont="1" applyFill="1" applyBorder="1" applyAlignment="1">
      <alignment horizontal="left" vertical="center"/>
    </xf>
    <xf numFmtId="0" fontId="122" fillId="55" borderId="7" xfId="355" applyFont="1" applyFill="1" applyBorder="1" applyAlignment="1">
      <alignment horizontal="left" vertical="center" wrapText="1" indent="1"/>
    </xf>
    <xf numFmtId="0" fontId="124" fillId="28" borderId="7" xfId="0" applyFont="1" applyFill="1" applyBorder="1" applyAlignment="1">
      <alignment vertical="center" wrapText="1"/>
    </xf>
    <xf numFmtId="0" fontId="122" fillId="28" borderId="7" xfId="355" applyFont="1" applyFill="1" applyBorder="1" applyAlignment="1">
      <alignment horizontal="left" vertical="center" wrapText="1" indent="1"/>
    </xf>
    <xf numFmtId="0" fontId="121" fillId="28" borderId="107" xfId="0" applyFont="1" applyFill="1" applyBorder="1" applyAlignment="1">
      <alignment horizontal="center" vertical="center" wrapText="1"/>
    </xf>
    <xf numFmtId="9" fontId="121" fillId="29" borderId="107" xfId="273" applyFont="1" applyFill="1" applyBorder="1" applyAlignment="1">
      <alignment horizontal="center" vertical="center"/>
    </xf>
    <xf numFmtId="9" fontId="121" fillId="55" borderId="122" xfId="273" applyFont="1" applyFill="1" applyBorder="1" applyAlignment="1">
      <alignment horizontal="center" vertical="center"/>
    </xf>
    <xf numFmtId="9" fontId="121" fillId="55" borderId="107" xfId="273" applyFont="1" applyFill="1" applyBorder="1" applyAlignment="1">
      <alignment horizontal="center" vertical="center"/>
    </xf>
    <xf numFmtId="9" fontId="124" fillId="28" borderId="7" xfId="273" applyFont="1" applyFill="1" applyBorder="1" applyAlignment="1">
      <alignment horizontal="left" vertical="center"/>
    </xf>
    <xf numFmtId="0" fontId="121" fillId="28" borderId="7" xfId="354" applyFont="1" applyFill="1" applyBorder="1" applyAlignment="1">
      <alignment horizontal="left" vertical="center" wrapText="1" indent="5"/>
    </xf>
    <xf numFmtId="0" fontId="122" fillId="28" borderId="7" xfId="354" applyFont="1" applyFill="1" applyBorder="1" applyAlignment="1">
      <alignment horizontal="left" vertical="center" wrapText="1" indent="5"/>
    </xf>
    <xf numFmtId="0" fontId="122" fillId="28" borderId="7" xfId="355" applyFont="1" applyFill="1" applyBorder="1" applyAlignment="1">
      <alignment horizontal="left" vertical="center" wrapText="1" indent="5"/>
    </xf>
    <xf numFmtId="49" fontId="120" fillId="28" borderId="30" xfId="0" applyNumberFormat="1" applyFont="1" applyFill="1" applyBorder="1" applyAlignment="1">
      <alignment horizontal="left" vertical="center"/>
    </xf>
    <xf numFmtId="0" fontId="124" fillId="0" borderId="7" xfId="354" applyFont="1" applyBorder="1" applyAlignment="1">
      <alignment horizontal="left" vertical="center" wrapText="1"/>
    </xf>
    <xf numFmtId="0" fontId="122" fillId="55" borderId="7" xfId="355" applyFont="1" applyFill="1" applyBorder="1" applyAlignment="1">
      <alignment horizontal="left" vertical="center" wrapText="1" indent="3"/>
    </xf>
    <xf numFmtId="0" fontId="122" fillId="0" borderId="7" xfId="355" applyFont="1" applyBorder="1" applyAlignment="1">
      <alignment horizontal="left" vertical="center" wrapText="1" indent="3"/>
    </xf>
    <xf numFmtId="0" fontId="117" fillId="55" borderId="7" xfId="0" applyFont="1" applyFill="1" applyBorder="1" applyAlignment="1">
      <alignment horizontal="left" vertical="center" wrapText="1"/>
    </xf>
    <xf numFmtId="0" fontId="124" fillId="28" borderId="7" xfId="355" applyFont="1" applyFill="1" applyBorder="1" applyAlignment="1">
      <alignment horizontal="left" vertical="center" wrapText="1"/>
    </xf>
    <xf numFmtId="0" fontId="122" fillId="0" borderId="7" xfId="355" applyFont="1" applyBorder="1" applyAlignment="1">
      <alignment horizontal="left" vertical="center" wrapText="1" indent="1"/>
    </xf>
    <xf numFmtId="4" fontId="121" fillId="28" borderId="122" xfId="0" applyNumberFormat="1" applyFont="1" applyFill="1" applyBorder="1" applyAlignment="1">
      <alignment horizontal="center" vertical="center" wrapText="1"/>
    </xf>
    <xf numFmtId="9" fontId="121" fillId="0" borderId="122" xfId="0" applyNumberFormat="1" applyFont="1" applyBorder="1" applyAlignment="1">
      <alignment horizontal="center" vertical="center" wrapText="1"/>
    </xf>
    <xf numFmtId="0" fontId="124" fillId="55" borderId="7" xfId="355" applyFont="1" applyFill="1" applyBorder="1" applyAlignment="1">
      <alignment horizontal="left" vertical="center" wrapText="1"/>
    </xf>
    <xf numFmtId="0" fontId="124" fillId="28" borderId="7" xfId="354" applyFont="1" applyFill="1" applyBorder="1" applyAlignment="1">
      <alignment horizontal="left" vertical="center" wrapText="1"/>
    </xf>
    <xf numFmtId="9" fontId="123" fillId="55" borderId="107" xfId="273" applyFont="1" applyFill="1" applyBorder="1" applyAlignment="1">
      <alignment horizontal="center" vertical="center"/>
    </xf>
    <xf numFmtId="9" fontId="123" fillId="55" borderId="122" xfId="273" applyFont="1" applyFill="1" applyBorder="1" applyAlignment="1">
      <alignment horizontal="center" vertical="center"/>
    </xf>
    <xf numFmtId="0" fontId="121" fillId="0" borderId="107" xfId="0" applyFont="1" applyBorder="1" applyAlignment="1">
      <alignment horizontal="center" vertical="center" wrapText="1"/>
    </xf>
    <xf numFmtId="9" fontId="121" fillId="0" borderId="107" xfId="0" applyNumberFormat="1" applyFont="1" applyBorder="1" applyAlignment="1">
      <alignment horizontal="center" vertical="center" wrapText="1"/>
    </xf>
    <xf numFmtId="0" fontId="122" fillId="55" borderId="7" xfId="0" applyFont="1" applyFill="1" applyBorder="1" applyAlignment="1">
      <alignment horizontal="left" vertical="center" wrapText="1" indent="1"/>
    </xf>
    <xf numFmtId="0" fontId="122" fillId="64" borderId="7" xfId="355" applyFont="1" applyFill="1" applyBorder="1" applyAlignment="1">
      <alignment horizontal="left" vertical="center" wrapText="1" indent="1"/>
    </xf>
    <xf numFmtId="0" fontId="122" fillId="64" borderId="12" xfId="355" applyFont="1" applyFill="1" applyBorder="1" applyAlignment="1">
      <alignment horizontal="left" vertical="center" wrapText="1" indent="1"/>
    </xf>
    <xf numFmtId="0" fontId="121" fillId="28" borderId="128" xfId="0" applyFont="1" applyFill="1" applyBorder="1" applyAlignment="1">
      <alignment horizontal="center" vertical="center" wrapText="1"/>
    </xf>
    <xf numFmtId="0" fontId="121" fillId="28" borderId="109" xfId="0" applyFont="1" applyFill="1" applyBorder="1" applyAlignment="1">
      <alignment horizontal="center" vertical="center" wrapText="1"/>
    </xf>
    <xf numFmtId="0" fontId="121" fillId="55" borderId="109" xfId="0" applyFont="1" applyFill="1" applyBorder="1" applyAlignment="1">
      <alignment horizontal="center" vertical="center" wrapText="1"/>
    </xf>
    <xf numFmtId="9" fontId="114" fillId="29" borderId="109" xfId="273" applyFont="1" applyFill="1" applyBorder="1" applyAlignment="1">
      <alignment horizontal="center" vertical="center"/>
    </xf>
    <xf numFmtId="171" fontId="114" fillId="29" borderId="109" xfId="273" applyNumberFormat="1" applyFont="1" applyFill="1" applyBorder="1" applyAlignment="1">
      <alignment horizontal="center" vertical="center"/>
    </xf>
    <xf numFmtId="9" fontId="114" fillId="55" borderId="128" xfId="273" applyFont="1" applyFill="1" applyBorder="1" applyAlignment="1">
      <alignment horizontal="center" vertical="center"/>
    </xf>
    <xf numFmtId="0" fontId="121" fillId="55" borderId="164" xfId="0" applyFont="1" applyFill="1" applyBorder="1" applyAlignment="1">
      <alignment horizontal="center" vertical="center" wrapText="1"/>
    </xf>
    <xf numFmtId="0" fontId="121" fillId="64" borderId="12" xfId="355" applyFont="1" applyFill="1" applyBorder="1" applyAlignment="1">
      <alignment horizontal="left" vertical="center" wrapText="1" indent="1"/>
    </xf>
    <xf numFmtId="0" fontId="121" fillId="28" borderId="110" xfId="0" applyFont="1" applyFill="1" applyBorder="1" applyAlignment="1">
      <alignment horizontal="center" vertical="center" wrapText="1"/>
    </xf>
    <xf numFmtId="49" fontId="120" fillId="29" borderId="13" xfId="0" quotePrefix="1" applyNumberFormat="1" applyFont="1" applyFill="1" applyBorder="1" applyAlignment="1">
      <alignment horizontal="left" vertical="center"/>
    </xf>
    <xf numFmtId="49" fontId="120" fillId="0" borderId="35" xfId="0" applyNumberFormat="1" applyFont="1" applyBorder="1" applyAlignment="1">
      <alignment horizontal="left" vertical="center"/>
    </xf>
    <xf numFmtId="0" fontId="121" fillId="64" borderId="14" xfId="355" applyFont="1" applyFill="1" applyBorder="1" applyAlignment="1">
      <alignment horizontal="left" vertical="center" wrapText="1" indent="1"/>
    </xf>
    <xf numFmtId="0" fontId="121" fillId="28" borderId="143" xfId="0" applyFont="1" applyFill="1" applyBorder="1" applyAlignment="1">
      <alignment horizontal="center" vertical="center" wrapText="1"/>
    </xf>
    <xf numFmtId="0" fontId="121" fillId="28" borderId="124" xfId="0" applyFont="1" applyFill="1" applyBorder="1" applyAlignment="1">
      <alignment horizontal="center" vertical="center" wrapText="1"/>
    </xf>
    <xf numFmtId="0" fontId="121" fillId="55" borderId="124" xfId="0" applyFont="1" applyFill="1" applyBorder="1" applyAlignment="1">
      <alignment horizontal="center" vertical="center" wrapText="1"/>
    </xf>
    <xf numFmtId="9" fontId="114" fillId="55" borderId="143" xfId="273" applyFont="1" applyFill="1" applyBorder="1" applyAlignment="1">
      <alignment horizontal="center" vertical="center"/>
    </xf>
    <xf numFmtId="0" fontId="121" fillId="55" borderId="165" xfId="0" applyFont="1" applyFill="1" applyBorder="1" applyAlignment="1">
      <alignment horizontal="center" vertical="center" wrapText="1"/>
    </xf>
    <xf numFmtId="0" fontId="121" fillId="28" borderId="125" xfId="0" applyFont="1" applyFill="1" applyBorder="1" applyAlignment="1">
      <alignment horizontal="center" vertical="center" wrapText="1"/>
    </xf>
    <xf numFmtId="0" fontId="121" fillId="0" borderId="0" xfId="354" applyFont="1" applyAlignment="1">
      <alignment vertical="center"/>
    </xf>
    <xf numFmtId="49" fontId="121" fillId="0" borderId="0" xfId="354" applyNumberFormat="1" applyFont="1" applyAlignment="1">
      <alignment horizontal="center" vertical="center"/>
    </xf>
    <xf numFmtId="0" fontId="121" fillId="0" borderId="0" xfId="354" applyFont="1" applyAlignment="1">
      <alignment horizontal="center" vertical="center"/>
    </xf>
    <xf numFmtId="0" fontId="96" fillId="28" borderId="0" xfId="0" applyFont="1" applyFill="1" applyAlignment="1">
      <alignment horizontal="left" vertical="center" wrapText="1" indent="3"/>
    </xf>
    <xf numFmtId="0" fontId="116" fillId="28" borderId="0" xfId="355" applyFont="1" applyFill="1" applyAlignment="1">
      <alignment horizontal="center" vertical="center" wrapText="1"/>
    </xf>
    <xf numFmtId="0" fontId="96" fillId="0" borderId="0" xfId="0" applyFont="1" applyAlignment="1">
      <alignment horizontal="left" vertical="center" wrapText="1" indent="3"/>
    </xf>
    <xf numFmtId="0" fontId="121" fillId="28" borderId="0" xfId="354" applyFont="1" applyFill="1" applyAlignment="1">
      <alignment vertical="center"/>
    </xf>
    <xf numFmtId="49" fontId="117" fillId="29" borderId="46" xfId="354" applyNumberFormat="1" applyFont="1" applyFill="1" applyBorder="1" applyAlignment="1">
      <alignment horizontal="center" vertical="center" wrapText="1"/>
    </xf>
    <xf numFmtId="0" fontId="117" fillId="29" borderId="66" xfId="354" applyFont="1" applyFill="1" applyBorder="1" applyAlignment="1">
      <alignment horizontal="left" vertical="center" wrapText="1"/>
    </xf>
    <xf numFmtId="0" fontId="117" fillId="29" borderId="66" xfId="354" applyFont="1" applyFill="1" applyBorder="1" applyAlignment="1">
      <alignment horizontal="center" vertical="center" wrapText="1"/>
    </xf>
    <xf numFmtId="0" fontId="117" fillId="29" borderId="69" xfId="354" applyFont="1" applyFill="1" applyBorder="1" applyAlignment="1">
      <alignment horizontal="center" vertical="center" wrapText="1"/>
    </xf>
    <xf numFmtId="0" fontId="114" fillId="28" borderId="0" xfId="354" applyFont="1" applyFill="1" applyAlignment="1">
      <alignment vertical="center"/>
    </xf>
    <xf numFmtId="49" fontId="117" fillId="29" borderId="51" xfId="354" applyNumberFormat="1" applyFont="1" applyFill="1" applyBorder="1" applyAlignment="1">
      <alignment horizontal="center" vertical="center" wrapText="1"/>
    </xf>
    <xf numFmtId="0" fontId="117" fillId="29" borderId="37" xfId="354" applyFont="1" applyFill="1" applyBorder="1" applyAlignment="1">
      <alignment horizontal="left" vertical="center" wrapText="1"/>
    </xf>
    <xf numFmtId="0" fontId="117" fillId="29" borderId="37" xfId="354" applyFont="1" applyFill="1" applyBorder="1" applyAlignment="1">
      <alignment horizontal="center" vertical="center" wrapText="1"/>
    </xf>
    <xf numFmtId="0" fontId="117" fillId="29" borderId="18" xfId="354" applyFont="1" applyFill="1" applyBorder="1" applyAlignment="1">
      <alignment horizontal="center" vertical="center" wrapText="1"/>
    </xf>
    <xf numFmtId="49" fontId="117" fillId="29" borderId="33" xfId="354" applyNumberFormat="1" applyFont="1" applyFill="1" applyBorder="1" applyAlignment="1">
      <alignment horizontal="center" vertical="center" wrapText="1"/>
    </xf>
    <xf numFmtId="0" fontId="117" fillId="29" borderId="17" xfId="354" applyFont="1" applyFill="1" applyBorder="1" applyAlignment="1">
      <alignment horizontal="left" vertical="center" wrapText="1"/>
    </xf>
    <xf numFmtId="0" fontId="117" fillId="29" borderId="17" xfId="354" applyFont="1" applyFill="1" applyBorder="1" applyAlignment="1">
      <alignment horizontal="center" vertical="center" wrapText="1"/>
    </xf>
    <xf numFmtId="0" fontId="125" fillId="29" borderId="7" xfId="354" quotePrefix="1" applyFont="1" applyFill="1" applyBorder="1" applyAlignment="1">
      <alignment horizontal="center" vertical="center" wrapText="1"/>
    </xf>
    <xf numFmtId="0" fontId="125" fillId="29" borderId="18" xfId="354" quotePrefix="1" applyFont="1" applyFill="1" applyBorder="1" applyAlignment="1">
      <alignment horizontal="center" vertical="center" wrapText="1"/>
    </xf>
    <xf numFmtId="0" fontId="120" fillId="29" borderId="7" xfId="354" applyFont="1" applyFill="1" applyBorder="1" applyAlignment="1">
      <alignment horizontal="left" vertical="center" wrapText="1"/>
    </xf>
    <xf numFmtId="2" fontId="126" fillId="28" borderId="34" xfId="354" quotePrefix="1" applyNumberFormat="1" applyFont="1" applyFill="1" applyBorder="1" applyAlignment="1">
      <alignment horizontal="center" vertical="center" wrapText="1"/>
    </xf>
    <xf numFmtId="9" fontId="127" fillId="55" borderId="7" xfId="273" applyFont="1" applyFill="1" applyBorder="1" applyAlignment="1">
      <alignment horizontal="center" vertical="center"/>
    </xf>
    <xf numFmtId="0" fontId="127" fillId="0" borderId="19" xfId="354" applyFont="1" applyBorder="1" applyAlignment="1">
      <alignment horizontal="center" vertical="center"/>
    </xf>
    <xf numFmtId="49" fontId="120" fillId="29" borderId="22" xfId="354" quotePrefix="1" applyNumberFormat="1" applyFont="1" applyFill="1" applyBorder="1" applyAlignment="1">
      <alignment horizontal="left" vertical="center" wrapText="1"/>
    </xf>
    <xf numFmtId="49" fontId="120" fillId="29" borderId="7" xfId="354" applyNumberFormat="1" applyFont="1" applyFill="1" applyBorder="1" applyAlignment="1">
      <alignment horizontal="left" vertical="center" wrapText="1"/>
    </xf>
    <xf numFmtId="0" fontId="117" fillId="0" borderId="7" xfId="354" applyFont="1" applyBorder="1" applyAlignment="1">
      <alignment horizontal="left" vertical="center" wrapText="1"/>
    </xf>
    <xf numFmtId="0" fontId="127" fillId="28" borderId="18" xfId="354" applyFont="1" applyFill="1" applyBorder="1" applyAlignment="1">
      <alignment horizontal="center" vertical="center"/>
    </xf>
    <xf numFmtId="176" fontId="126" fillId="28" borderId="7" xfId="354" applyNumberFormat="1" applyFont="1" applyFill="1" applyBorder="1" applyAlignment="1">
      <alignment horizontal="center" vertical="center"/>
    </xf>
    <xf numFmtId="9" fontId="127" fillId="29" borderId="7" xfId="273" applyFont="1" applyFill="1" applyBorder="1" applyAlignment="1">
      <alignment horizontal="center" vertical="center"/>
    </xf>
    <xf numFmtId="0" fontId="126" fillId="28" borderId="7" xfId="354" applyFont="1" applyFill="1" applyBorder="1" applyAlignment="1">
      <alignment horizontal="center" vertical="center" wrapText="1"/>
    </xf>
    <xf numFmtId="0" fontId="127" fillId="0" borderId="18" xfId="354" applyFont="1" applyBorder="1" applyAlignment="1">
      <alignment horizontal="center" vertical="center"/>
    </xf>
    <xf numFmtId="176" fontId="126" fillId="55" borderId="7" xfId="354" applyNumberFormat="1" applyFont="1" applyFill="1" applyBorder="1" applyAlignment="1">
      <alignment horizontal="center" vertical="center" wrapText="1"/>
    </xf>
    <xf numFmtId="176" fontId="126" fillId="28" borderId="7" xfId="354" applyNumberFormat="1" applyFont="1" applyFill="1" applyBorder="1" applyAlignment="1">
      <alignment horizontal="center" vertical="center" wrapText="1"/>
    </xf>
    <xf numFmtId="2" fontId="126" fillId="28" borderId="7" xfId="354" applyNumberFormat="1" applyFont="1" applyFill="1" applyBorder="1" applyAlignment="1">
      <alignment horizontal="center" vertical="center" wrapText="1"/>
    </xf>
    <xf numFmtId="2" fontId="126" fillId="0" borderId="30" xfId="354" applyNumberFormat="1" applyFont="1" applyBorder="1" applyAlignment="1">
      <alignment horizontal="center" vertical="center" wrapText="1"/>
    </xf>
    <xf numFmtId="0" fontId="121" fillId="55" borderId="7" xfId="354" applyFont="1" applyFill="1" applyBorder="1" applyAlignment="1">
      <alignment horizontal="left" vertical="center" wrapText="1" indent="2"/>
    </xf>
    <xf numFmtId="2" fontId="126" fillId="55" borderId="30" xfId="354" applyNumberFormat="1" applyFont="1" applyFill="1" applyBorder="1" applyAlignment="1">
      <alignment horizontal="center" vertical="center" wrapText="1"/>
    </xf>
    <xf numFmtId="2" fontId="126" fillId="55" borderId="7" xfId="354" applyNumberFormat="1" applyFont="1" applyFill="1" applyBorder="1" applyAlignment="1">
      <alignment horizontal="center" vertical="center" wrapText="1"/>
    </xf>
    <xf numFmtId="0" fontId="127" fillId="55" borderId="18" xfId="354" applyFont="1" applyFill="1" applyBorder="1" applyAlignment="1">
      <alignment horizontal="center" vertical="center"/>
    </xf>
    <xf numFmtId="2" fontId="126" fillId="0" borderId="7" xfId="354" applyNumberFormat="1" applyFont="1" applyBorder="1" applyAlignment="1">
      <alignment horizontal="center" vertical="center" wrapText="1"/>
    </xf>
    <xf numFmtId="0" fontId="117" fillId="28" borderId="7" xfId="354" applyFont="1" applyFill="1" applyBorder="1" applyAlignment="1">
      <alignment horizontal="left" vertical="center" wrapText="1"/>
    </xf>
    <xf numFmtId="0" fontId="127" fillId="55" borderId="0" xfId="354" applyFont="1" applyFill="1" applyAlignment="1">
      <alignment horizontal="center" vertical="center"/>
    </xf>
    <xf numFmtId="0" fontId="127" fillId="55" borderId="7" xfId="354" applyFont="1" applyFill="1" applyBorder="1" applyAlignment="1">
      <alignment horizontal="center" vertical="center"/>
    </xf>
    <xf numFmtId="0" fontId="121" fillId="28" borderId="7" xfId="354" applyFont="1" applyFill="1" applyBorder="1" applyAlignment="1">
      <alignment horizontal="left" vertical="center" wrapText="1" indent="2"/>
    </xf>
    <xf numFmtId="0" fontId="127" fillId="0" borderId="0" xfId="354" applyFont="1" applyAlignment="1">
      <alignment horizontal="center" vertical="center"/>
    </xf>
    <xf numFmtId="0" fontId="121" fillId="55" borderId="7" xfId="354" applyFont="1" applyFill="1" applyBorder="1" applyAlignment="1">
      <alignment horizontal="left" vertical="center" wrapText="1" indent="1"/>
    </xf>
    <xf numFmtId="0" fontId="117" fillId="55" borderId="7" xfId="354" applyFont="1" applyFill="1" applyBorder="1" applyAlignment="1">
      <alignment horizontal="left" vertical="center" wrapText="1"/>
    </xf>
    <xf numFmtId="0" fontId="121" fillId="55" borderId="7" xfId="354" applyFont="1" applyFill="1" applyBorder="1" applyAlignment="1">
      <alignment horizontal="left" vertical="center" wrapText="1" indent="3"/>
    </xf>
    <xf numFmtId="0" fontId="128" fillId="28" borderId="7" xfId="354" applyFont="1" applyFill="1" applyBorder="1" applyAlignment="1">
      <alignment horizontal="left" vertical="center" wrapText="1" indent="1"/>
    </xf>
    <xf numFmtId="0" fontId="121" fillId="55" borderId="7" xfId="355" applyFont="1" applyFill="1" applyBorder="1" applyAlignment="1">
      <alignment horizontal="left" vertical="center" wrapText="1" indent="3"/>
    </xf>
    <xf numFmtId="0" fontId="121" fillId="0" borderId="7" xfId="355" applyFont="1" applyBorder="1" applyAlignment="1">
      <alignment horizontal="left" vertical="center" wrapText="1" indent="3"/>
    </xf>
    <xf numFmtId="9" fontId="127" fillId="0" borderId="7" xfId="273" applyFont="1" applyFill="1" applyBorder="1" applyAlignment="1">
      <alignment horizontal="center" vertical="center"/>
    </xf>
    <xf numFmtId="9" fontId="114" fillId="0" borderId="0" xfId="354" applyNumberFormat="1" applyFont="1" applyAlignment="1">
      <alignment vertical="center"/>
    </xf>
    <xf numFmtId="49" fontId="120" fillId="29" borderId="14" xfId="354" applyNumberFormat="1" applyFont="1" applyFill="1" applyBorder="1" applyAlignment="1">
      <alignment horizontal="left" vertical="center" wrapText="1"/>
    </xf>
    <xf numFmtId="0" fontId="121" fillId="0" borderId="14" xfId="354" applyFont="1" applyBorder="1" applyAlignment="1">
      <alignment horizontal="left" vertical="center" wrapText="1" indent="1"/>
    </xf>
    <xf numFmtId="2" fontId="126" fillId="0" borderId="35" xfId="354" applyNumberFormat="1" applyFont="1" applyBorder="1" applyAlignment="1">
      <alignment horizontal="center" vertical="center" wrapText="1"/>
    </xf>
    <xf numFmtId="9" fontId="127" fillId="29" borderId="14" xfId="273" applyFont="1" applyFill="1" applyBorder="1" applyAlignment="1">
      <alignment horizontal="center" vertical="center"/>
    </xf>
    <xf numFmtId="9" fontId="127" fillId="55" borderId="14" xfId="273" applyFont="1" applyFill="1" applyBorder="1" applyAlignment="1">
      <alignment horizontal="center" vertical="center"/>
    </xf>
    <xf numFmtId="0" fontId="127" fillId="0" borderId="14" xfId="354" applyFont="1" applyBorder="1" applyAlignment="1">
      <alignment horizontal="center" vertical="center"/>
    </xf>
    <xf numFmtId="0" fontId="127" fillId="0" borderId="78" xfId="354" applyFont="1" applyBorder="1" applyAlignment="1">
      <alignment horizontal="center" vertical="center"/>
    </xf>
    <xf numFmtId="49" fontId="114" fillId="0" borderId="0" xfId="354" applyNumberFormat="1" applyFont="1" applyAlignment="1">
      <alignment horizontal="center" vertical="center"/>
    </xf>
    <xf numFmtId="0" fontId="114" fillId="0" borderId="0" xfId="354" applyFont="1" applyAlignment="1">
      <alignment horizontal="center" vertical="center"/>
    </xf>
    <xf numFmtId="0" fontId="114" fillId="0" borderId="0" xfId="354" applyFont="1" applyAlignment="1">
      <alignment horizontal="left" vertical="center" indent="1"/>
    </xf>
    <xf numFmtId="0" fontId="117" fillId="29" borderId="24" xfId="354" applyFont="1" applyFill="1" applyBorder="1" applyAlignment="1">
      <alignment horizontal="center" vertical="center" wrapText="1"/>
    </xf>
    <xf numFmtId="0" fontId="117" fillId="29" borderId="28" xfId="354" applyFont="1" applyFill="1" applyBorder="1" applyAlignment="1">
      <alignment horizontal="center" vertical="center" wrapText="1"/>
    </xf>
    <xf numFmtId="2" fontId="121" fillId="28" borderId="7" xfId="354" applyNumberFormat="1" applyFont="1" applyFill="1" applyBorder="1" applyAlignment="1">
      <alignment horizontal="center" vertical="center" wrapText="1"/>
    </xf>
    <xf numFmtId="176" fontId="117" fillId="29" borderId="7" xfId="354" applyNumberFormat="1" applyFont="1" applyFill="1" applyBorder="1" applyAlignment="1">
      <alignment horizontal="center" vertical="center" wrapText="1"/>
    </xf>
    <xf numFmtId="0" fontId="114" fillId="29" borderId="18" xfId="354" applyFont="1" applyFill="1" applyBorder="1" applyAlignment="1">
      <alignment horizontal="center" vertical="center"/>
    </xf>
    <xf numFmtId="0" fontId="117" fillId="0" borderId="7" xfId="354" applyFont="1" applyBorder="1" applyAlignment="1">
      <alignment horizontal="left" vertical="center" wrapText="1" indent="1"/>
    </xf>
    <xf numFmtId="176" fontId="121" fillId="29" borderId="7" xfId="354" applyNumberFormat="1" applyFont="1" applyFill="1" applyBorder="1" applyAlignment="1">
      <alignment horizontal="center" vertical="center" wrapText="1"/>
    </xf>
    <xf numFmtId="49" fontId="114" fillId="29" borderId="18" xfId="354" applyNumberFormat="1" applyFont="1" applyFill="1" applyBorder="1" applyAlignment="1">
      <alignment horizontal="center" vertical="center"/>
    </xf>
    <xf numFmtId="0" fontId="117" fillId="55" borderId="7" xfId="354" applyFont="1" applyFill="1" applyBorder="1" applyAlignment="1">
      <alignment horizontal="left" vertical="center" wrapText="1" indent="1"/>
    </xf>
    <xf numFmtId="2" fontId="121" fillId="55" borderId="7" xfId="354" applyNumberFormat="1" applyFont="1" applyFill="1" applyBorder="1" applyAlignment="1">
      <alignment horizontal="center" vertical="center" wrapText="1"/>
    </xf>
    <xf numFmtId="176" fontId="121" fillId="55" borderId="7" xfId="354" applyNumberFormat="1" applyFont="1" applyFill="1" applyBorder="1" applyAlignment="1">
      <alignment horizontal="center" vertical="center" wrapText="1"/>
    </xf>
    <xf numFmtId="49" fontId="114" fillId="55" borderId="18" xfId="354" applyNumberFormat="1" applyFont="1" applyFill="1" applyBorder="1" applyAlignment="1">
      <alignment horizontal="center" vertical="center"/>
    </xf>
    <xf numFmtId="0" fontId="121" fillId="29" borderId="7" xfId="354" applyFont="1" applyFill="1" applyBorder="1" applyAlignment="1">
      <alignment horizontal="center" vertical="center" wrapText="1"/>
    </xf>
    <xf numFmtId="177" fontId="121" fillId="28" borderId="7" xfId="354" applyNumberFormat="1" applyFont="1" applyFill="1" applyBorder="1" applyAlignment="1">
      <alignment horizontal="center" vertical="center" wrapText="1"/>
    </xf>
    <xf numFmtId="2" fontId="121" fillId="29" borderId="7" xfId="354" applyNumberFormat="1" applyFont="1" applyFill="1" applyBorder="1" applyAlignment="1">
      <alignment horizontal="center" vertical="center" wrapText="1"/>
    </xf>
    <xf numFmtId="177" fontId="121" fillId="55" borderId="7" xfId="354" applyNumberFormat="1" applyFont="1" applyFill="1" applyBorder="1" applyAlignment="1">
      <alignment horizontal="center" vertical="center" wrapText="1"/>
    </xf>
    <xf numFmtId="0" fontId="114" fillId="55" borderId="18" xfId="354" applyFont="1" applyFill="1" applyBorder="1" applyAlignment="1">
      <alignment horizontal="center" vertical="center"/>
    </xf>
    <xf numFmtId="49" fontId="120" fillId="29" borderId="13" xfId="354" quotePrefix="1" applyNumberFormat="1" applyFont="1" applyFill="1" applyBorder="1" applyAlignment="1">
      <alignment horizontal="left" vertical="center" wrapText="1"/>
    </xf>
    <xf numFmtId="0" fontId="117" fillId="0" borderId="14" xfId="354" applyFont="1" applyBorder="1" applyAlignment="1">
      <alignment horizontal="left" vertical="center" wrapText="1"/>
    </xf>
    <xf numFmtId="176" fontId="121" fillId="29" borderId="14" xfId="354" applyNumberFormat="1" applyFont="1" applyFill="1" applyBorder="1" applyAlignment="1">
      <alignment horizontal="center" vertical="center" wrapText="1"/>
    </xf>
    <xf numFmtId="2" fontId="121" fillId="29" borderId="14" xfId="354" applyNumberFormat="1" applyFont="1" applyFill="1" applyBorder="1" applyAlignment="1">
      <alignment horizontal="center" vertical="center" wrapText="1"/>
    </xf>
    <xf numFmtId="10" fontId="114" fillId="0" borderId="78" xfId="354" applyNumberFormat="1" applyFont="1" applyBorder="1" applyAlignment="1">
      <alignment horizontal="center" vertical="center"/>
    </xf>
    <xf numFmtId="0" fontId="81" fillId="29" borderId="7" xfId="0" applyFont="1" applyFill="1" applyBorder="1" applyAlignment="1">
      <alignment horizontal="center" vertical="center" wrapText="1"/>
    </xf>
    <xf numFmtId="0" fontId="81" fillId="29" borderId="7" xfId="355" applyFont="1" applyFill="1" applyBorder="1" applyAlignment="1">
      <alignment horizontal="center" vertical="center" wrapText="1"/>
    </xf>
    <xf numFmtId="0" fontId="94" fillId="28" borderId="101" xfId="146" applyFont="1" applyFill="1" applyBorder="1" applyAlignment="1">
      <alignment horizontal="center" vertical="center"/>
    </xf>
    <xf numFmtId="0" fontId="93" fillId="0" borderId="0" xfId="354" applyFont="1" applyAlignment="1">
      <alignment vertical="center"/>
    </xf>
    <xf numFmtId="0" fontId="72" fillId="28" borderId="125" xfId="144" applyFont="1" applyFill="1" applyBorder="1" applyAlignment="1">
      <alignment horizontal="center" vertical="center"/>
    </xf>
    <xf numFmtId="0" fontId="72" fillId="28" borderId="124" xfId="144" applyFont="1" applyFill="1" applyBorder="1" applyAlignment="1">
      <alignment horizontal="center" vertical="center"/>
    </xf>
    <xf numFmtId="0" fontId="72" fillId="54" borderId="135" xfId="144" applyFont="1" applyFill="1" applyBorder="1"/>
    <xf numFmtId="0" fontId="74" fillId="28" borderId="40" xfId="343" applyFont="1" applyFill="1" applyBorder="1" applyAlignment="1">
      <alignment vertical="center" wrapText="1" shrinkToFit="1"/>
    </xf>
    <xf numFmtId="49" fontId="74" fillId="28" borderId="35" xfId="343" applyNumberFormat="1" applyFont="1" applyFill="1" applyBorder="1" applyAlignment="1">
      <alignment horizontal="left"/>
    </xf>
    <xf numFmtId="49" fontId="72" fillId="28" borderId="13" xfId="144" applyNumberFormat="1" applyFont="1" applyFill="1" applyBorder="1" applyAlignment="1">
      <alignment vertical="center"/>
    </xf>
    <xf numFmtId="0" fontId="72" fillId="0" borderId="0" xfId="354" applyFont="1" applyAlignment="1">
      <alignment vertical="center"/>
    </xf>
    <xf numFmtId="0" fontId="72" fillId="28" borderId="108" xfId="144" applyFont="1" applyFill="1" applyBorder="1" applyAlignment="1">
      <alignment horizontal="center" vertical="center"/>
    </xf>
    <xf numFmtId="0" fontId="72" fillId="28" borderId="107" xfId="144" applyFont="1" applyFill="1" applyBorder="1" applyAlignment="1">
      <alignment horizontal="center" vertical="center"/>
    </xf>
    <xf numFmtId="0" fontId="72" fillId="54" borderId="123" xfId="144" applyFont="1" applyFill="1" applyBorder="1"/>
    <xf numFmtId="0" fontId="74" fillId="28" borderId="39" xfId="343" applyFont="1" applyFill="1" applyBorder="1" applyAlignment="1">
      <alignment vertical="center" wrapText="1" shrinkToFit="1"/>
    </xf>
    <xf numFmtId="49" fontId="74" fillId="28" borderId="31" xfId="343" applyNumberFormat="1" applyFont="1" applyFill="1" applyBorder="1" applyAlignment="1">
      <alignment horizontal="left"/>
    </xf>
    <xf numFmtId="49" fontId="72" fillId="28" borderId="22" xfId="144" applyNumberFormat="1" applyFont="1" applyFill="1" applyBorder="1" applyAlignment="1">
      <alignment vertical="center"/>
    </xf>
    <xf numFmtId="0" fontId="72" fillId="29" borderId="108" xfId="144" applyFont="1" applyFill="1" applyBorder="1" applyAlignment="1">
      <alignment horizontal="center" vertical="center"/>
    </xf>
    <xf numFmtId="0" fontId="72" fillId="29" borderId="107" xfId="144" applyFont="1" applyFill="1" applyBorder="1" applyAlignment="1">
      <alignment horizontal="center" vertical="center"/>
    </xf>
    <xf numFmtId="0" fontId="74" fillId="29" borderId="8" xfId="343" applyFont="1" applyFill="1" applyBorder="1" applyAlignment="1">
      <alignment vertical="center" wrapText="1" shrinkToFit="1"/>
    </xf>
    <xf numFmtId="49" fontId="74" fillId="29" borderId="30" xfId="343" applyNumberFormat="1" applyFont="1" applyFill="1" applyBorder="1" applyAlignment="1">
      <alignment horizontal="left"/>
    </xf>
    <xf numFmtId="49" fontId="72" fillId="29" borderId="22" xfId="144" applyNumberFormat="1" applyFont="1" applyFill="1" applyBorder="1" applyAlignment="1">
      <alignment vertical="center"/>
    </xf>
    <xf numFmtId="0" fontId="72" fillId="54" borderId="123" xfId="144" applyFont="1" applyFill="1" applyBorder="1" applyAlignment="1">
      <alignment horizontal="center"/>
    </xf>
    <xf numFmtId="0" fontId="72" fillId="0" borderId="108" xfId="144" applyFont="1" applyBorder="1" applyAlignment="1">
      <alignment horizontal="center" vertical="center"/>
    </xf>
    <xf numFmtId="0" fontId="72" fillId="0" borderId="107" xfId="144" applyFont="1" applyBorder="1" applyAlignment="1">
      <alignment horizontal="center" vertical="center"/>
    </xf>
    <xf numFmtId="0" fontId="74" fillId="0" borderId="8" xfId="435" applyFont="1" applyBorder="1" applyAlignment="1">
      <alignment vertical="center" wrapText="1" shrinkToFit="1"/>
    </xf>
    <xf numFmtId="49" fontId="74" fillId="0" borderId="30" xfId="343" applyNumberFormat="1" applyFont="1" applyBorder="1" applyAlignment="1">
      <alignment horizontal="left"/>
    </xf>
    <xf numFmtId="49" fontId="72" fillId="0" borderId="22" xfId="144" applyNumberFormat="1" applyFont="1" applyBorder="1" applyAlignment="1">
      <alignment vertical="center"/>
    </xf>
    <xf numFmtId="0" fontId="74" fillId="0" borderId="18" xfId="354" applyFont="1" applyBorder="1" applyAlignment="1">
      <alignment horizontal="center" vertical="center" wrapText="1"/>
    </xf>
    <xf numFmtId="0" fontId="74" fillId="0" borderId="7" xfId="354" applyFont="1" applyBorder="1" applyAlignment="1">
      <alignment horizontal="center" vertical="center" wrapText="1"/>
    </xf>
    <xf numFmtId="0" fontId="74" fillId="0" borderId="22" xfId="144" applyFont="1" applyBorder="1" applyAlignment="1">
      <alignment vertical="center" wrapText="1"/>
    </xf>
    <xf numFmtId="0" fontId="79" fillId="54" borderId="123" xfId="144" applyFont="1" applyFill="1" applyBorder="1" applyAlignment="1">
      <alignment vertical="center"/>
    </xf>
    <xf numFmtId="0" fontId="74" fillId="29" borderId="39" xfId="435" applyFont="1" applyFill="1" applyBorder="1" applyAlignment="1">
      <alignment vertical="center" wrapText="1" shrinkToFit="1"/>
    </xf>
    <xf numFmtId="49" fontId="74" fillId="29" borderId="31" xfId="343" applyNumberFormat="1" applyFont="1" applyFill="1" applyBorder="1" applyAlignment="1">
      <alignment horizontal="left"/>
    </xf>
    <xf numFmtId="49" fontId="72" fillId="29" borderId="23" xfId="144" applyNumberFormat="1" applyFont="1" applyFill="1" applyBorder="1" applyAlignment="1">
      <alignment vertical="center"/>
    </xf>
    <xf numFmtId="0" fontId="72" fillId="28" borderId="39" xfId="343" applyFont="1" applyFill="1" applyBorder="1" applyAlignment="1">
      <alignment horizontal="left" vertical="center" wrapText="1" shrinkToFit="1"/>
    </xf>
    <xf numFmtId="49" fontId="72" fillId="0" borderId="31" xfId="343" applyNumberFormat="1" applyFont="1" applyBorder="1" applyAlignment="1">
      <alignment horizontal="left"/>
    </xf>
    <xf numFmtId="49" fontId="72" fillId="28" borderId="23" xfId="144" applyNumberFormat="1" applyFont="1" applyFill="1" applyBorder="1" applyAlignment="1">
      <alignment vertical="center"/>
    </xf>
    <xf numFmtId="0" fontId="72" fillId="28" borderId="8" xfId="343" applyFont="1" applyFill="1" applyBorder="1" applyAlignment="1">
      <alignment horizontal="left" vertical="center" wrapText="1" shrinkToFit="1"/>
    </xf>
    <xf numFmtId="49" fontId="72" fillId="0" borderId="30" xfId="343" applyNumberFormat="1" applyFont="1" applyBorder="1" applyAlignment="1">
      <alignment horizontal="left"/>
    </xf>
    <xf numFmtId="0" fontId="79" fillId="0" borderId="0" xfId="144" applyFont="1" applyAlignment="1">
      <alignment vertical="center"/>
    </xf>
    <xf numFmtId="0" fontId="72" fillId="29" borderId="8" xfId="343" applyFont="1" applyFill="1" applyBorder="1" applyAlignment="1">
      <alignment horizontal="left" vertical="center" wrapText="1" shrinkToFit="1"/>
    </xf>
    <xf numFmtId="49" fontId="72" fillId="29" borderId="30" xfId="343" applyNumberFormat="1" applyFont="1" applyFill="1" applyBorder="1" applyAlignment="1">
      <alignment horizontal="left"/>
    </xf>
    <xf numFmtId="0" fontId="72" fillId="0" borderId="0" xfId="144" applyFont="1" applyAlignment="1">
      <alignment vertical="center"/>
    </xf>
    <xf numFmtId="0" fontId="72" fillId="54" borderId="167" xfId="144" applyFont="1" applyFill="1" applyBorder="1"/>
    <xf numFmtId="0" fontId="74" fillId="28" borderId="8" xfId="343" applyFont="1" applyFill="1" applyBorder="1" applyAlignment="1">
      <alignment vertical="center" wrapText="1" shrinkToFit="1"/>
    </xf>
    <xf numFmtId="0" fontId="74" fillId="29" borderId="18" xfId="354" applyFont="1" applyFill="1" applyBorder="1" applyAlignment="1">
      <alignment horizontal="center" vertical="center" wrapText="1"/>
    </xf>
    <xf numFmtId="0" fontId="74" fillId="29" borderId="7" xfId="354" applyFont="1" applyFill="1" applyBorder="1" applyAlignment="1">
      <alignment horizontal="center" vertical="center" wrapText="1"/>
    </xf>
    <xf numFmtId="0" fontId="74" fillId="29" borderId="17" xfId="354" applyFont="1" applyFill="1" applyBorder="1" applyAlignment="1">
      <alignment horizontal="center" vertical="center" wrapText="1"/>
    </xf>
    <xf numFmtId="0" fontId="74" fillId="29" borderId="17" xfId="354" applyFont="1" applyFill="1" applyBorder="1" applyAlignment="1">
      <alignment horizontal="left" vertical="center" wrapText="1" shrinkToFit="1"/>
    </xf>
    <xf numFmtId="0" fontId="74" fillId="29" borderId="44" xfId="354" applyFont="1" applyFill="1" applyBorder="1" applyAlignment="1">
      <alignment horizontal="left" vertical="center" wrapText="1" indent="1"/>
    </xf>
    <xf numFmtId="0" fontId="74" fillId="29" borderId="33" xfId="144" applyFont="1" applyFill="1" applyBorder="1" applyAlignment="1">
      <alignment vertical="center" wrapText="1"/>
    </xf>
    <xf numFmtId="49" fontId="72" fillId="27" borderId="168" xfId="144" applyNumberFormat="1" applyFont="1" applyFill="1" applyBorder="1" applyAlignment="1">
      <alignment horizontal="center" vertical="center"/>
    </xf>
    <xf numFmtId="49" fontId="72" fillId="27" borderId="143" xfId="144" applyNumberFormat="1" applyFont="1" applyFill="1" applyBorder="1" applyAlignment="1">
      <alignment horizontal="center" vertical="center"/>
    </xf>
    <xf numFmtId="49" fontId="72" fillId="27" borderId="135" xfId="144" applyNumberFormat="1" applyFont="1" applyFill="1" applyBorder="1" applyAlignment="1">
      <alignment horizontal="center" vertical="center"/>
    </xf>
    <xf numFmtId="0" fontId="74" fillId="28" borderId="40" xfId="435" applyFont="1" applyFill="1" applyBorder="1" applyAlignment="1">
      <alignment vertical="center" wrapText="1" shrinkToFit="1"/>
    </xf>
    <xf numFmtId="49" fontId="74" fillId="0" borderId="35" xfId="343" applyNumberFormat="1" applyFont="1" applyBorder="1" applyAlignment="1">
      <alignment horizontal="left" vertical="center"/>
    </xf>
    <xf numFmtId="0" fontId="72" fillId="28" borderId="13" xfId="144" applyFont="1" applyFill="1" applyBorder="1" applyAlignment="1">
      <alignment horizontal="left" vertical="center"/>
    </xf>
    <xf numFmtId="49" fontId="72" fillId="27" borderId="169" xfId="144" applyNumberFormat="1" applyFont="1" applyFill="1" applyBorder="1" applyAlignment="1">
      <alignment horizontal="center" vertical="center"/>
    </xf>
    <xf numFmtId="49" fontId="72" fillId="27" borderId="121" xfId="144" applyNumberFormat="1" applyFont="1" applyFill="1" applyBorder="1" applyAlignment="1">
      <alignment horizontal="center" vertical="center"/>
    </xf>
    <xf numFmtId="0" fontId="74" fillId="28" borderId="8" xfId="435" applyFont="1" applyFill="1" applyBorder="1" applyAlignment="1">
      <alignment vertical="center" wrapText="1" shrinkToFit="1"/>
    </xf>
    <xf numFmtId="49" fontId="74" fillId="0" borderId="30" xfId="343" applyNumberFormat="1" applyFont="1" applyBorder="1" applyAlignment="1">
      <alignment horizontal="left" vertical="center"/>
    </xf>
    <xf numFmtId="49" fontId="72" fillId="27" borderId="170" xfId="144" applyNumberFormat="1" applyFont="1" applyFill="1" applyBorder="1" applyAlignment="1">
      <alignment horizontal="center" vertical="center"/>
    </xf>
    <xf numFmtId="0" fontId="72" fillId="28" borderId="8" xfId="435" applyFont="1" applyFill="1" applyBorder="1" applyAlignment="1">
      <alignment horizontal="left" vertical="center" wrapText="1" shrinkToFit="1"/>
    </xf>
    <xf numFmtId="49" fontId="72" fillId="28" borderId="30" xfId="343" applyNumberFormat="1" applyFont="1" applyFill="1" applyBorder="1" applyAlignment="1">
      <alignment horizontal="left" vertical="center"/>
    </xf>
    <xf numFmtId="49" fontId="72" fillId="0" borderId="30" xfId="343" applyNumberFormat="1" applyFont="1" applyBorder="1" applyAlignment="1">
      <alignment horizontal="left" vertical="center"/>
    </xf>
    <xf numFmtId="49" fontId="72" fillId="29" borderId="169" xfId="144" applyNumberFormat="1" applyFont="1" applyFill="1" applyBorder="1" applyAlignment="1">
      <alignment horizontal="center" vertical="center"/>
    </xf>
    <xf numFmtId="49" fontId="72" fillId="29" borderId="121" xfId="144" applyNumberFormat="1" applyFont="1" applyFill="1" applyBorder="1" applyAlignment="1">
      <alignment horizontal="center" vertical="center"/>
    </xf>
    <xf numFmtId="49" fontId="72" fillId="29" borderId="170" xfId="144" applyNumberFormat="1" applyFont="1" applyFill="1" applyBorder="1" applyAlignment="1">
      <alignment horizontal="center" vertical="center"/>
    </xf>
    <xf numFmtId="0" fontId="72" fillId="29" borderId="8" xfId="435" applyFont="1" applyFill="1" applyBorder="1" applyAlignment="1">
      <alignment horizontal="left" vertical="center" wrapText="1" shrinkToFit="1"/>
    </xf>
    <xf numFmtId="49" fontId="72" fillId="29" borderId="30" xfId="343" applyNumberFormat="1" applyFont="1" applyFill="1" applyBorder="1" applyAlignment="1">
      <alignment horizontal="left" vertical="center"/>
    </xf>
    <xf numFmtId="0" fontId="74" fillId="29" borderId="8" xfId="435" applyFont="1" applyFill="1" applyBorder="1" applyAlignment="1">
      <alignment vertical="center" wrapText="1" shrinkToFit="1"/>
    </xf>
    <xf numFmtId="49" fontId="74" fillId="29" borderId="30" xfId="343" applyNumberFormat="1" applyFont="1" applyFill="1" applyBorder="1" applyAlignment="1">
      <alignment horizontal="left" vertical="center"/>
    </xf>
    <xf numFmtId="0" fontId="72" fillId="28" borderId="8" xfId="146" applyFont="1" applyFill="1" applyBorder="1" applyAlignment="1">
      <alignment horizontal="left" wrapText="1" shrinkToFit="1"/>
    </xf>
    <xf numFmtId="0" fontId="74" fillId="28" borderId="8" xfId="435" applyFont="1" applyFill="1" applyBorder="1" applyAlignment="1">
      <alignment horizontal="left" vertical="center" wrapText="1" shrinkToFit="1"/>
    </xf>
    <xf numFmtId="0" fontId="72" fillId="54" borderId="108" xfId="144" applyFont="1" applyFill="1" applyBorder="1"/>
    <xf numFmtId="0" fontId="72" fillId="54" borderId="107" xfId="144" applyFont="1" applyFill="1" applyBorder="1"/>
    <xf numFmtId="0" fontId="72" fillId="54" borderId="107" xfId="144" applyFont="1" applyFill="1" applyBorder="1" applyAlignment="1">
      <alignment vertical="center"/>
    </xf>
    <xf numFmtId="49" fontId="72" fillId="27" borderId="167" xfId="144" applyNumberFormat="1" applyFont="1" applyFill="1" applyBorder="1" applyAlignment="1">
      <alignment horizontal="center" vertical="center"/>
    </xf>
    <xf numFmtId="49" fontId="74" fillId="29" borderId="17" xfId="354" applyNumberFormat="1" applyFont="1" applyFill="1" applyBorder="1" applyAlignment="1">
      <alignment horizontal="left" vertical="center" wrapText="1" shrinkToFit="1"/>
    </xf>
    <xf numFmtId="49" fontId="74" fillId="29" borderId="34" xfId="144" applyNumberFormat="1" applyFont="1" applyFill="1" applyBorder="1" applyAlignment="1">
      <alignment horizontal="left" vertical="center"/>
    </xf>
    <xf numFmtId="49" fontId="74" fillId="28" borderId="30" xfId="343" applyNumberFormat="1" applyFont="1" applyFill="1" applyBorder="1" applyAlignment="1">
      <alignment horizontal="left" vertical="center"/>
    </xf>
    <xf numFmtId="0" fontId="72" fillId="28" borderId="8" xfId="435" applyFont="1" applyFill="1" applyBorder="1" applyAlignment="1">
      <alignment vertical="center" wrapText="1" shrinkToFit="1"/>
    </xf>
    <xf numFmtId="0" fontId="72" fillId="54" borderId="171" xfId="144" applyFont="1" applyFill="1" applyBorder="1" applyAlignment="1">
      <alignment vertical="center"/>
    </xf>
    <xf numFmtId="0" fontId="72" fillId="54" borderId="170" xfId="144" applyFont="1" applyFill="1" applyBorder="1"/>
    <xf numFmtId="0" fontId="72" fillId="54" borderId="123" xfId="144" applyFont="1" applyFill="1" applyBorder="1" applyAlignment="1">
      <alignment vertical="center"/>
    </xf>
    <xf numFmtId="0" fontId="74" fillId="64" borderId="8" xfId="343" applyFont="1" applyFill="1" applyBorder="1" applyAlignment="1">
      <alignment vertical="center" wrapText="1" shrinkToFit="1"/>
    </xf>
    <xf numFmtId="49" fontId="74" fillId="29" borderId="7" xfId="354" applyNumberFormat="1" applyFont="1" applyFill="1" applyBorder="1" applyAlignment="1">
      <alignment horizontal="left" vertical="center" wrapText="1"/>
    </xf>
    <xf numFmtId="49" fontId="74" fillId="29" borderId="7" xfId="144" applyNumberFormat="1" applyFont="1" applyFill="1" applyBorder="1" applyAlignment="1">
      <alignment horizontal="left" vertical="center"/>
    </xf>
    <xf numFmtId="0" fontId="74" fillId="29" borderId="22" xfId="144" applyFont="1" applyFill="1" applyBorder="1" applyAlignment="1">
      <alignment vertical="center" wrapText="1"/>
    </xf>
    <xf numFmtId="0" fontId="113" fillId="0" borderId="0" xfId="144" applyFont="1"/>
    <xf numFmtId="0" fontId="81" fillId="0" borderId="0" xfId="144" applyFont="1" applyAlignment="1">
      <alignment horizontal="center"/>
    </xf>
    <xf numFmtId="0" fontId="135" fillId="0" borderId="0" xfId="144" applyFont="1" applyAlignment="1">
      <alignment horizontal="center"/>
    </xf>
    <xf numFmtId="0" fontId="113" fillId="28" borderId="0" xfId="144" applyFont="1" applyFill="1"/>
    <xf numFmtId="0" fontId="135" fillId="28" borderId="0" xfId="144" applyFont="1" applyFill="1" applyAlignment="1">
      <alignment horizontal="left" vertical="center" indent="2"/>
    </xf>
    <xf numFmtId="1" fontId="72" fillId="29" borderId="7" xfId="343" applyNumberFormat="1" applyFont="1" applyFill="1" applyBorder="1" applyAlignment="1">
      <alignment horizontal="left" vertical="center"/>
    </xf>
    <xf numFmtId="0" fontId="72" fillId="28" borderId="0" xfId="343" applyFont="1" applyFill="1" applyAlignment="1">
      <alignment horizontal="right" vertical="center"/>
    </xf>
    <xf numFmtId="0" fontId="81" fillId="28" borderId="0" xfId="343" applyFont="1" applyFill="1" applyAlignment="1">
      <alignment horizontal="right" vertical="center" indent="1"/>
    </xf>
    <xf numFmtId="0" fontId="93" fillId="28" borderId="0" xfId="354" applyFont="1" applyFill="1" applyAlignment="1">
      <alignment vertical="center"/>
    </xf>
    <xf numFmtId="0" fontId="136" fillId="0" borderId="0" xfId="144" applyFont="1"/>
    <xf numFmtId="0" fontId="74" fillId="0" borderId="0" xfId="144" applyFont="1" applyAlignment="1">
      <alignment horizontal="center" wrapText="1"/>
    </xf>
    <xf numFmtId="0" fontId="72" fillId="0" borderId="0" xfId="343" applyFont="1"/>
    <xf numFmtId="0" fontId="72" fillId="27" borderId="89" xfId="144" applyFont="1" applyFill="1" applyBorder="1" applyAlignment="1">
      <alignment horizontal="center" vertical="center"/>
    </xf>
    <xf numFmtId="0" fontId="72" fillId="27" borderId="172" xfId="144" applyFont="1" applyFill="1" applyBorder="1" applyAlignment="1">
      <alignment horizontal="center" vertical="center"/>
    </xf>
    <xf numFmtId="0" fontId="74" fillId="54" borderId="124" xfId="343" applyFont="1" applyFill="1" applyBorder="1" applyAlignment="1">
      <alignment horizontal="left" vertical="center" wrapText="1"/>
    </xf>
    <xf numFmtId="0" fontId="74" fillId="54" borderId="135" xfId="343" applyFont="1" applyFill="1" applyBorder="1" applyAlignment="1">
      <alignment horizontal="left" vertical="center" wrapText="1"/>
    </xf>
    <xf numFmtId="0" fontId="74" fillId="27" borderId="14" xfId="0" applyFont="1" applyFill="1" applyBorder="1" applyAlignment="1">
      <alignment horizontal="left" vertical="center" wrapText="1"/>
    </xf>
    <xf numFmtId="49" fontId="72" fillId="29" borderId="13" xfId="343" applyNumberFormat="1" applyFont="1" applyFill="1" applyBorder="1" applyAlignment="1">
      <alignment horizontal="center" vertical="center"/>
    </xf>
    <xf numFmtId="0" fontId="72" fillId="27" borderId="169" xfId="144" applyFont="1" applyFill="1" applyBorder="1" applyAlignment="1">
      <alignment horizontal="center" vertical="center"/>
    </xf>
    <xf numFmtId="0" fontId="72" fillId="27" borderId="121" xfId="144" applyFont="1" applyFill="1" applyBorder="1" applyAlignment="1">
      <alignment horizontal="center" vertical="center"/>
    </xf>
    <xf numFmtId="49" fontId="72" fillId="29" borderId="22" xfId="343" applyNumberFormat="1" applyFont="1" applyFill="1" applyBorder="1" applyAlignment="1">
      <alignment horizontal="center" vertical="center"/>
    </xf>
    <xf numFmtId="2" fontId="72" fillId="0" borderId="7" xfId="0" applyNumberFormat="1" applyFont="1" applyBorder="1" applyAlignment="1">
      <alignment horizontal="left" vertical="center" indent="1"/>
    </xf>
    <xf numFmtId="0" fontId="74" fillId="54" borderId="126" xfId="343" applyFont="1" applyFill="1" applyBorder="1" applyAlignment="1">
      <alignment horizontal="left" vertical="center" wrapText="1"/>
    </xf>
    <xf numFmtId="0" fontId="74" fillId="54" borderId="167" xfId="343" applyFont="1" applyFill="1" applyBorder="1" applyAlignment="1">
      <alignment horizontal="left" vertical="center" wrapText="1"/>
    </xf>
    <xf numFmtId="0" fontId="74" fillId="27" borderId="7" xfId="0" applyFont="1" applyFill="1" applyBorder="1" applyAlignment="1">
      <alignment horizontal="left" vertical="center" wrapText="1"/>
    </xf>
    <xf numFmtId="49" fontId="72" fillId="29" borderId="18" xfId="343" applyNumberFormat="1" applyFont="1" applyFill="1" applyBorder="1" applyAlignment="1">
      <alignment horizontal="center" vertical="center" wrapText="1"/>
    </xf>
    <xf numFmtId="49" fontId="72" fillId="29" borderId="7" xfId="343" applyNumberFormat="1" applyFont="1" applyFill="1" applyBorder="1" applyAlignment="1">
      <alignment horizontal="center" vertical="center" wrapText="1"/>
    </xf>
    <xf numFmtId="49" fontId="72" fillId="29" borderId="12" xfId="343" applyNumberFormat="1" applyFont="1" applyFill="1" applyBorder="1" applyAlignment="1">
      <alignment horizontal="center" vertical="center" wrapText="1"/>
    </xf>
    <xf numFmtId="0" fontId="74" fillId="29" borderId="12" xfId="343" applyFont="1" applyFill="1" applyBorder="1" applyAlignment="1">
      <alignment horizontal="center" vertical="center" wrapText="1"/>
    </xf>
    <xf numFmtId="0" fontId="74" fillId="29" borderId="23" xfId="343" applyFont="1" applyFill="1" applyBorder="1" applyAlignment="1">
      <alignment horizontal="center" vertical="center" wrapText="1"/>
    </xf>
    <xf numFmtId="0" fontId="74" fillId="29" borderId="18" xfId="0" applyFont="1" applyFill="1" applyBorder="1" applyAlignment="1">
      <alignment horizontal="center" vertical="center" wrapText="1"/>
    </xf>
    <xf numFmtId="0" fontId="74" fillId="29" borderId="7" xfId="0" applyFont="1" applyFill="1" applyBorder="1" applyAlignment="1">
      <alignment horizontal="center" vertical="center" wrapText="1"/>
    </xf>
    <xf numFmtId="0" fontId="74" fillId="29" borderId="7" xfId="344" applyFont="1" applyFill="1" applyBorder="1" applyAlignment="1">
      <alignment horizontal="center" vertical="center" wrapText="1"/>
    </xf>
    <xf numFmtId="0" fontId="74" fillId="29" borderId="34" xfId="0" applyFont="1" applyFill="1" applyBorder="1" applyAlignment="1">
      <alignment horizontal="center" vertical="center" wrapText="1"/>
    </xf>
    <xf numFmtId="0" fontId="74" fillId="29" borderId="26" xfId="0" applyFont="1" applyFill="1" applyBorder="1" applyAlignment="1">
      <alignment horizontal="center" vertical="center" wrapText="1"/>
    </xf>
    <xf numFmtId="0" fontId="74" fillId="0" borderId="0" xfId="343" applyFont="1"/>
    <xf numFmtId="0" fontId="74" fillId="28" borderId="0" xfId="343" applyFont="1" applyFill="1" applyAlignment="1">
      <alignment horizontal="left" vertical="center" indent="1"/>
    </xf>
    <xf numFmtId="49" fontId="72" fillId="0" borderId="125" xfId="354" applyNumberFormat="1" applyFont="1" applyBorder="1" applyAlignment="1">
      <alignment horizontal="center" vertical="center" wrapText="1"/>
    </xf>
    <xf numFmtId="49" fontId="72" fillId="0" borderId="124" xfId="354" applyNumberFormat="1" applyFont="1" applyBorder="1" applyAlignment="1">
      <alignment horizontal="center" vertical="center" wrapText="1"/>
    </xf>
    <xf numFmtId="49" fontId="72" fillId="0" borderId="135" xfId="354" applyNumberFormat="1" applyFont="1" applyBorder="1" applyAlignment="1">
      <alignment horizontal="center" vertical="center" wrapText="1"/>
    </xf>
    <xf numFmtId="49" fontId="72" fillId="0" borderId="14" xfId="354" applyNumberFormat="1" applyFont="1" applyBorder="1" applyAlignment="1">
      <alignment horizontal="left" vertical="center" wrapText="1" indent="3"/>
    </xf>
    <xf numFmtId="49" fontId="72" fillId="0" borderId="57" xfId="0" applyNumberFormat="1" applyFont="1" applyBorder="1" applyAlignment="1">
      <alignment horizontal="left" vertical="center"/>
    </xf>
    <xf numFmtId="49" fontId="72" fillId="29" borderId="13" xfId="0" applyNumberFormat="1" applyFont="1" applyFill="1" applyBorder="1" applyAlignment="1">
      <alignment horizontal="center" vertical="center"/>
    </xf>
    <xf numFmtId="49" fontId="72" fillId="29" borderId="108" xfId="354" applyNumberFormat="1" applyFont="1" applyFill="1" applyBorder="1" applyAlignment="1">
      <alignment horizontal="center" vertical="center" wrapText="1"/>
    </xf>
    <xf numFmtId="49" fontId="72" fillId="29" borderId="107" xfId="354" applyNumberFormat="1" applyFont="1" applyFill="1" applyBorder="1" applyAlignment="1">
      <alignment horizontal="center" vertical="center" wrapText="1"/>
    </xf>
    <xf numFmtId="49" fontId="72" fillId="29" borderId="123" xfId="354" applyNumberFormat="1" applyFont="1" applyFill="1" applyBorder="1" applyAlignment="1">
      <alignment horizontal="center" vertical="center" wrapText="1"/>
    </xf>
    <xf numFmtId="49" fontId="72" fillId="29" borderId="7" xfId="354" applyNumberFormat="1" applyFont="1" applyFill="1" applyBorder="1" applyAlignment="1">
      <alignment horizontal="left" vertical="center" wrapText="1" indent="3"/>
    </xf>
    <xf numFmtId="49" fontId="72" fillId="29" borderId="7" xfId="0" applyNumberFormat="1" applyFont="1" applyFill="1" applyBorder="1" applyAlignment="1">
      <alignment horizontal="left" vertical="center"/>
    </xf>
    <xf numFmtId="49" fontId="72" fillId="29" borderId="22" xfId="354" applyNumberFormat="1" applyFont="1" applyFill="1" applyBorder="1" applyAlignment="1">
      <alignment horizontal="center" vertical="center" wrapText="1"/>
    </xf>
    <xf numFmtId="49" fontId="72" fillId="0" borderId="108" xfId="354" applyNumberFormat="1" applyFont="1" applyBorder="1" applyAlignment="1">
      <alignment horizontal="center" vertical="center" wrapText="1"/>
    </xf>
    <xf numFmtId="49" fontId="72" fillId="0" borderId="107" xfId="354" applyNumberFormat="1" applyFont="1" applyBorder="1" applyAlignment="1">
      <alignment horizontal="center" vertical="center" wrapText="1"/>
    </xf>
    <xf numFmtId="49" fontId="72" fillId="0" borderId="123" xfId="354" applyNumberFormat="1" applyFont="1" applyBorder="1" applyAlignment="1">
      <alignment horizontal="center" vertical="center" wrapText="1"/>
    </xf>
    <xf numFmtId="49" fontId="72" fillId="0" borderId="7" xfId="354" applyNumberFormat="1" applyFont="1" applyBorder="1" applyAlignment="1">
      <alignment horizontal="left" vertical="center" wrapText="1" indent="3"/>
    </xf>
    <xf numFmtId="49" fontId="72" fillId="0" borderId="7" xfId="0" applyNumberFormat="1" applyFont="1" applyBorder="1" applyAlignment="1">
      <alignment horizontal="left" vertical="center"/>
    </xf>
    <xf numFmtId="49" fontId="72" fillId="29" borderId="63" xfId="0" applyNumberFormat="1" applyFont="1" applyFill="1" applyBorder="1" applyAlignment="1">
      <alignment horizontal="center" vertical="center"/>
    </xf>
    <xf numFmtId="49" fontId="72" fillId="0" borderId="7" xfId="354" applyNumberFormat="1" applyFont="1" applyBorder="1" applyAlignment="1">
      <alignment vertical="center" wrapText="1"/>
    </xf>
    <xf numFmtId="49" fontId="72" fillId="54" borderId="107" xfId="354" applyNumberFormat="1" applyFont="1" applyFill="1" applyBorder="1" applyAlignment="1">
      <alignment horizontal="center" vertical="center" wrapText="1"/>
    </xf>
    <xf numFmtId="49" fontId="72" fillId="54" borderId="108" xfId="354" applyNumberFormat="1" applyFont="1" applyFill="1" applyBorder="1" applyAlignment="1">
      <alignment horizontal="center" vertical="center" wrapText="1"/>
    </xf>
    <xf numFmtId="49" fontId="72" fillId="54" borderId="123" xfId="354" applyNumberFormat="1" applyFont="1" applyFill="1" applyBorder="1" applyAlignment="1">
      <alignment horizontal="center" vertical="center" wrapText="1"/>
    </xf>
    <xf numFmtId="49" fontId="74" fillId="0" borderId="7" xfId="354" applyNumberFormat="1" applyFont="1" applyBorder="1" applyAlignment="1">
      <alignment vertical="center" wrapText="1"/>
    </xf>
    <xf numFmtId="49" fontId="72" fillId="54" borderId="108" xfId="354" applyNumberFormat="1" applyFont="1" applyFill="1" applyBorder="1" applyAlignment="1">
      <alignment vertical="center" wrapText="1"/>
    </xf>
    <xf numFmtId="49" fontId="72" fillId="54" borderId="107" xfId="354" applyNumberFormat="1" applyFont="1" applyFill="1" applyBorder="1" applyAlignment="1">
      <alignment vertical="center" wrapText="1"/>
    </xf>
    <xf numFmtId="49" fontId="72" fillId="54" borderId="123" xfId="354" applyNumberFormat="1" applyFont="1" applyFill="1" applyBorder="1" applyAlignment="1">
      <alignment vertical="center" wrapText="1"/>
    </xf>
    <xf numFmtId="0" fontId="82" fillId="0" borderId="0" xfId="343" applyFont="1"/>
    <xf numFmtId="49" fontId="72" fillId="0" borderId="17" xfId="0" applyNumberFormat="1" applyFont="1" applyBorder="1" applyAlignment="1">
      <alignment horizontal="left" vertical="center"/>
    </xf>
    <xf numFmtId="49" fontId="72" fillId="29" borderId="63" xfId="343" applyNumberFormat="1" applyFont="1" applyFill="1" applyBorder="1" applyAlignment="1">
      <alignment horizontal="center" vertical="center"/>
    </xf>
    <xf numFmtId="0" fontId="74" fillId="29" borderId="22" xfId="0" applyFont="1" applyFill="1" applyBorder="1" applyAlignment="1">
      <alignment horizontal="center" vertical="center" wrapText="1"/>
    </xf>
    <xf numFmtId="0" fontId="137" fillId="0" borderId="0" xfId="343" applyFont="1"/>
    <xf numFmtId="0" fontId="137" fillId="0" borderId="0" xfId="343" applyFont="1" applyAlignment="1">
      <alignment horizontal="center"/>
    </xf>
    <xf numFmtId="0" fontId="65" fillId="0" borderId="89" xfId="144" applyFont="1" applyBorder="1" applyAlignment="1">
      <alignment horizontal="center" vertical="center"/>
    </xf>
    <xf numFmtId="0" fontId="65" fillId="0" borderId="172" xfId="144" applyFont="1" applyBorder="1" applyAlignment="1">
      <alignment horizontal="center" vertical="center"/>
    </xf>
    <xf numFmtId="0" fontId="65" fillId="28" borderId="57" xfId="436" applyFont="1" applyFill="1" applyBorder="1" applyAlignment="1">
      <alignment horizontal="left" vertical="center" indent="1"/>
    </xf>
    <xf numFmtId="49" fontId="65" fillId="28" borderId="57" xfId="343" applyNumberFormat="1" applyFill="1" applyBorder="1" applyAlignment="1">
      <alignment horizontal="left" vertical="center"/>
    </xf>
    <xf numFmtId="49" fontId="65" fillId="29" borderId="52" xfId="343" applyNumberFormat="1" applyFill="1" applyBorder="1" applyAlignment="1">
      <alignment horizontal="center" vertical="center"/>
    </xf>
    <xf numFmtId="0" fontId="65" fillId="0" borderId="0" xfId="343"/>
    <xf numFmtId="0" fontId="65" fillId="29" borderId="169" xfId="144" applyFont="1" applyFill="1" applyBorder="1" applyAlignment="1">
      <alignment horizontal="center" vertical="center"/>
    </xf>
    <xf numFmtId="0" fontId="65" fillId="29" borderId="121" xfId="144" applyFont="1" applyFill="1" applyBorder="1" applyAlignment="1">
      <alignment horizontal="center" vertical="center"/>
    </xf>
    <xf numFmtId="0" fontId="65" fillId="29" borderId="81" xfId="436" applyFont="1" applyFill="1" applyBorder="1" applyAlignment="1">
      <alignment horizontal="left" vertical="center" wrapText="1" indent="1" shrinkToFit="1"/>
    </xf>
    <xf numFmtId="49" fontId="65" fillId="29" borderId="81" xfId="343" applyNumberFormat="1" applyFill="1" applyBorder="1" applyAlignment="1">
      <alignment horizontal="left" vertical="center"/>
    </xf>
    <xf numFmtId="49" fontId="65" fillId="29" borderId="173" xfId="343" applyNumberFormat="1" applyFill="1" applyBorder="1" applyAlignment="1">
      <alignment horizontal="center" vertical="center"/>
    </xf>
    <xf numFmtId="0" fontId="65" fillId="27" borderId="169" xfId="144" applyFont="1" applyFill="1" applyBorder="1" applyAlignment="1">
      <alignment horizontal="center" vertical="center"/>
    </xf>
    <xf numFmtId="0" fontId="65" fillId="27" borderId="121" xfId="144" applyFont="1" applyFill="1" applyBorder="1" applyAlignment="1">
      <alignment horizontal="center" vertical="center"/>
    </xf>
    <xf numFmtId="0" fontId="65" fillId="28" borderId="7" xfId="436" applyFont="1" applyFill="1" applyBorder="1" applyAlignment="1">
      <alignment horizontal="left" vertical="center" indent="1"/>
    </xf>
    <xf numFmtId="49" fontId="65" fillId="28" borderId="7" xfId="343" applyNumberFormat="1" applyFill="1" applyBorder="1" applyAlignment="1">
      <alignment horizontal="left" vertical="center"/>
    </xf>
    <xf numFmtId="49" fontId="65" fillId="29" borderId="33" xfId="343" applyNumberFormat="1" applyFill="1" applyBorder="1" applyAlignment="1">
      <alignment horizontal="center" vertical="center"/>
    </xf>
    <xf numFmtId="49" fontId="65" fillId="29" borderId="22" xfId="343" applyNumberFormat="1" applyFill="1" applyBorder="1" applyAlignment="1">
      <alignment horizontal="center" vertical="center"/>
    </xf>
    <xf numFmtId="0" fontId="98" fillId="0" borderId="17" xfId="0" applyFont="1" applyBorder="1" applyAlignment="1">
      <alignment vertical="center"/>
    </xf>
    <xf numFmtId="49" fontId="65" fillId="0" borderId="17" xfId="343" applyNumberFormat="1" applyBorder="1" applyAlignment="1">
      <alignment horizontal="left" vertical="center"/>
    </xf>
    <xf numFmtId="49" fontId="65" fillId="29" borderId="18" xfId="354" applyNumberFormat="1" applyFont="1" applyFill="1" applyBorder="1" applyAlignment="1">
      <alignment horizontal="center" vertical="center" wrapText="1"/>
    </xf>
    <xf numFmtId="49" fontId="65" fillId="29" borderId="7" xfId="354" applyNumberFormat="1" applyFont="1" applyFill="1" applyBorder="1" applyAlignment="1">
      <alignment horizontal="center" vertical="center" wrapText="1"/>
    </xf>
    <xf numFmtId="0" fontId="98" fillId="29" borderId="7" xfId="343" applyFont="1" applyFill="1" applyBorder="1" applyAlignment="1">
      <alignment horizontal="center" vertical="center"/>
    </xf>
    <xf numFmtId="0" fontId="98" fillId="29" borderId="7" xfId="343" applyFont="1" applyFill="1" applyBorder="1" applyAlignment="1">
      <alignment horizontal="center" vertical="center" wrapText="1"/>
    </xf>
    <xf numFmtId="0" fontId="98" fillId="29" borderId="22" xfId="343" applyFont="1" applyFill="1" applyBorder="1" applyAlignment="1">
      <alignment horizontal="center" vertical="center"/>
    </xf>
    <xf numFmtId="0" fontId="98" fillId="29" borderId="21" xfId="354" applyFont="1" applyFill="1" applyBorder="1" applyAlignment="1">
      <alignment horizontal="center" vertical="center" wrapText="1"/>
    </xf>
    <xf numFmtId="0" fontId="98" fillId="29" borderId="12" xfId="354" applyFont="1" applyFill="1" applyBorder="1" applyAlignment="1">
      <alignment horizontal="center" vertical="center" wrapText="1"/>
    </xf>
    <xf numFmtId="0" fontId="98" fillId="29" borderId="36" xfId="0" applyFont="1" applyFill="1" applyBorder="1" applyAlignment="1">
      <alignment horizontal="center" vertical="center" wrapText="1"/>
    </xf>
    <xf numFmtId="0" fontId="98" fillId="29" borderId="0" xfId="0" applyFont="1" applyFill="1" applyAlignment="1">
      <alignment horizontal="center" vertical="center" wrapText="1"/>
    </xf>
    <xf numFmtId="0" fontId="98" fillId="29" borderId="63" xfId="0" applyFont="1" applyFill="1" applyBorder="1" applyAlignment="1">
      <alignment horizontal="center" vertical="center" wrapText="1"/>
    </xf>
    <xf numFmtId="0" fontId="139" fillId="0" borderId="0" xfId="343" applyFont="1"/>
    <xf numFmtId="0" fontId="139" fillId="0" borderId="0" xfId="343" applyFont="1" applyAlignment="1">
      <alignment horizontal="left" vertical="center" indent="2"/>
    </xf>
    <xf numFmtId="0" fontId="140" fillId="28" borderId="0" xfId="343" applyFont="1" applyFill="1" applyAlignment="1">
      <alignment horizontal="left" vertical="center" indent="2"/>
    </xf>
    <xf numFmtId="0" fontId="137" fillId="28" borderId="0" xfId="343" applyFont="1" applyFill="1" applyAlignment="1">
      <alignment horizontal="right" vertical="center"/>
    </xf>
    <xf numFmtId="49" fontId="72" fillId="0" borderId="0" xfId="343" applyNumberFormat="1" applyFont="1"/>
    <xf numFmtId="49" fontId="72" fillId="0" borderId="14" xfId="343" applyNumberFormat="1" applyFont="1" applyBorder="1" applyAlignment="1">
      <alignment horizontal="left" indent="1"/>
    </xf>
    <xf numFmtId="49" fontId="72" fillId="29" borderId="13" xfId="343" applyNumberFormat="1" applyFont="1" applyFill="1" applyBorder="1" applyAlignment="1">
      <alignment horizontal="center"/>
    </xf>
    <xf numFmtId="1" fontId="74" fillId="29" borderId="7" xfId="0" applyNumberFormat="1" applyFont="1" applyFill="1" applyBorder="1" applyAlignment="1">
      <alignment horizontal="left" indent="1"/>
    </xf>
    <xf numFmtId="49" fontId="72" fillId="0" borderId="12" xfId="343" applyNumberFormat="1" applyFont="1" applyBorder="1" applyAlignment="1">
      <alignment horizontal="left" indent="1"/>
    </xf>
    <xf numFmtId="49" fontId="72" fillId="29" borderId="33" xfId="343" applyNumberFormat="1" applyFont="1" applyFill="1" applyBorder="1" applyAlignment="1">
      <alignment horizontal="center"/>
    </xf>
    <xf numFmtId="49" fontId="72" fillId="0" borderId="7" xfId="343" applyNumberFormat="1" applyFont="1" applyBorder="1" applyAlignment="1">
      <alignment horizontal="left" indent="1"/>
    </xf>
    <xf numFmtId="49" fontId="72" fillId="0" borderId="17" xfId="343" applyNumberFormat="1" applyFont="1" applyBorder="1" applyAlignment="1">
      <alignment horizontal="left" indent="1"/>
    </xf>
    <xf numFmtId="0" fontId="74" fillId="29" borderId="30" xfId="354" applyFont="1" applyFill="1" applyBorder="1" applyAlignment="1">
      <alignment horizontal="center" vertical="center" wrapText="1"/>
    </xf>
    <xf numFmtId="49" fontId="74" fillId="29" borderId="7" xfId="343" applyNumberFormat="1" applyFont="1" applyFill="1" applyBorder="1" applyAlignment="1">
      <alignment horizontal="center" vertical="center" wrapText="1"/>
    </xf>
    <xf numFmtId="0" fontId="74" fillId="29" borderId="22" xfId="343" applyFont="1" applyFill="1" applyBorder="1" applyAlignment="1">
      <alignment horizontal="center" vertical="center" wrapText="1"/>
    </xf>
    <xf numFmtId="0" fontId="74" fillId="29" borderId="21" xfId="354" applyFont="1" applyFill="1" applyBorder="1" applyAlignment="1">
      <alignment horizontal="center" vertical="center" wrapText="1"/>
    </xf>
    <xf numFmtId="0" fontId="74" fillId="29" borderId="12" xfId="354" applyFont="1" applyFill="1" applyBorder="1" applyAlignment="1">
      <alignment horizontal="center" vertical="center" wrapText="1"/>
    </xf>
    <xf numFmtId="0" fontId="74" fillId="29" borderId="44" xfId="354" applyFont="1" applyFill="1" applyBorder="1" applyAlignment="1">
      <alignment horizontal="center" vertical="center" wrapText="1"/>
    </xf>
    <xf numFmtId="0" fontId="72" fillId="0" borderId="0" xfId="343" applyFont="1" applyAlignment="1">
      <alignment horizontal="center" vertical="center"/>
    </xf>
    <xf numFmtId="0" fontId="74" fillId="29" borderId="63" xfId="0" applyFont="1" applyFill="1" applyBorder="1" applyAlignment="1">
      <alignment horizontal="center" vertical="center" wrapText="1"/>
    </xf>
    <xf numFmtId="0" fontId="72" fillId="28" borderId="0" xfId="343" applyFont="1" applyFill="1" applyAlignment="1">
      <alignment horizontal="left" vertical="center" indent="2"/>
    </xf>
    <xf numFmtId="0" fontId="74" fillId="28" borderId="0" xfId="343" applyFont="1" applyFill="1" applyAlignment="1">
      <alignment horizontal="left" vertical="center" indent="2"/>
    </xf>
    <xf numFmtId="49" fontId="74" fillId="28" borderId="0" xfId="343" applyNumberFormat="1" applyFont="1" applyFill="1" applyAlignment="1">
      <alignment horizontal="left" vertical="center" indent="2"/>
    </xf>
    <xf numFmtId="0" fontId="72" fillId="0" borderId="0" xfId="343" applyFont="1" applyAlignment="1">
      <alignment horizontal="left" vertical="center" indent="2"/>
    </xf>
    <xf numFmtId="0" fontId="74" fillId="29" borderId="20" xfId="343" applyFont="1" applyFill="1" applyBorder="1" applyAlignment="1">
      <alignment horizontal="left" vertical="center" indent="2"/>
    </xf>
    <xf numFmtId="0" fontId="74" fillId="29" borderId="16" xfId="343" applyFont="1" applyFill="1" applyBorder="1" applyAlignment="1">
      <alignment horizontal="left" vertical="center" indent="2"/>
    </xf>
    <xf numFmtId="49" fontId="74" fillId="29" borderId="16" xfId="343" applyNumberFormat="1" applyFont="1" applyFill="1" applyBorder="1" applyAlignment="1">
      <alignment horizontal="left" vertical="center" indent="2"/>
    </xf>
    <xf numFmtId="0" fontId="74" fillId="29" borderId="15" xfId="343" applyFont="1" applyFill="1" applyBorder="1" applyAlignment="1">
      <alignment horizontal="left" vertical="center" indent="2"/>
    </xf>
    <xf numFmtId="0" fontId="72" fillId="0" borderId="0" xfId="344" applyFont="1"/>
    <xf numFmtId="0" fontId="72" fillId="29" borderId="89" xfId="144" applyFont="1" applyFill="1" applyBorder="1" applyAlignment="1">
      <alignment horizontal="center" vertical="center"/>
    </xf>
    <xf numFmtId="0" fontId="74" fillId="54" borderId="124" xfId="344" applyFont="1" applyFill="1" applyBorder="1" applyAlignment="1">
      <alignment horizontal="left" vertical="center" wrapText="1"/>
    </xf>
    <xf numFmtId="0" fontId="74" fillId="54" borderId="135" xfId="344" applyFont="1" applyFill="1" applyBorder="1" applyAlignment="1">
      <alignment horizontal="left" vertical="center" wrapText="1"/>
    </xf>
    <xf numFmtId="0" fontId="74" fillId="27" borderId="14" xfId="344" applyFont="1" applyFill="1" applyBorder="1" applyAlignment="1">
      <alignment horizontal="left" vertical="center" wrapText="1"/>
    </xf>
    <xf numFmtId="49" fontId="72" fillId="29" borderId="13" xfId="344" applyNumberFormat="1" applyFont="1" applyFill="1" applyBorder="1" applyAlignment="1">
      <alignment horizontal="center" vertical="center"/>
    </xf>
    <xf numFmtId="0" fontId="72" fillId="29" borderId="169" xfId="144" applyFont="1" applyFill="1" applyBorder="1" applyAlignment="1">
      <alignment horizontal="center" vertical="center"/>
    </xf>
    <xf numFmtId="49" fontId="72" fillId="0" borderId="7" xfId="344" applyNumberFormat="1" applyFont="1" applyBorder="1" applyAlignment="1">
      <alignment horizontal="left" vertical="center" indent="1"/>
    </xf>
    <xf numFmtId="49" fontId="72" fillId="29" borderId="22" xfId="344" applyNumberFormat="1" applyFont="1" applyFill="1" applyBorder="1" applyAlignment="1">
      <alignment horizontal="center" vertical="center"/>
    </xf>
    <xf numFmtId="0" fontId="74" fillId="54" borderId="126" xfId="344" applyFont="1" applyFill="1" applyBorder="1" applyAlignment="1">
      <alignment horizontal="left" vertical="center" wrapText="1"/>
    </xf>
    <xf numFmtId="0" fontId="74" fillId="54" borderId="167" xfId="344" applyFont="1" applyFill="1" applyBorder="1" applyAlignment="1">
      <alignment horizontal="left" vertical="center" wrapText="1"/>
    </xf>
    <xf numFmtId="0" fontId="74" fillId="27" borderId="7" xfId="344" applyFont="1" applyFill="1" applyBorder="1" applyAlignment="1">
      <alignment horizontal="left" vertical="center" wrapText="1"/>
    </xf>
    <xf numFmtId="49" fontId="72" fillId="29" borderId="18" xfId="344" applyNumberFormat="1" applyFont="1" applyFill="1" applyBorder="1" applyAlignment="1">
      <alignment horizontal="center" vertical="center" wrapText="1"/>
    </xf>
    <xf numFmtId="49" fontId="72" fillId="29" borderId="7" xfId="344" applyNumberFormat="1" applyFont="1" applyFill="1" applyBorder="1" applyAlignment="1">
      <alignment horizontal="center" vertical="center" wrapText="1"/>
    </xf>
    <xf numFmtId="49" fontId="72" fillId="29" borderId="12" xfId="344" applyNumberFormat="1" applyFont="1" applyFill="1" applyBorder="1" applyAlignment="1">
      <alignment horizontal="center" vertical="center" wrapText="1"/>
    </xf>
    <xf numFmtId="0" fontId="74" fillId="29" borderId="12" xfId="344" applyFont="1" applyFill="1" applyBorder="1" applyAlignment="1">
      <alignment horizontal="center" vertical="center" wrapText="1"/>
    </xf>
    <xf numFmtId="0" fontId="74" fillId="29" borderId="18" xfId="344" applyFont="1" applyFill="1" applyBorder="1" applyAlignment="1">
      <alignment horizontal="center" vertical="center" wrapText="1"/>
    </xf>
    <xf numFmtId="0" fontId="74" fillId="29" borderId="34" xfId="344" applyFont="1" applyFill="1" applyBorder="1" applyAlignment="1">
      <alignment horizontal="center" vertical="center" wrapText="1"/>
    </xf>
    <xf numFmtId="0" fontId="74" fillId="29" borderId="26" xfId="344" applyFont="1" applyFill="1" applyBorder="1" applyAlignment="1">
      <alignment horizontal="center" vertical="center" wrapText="1"/>
    </xf>
    <xf numFmtId="0" fontId="74" fillId="0" borderId="0" xfId="344" applyFont="1"/>
    <xf numFmtId="0" fontId="74" fillId="28" borderId="0" xfId="344" applyFont="1" applyFill="1" applyAlignment="1">
      <alignment horizontal="left" vertical="center" indent="1"/>
    </xf>
    <xf numFmtId="0" fontId="72" fillId="28" borderId="0" xfId="344" applyFont="1" applyFill="1" applyAlignment="1">
      <alignment horizontal="right" vertical="center" indent="1"/>
    </xf>
    <xf numFmtId="0" fontId="105" fillId="0" borderId="166" xfId="353" applyBorder="1" applyAlignment="1" applyProtection="1">
      <alignment horizontal="center" vertical="center"/>
    </xf>
    <xf numFmtId="49" fontId="93" fillId="0" borderId="0" xfId="354" applyNumberFormat="1" applyFont="1" applyAlignment="1">
      <alignment horizontal="center" vertical="center"/>
    </xf>
    <xf numFmtId="0" fontId="93" fillId="0" borderId="0" xfId="354" applyFont="1" applyAlignment="1">
      <alignment horizontal="center" vertical="center"/>
    </xf>
    <xf numFmtId="0" fontId="93" fillId="28" borderId="0" xfId="0" applyFont="1" applyFill="1" applyAlignment="1">
      <alignment horizontal="left" vertical="center" wrapText="1" indent="3"/>
    </xf>
    <xf numFmtId="0" fontId="93" fillId="0" borderId="0" xfId="0" applyFont="1" applyAlignment="1">
      <alignment horizontal="left" vertical="center" wrapText="1" indent="3"/>
    </xf>
    <xf numFmtId="0" fontId="93" fillId="29" borderId="80" xfId="354" applyFont="1" applyFill="1" applyBorder="1" applyAlignment="1">
      <alignment vertical="center"/>
    </xf>
    <xf numFmtId="0" fontId="93" fillId="29" borderId="49" xfId="354" applyFont="1" applyFill="1" applyBorder="1" applyAlignment="1">
      <alignment vertical="center"/>
    </xf>
    <xf numFmtId="0" fontId="93" fillId="29" borderId="48" xfId="354" applyFont="1" applyFill="1" applyBorder="1" applyAlignment="1">
      <alignment vertical="center"/>
    </xf>
    <xf numFmtId="49" fontId="93" fillId="0" borderId="0" xfId="354" applyNumberFormat="1" applyFont="1" applyAlignment="1">
      <alignment vertical="center"/>
    </xf>
    <xf numFmtId="49" fontId="93" fillId="29" borderId="115" xfId="0" applyNumberFormat="1" applyFont="1" applyFill="1" applyBorder="1" applyAlignment="1">
      <alignment horizontal="center" vertical="center"/>
    </xf>
    <xf numFmtId="176" fontId="93" fillId="29" borderId="107" xfId="0" applyNumberFormat="1" applyFont="1" applyFill="1" applyBorder="1" applyAlignment="1">
      <alignment horizontal="center" vertical="center"/>
    </xf>
    <xf numFmtId="176" fontId="93" fillId="29" borderId="107" xfId="0" applyNumberFormat="1" applyFont="1" applyFill="1" applyBorder="1" applyAlignment="1" applyProtection="1">
      <alignment horizontal="center" vertical="center"/>
      <protection locked="0"/>
    </xf>
    <xf numFmtId="176" fontId="93" fillId="29" borderId="124" xfId="354" applyNumberFormat="1" applyFont="1" applyFill="1" applyBorder="1" applyAlignment="1">
      <alignment horizontal="center" vertical="center"/>
    </xf>
    <xf numFmtId="2" fontId="83" fillId="29" borderId="33" xfId="355" applyNumberFormat="1" applyFont="1" applyFill="1" applyBorder="1" applyAlignment="1">
      <alignment horizontal="left" vertical="center" wrapText="1"/>
    </xf>
    <xf numFmtId="2" fontId="83" fillId="29" borderId="17" xfId="355" applyNumberFormat="1" applyFont="1" applyFill="1" applyBorder="1" applyAlignment="1">
      <alignment horizontal="left" vertical="center" wrapText="1"/>
    </xf>
    <xf numFmtId="2" fontId="83" fillId="29" borderId="7" xfId="0" applyNumberFormat="1" applyFont="1" applyFill="1" applyBorder="1" applyAlignment="1">
      <alignment horizontal="left" vertical="center"/>
    </xf>
    <xf numFmtId="49" fontId="93" fillId="29" borderId="107" xfId="354" applyNumberFormat="1" applyFont="1" applyFill="1" applyBorder="1" applyAlignment="1">
      <alignment horizontal="center" vertical="center"/>
    </xf>
    <xf numFmtId="2" fontId="83" fillId="29" borderId="17" xfId="0" applyNumberFormat="1" applyFont="1" applyFill="1" applyBorder="1" applyAlignment="1">
      <alignment horizontal="left" vertical="center"/>
    </xf>
    <xf numFmtId="4" fontId="93" fillId="28" borderId="107" xfId="273" applyNumberFormat="1" applyFont="1" applyFill="1" applyBorder="1" applyAlignment="1" applyProtection="1">
      <alignment horizontal="center" vertical="center"/>
    </xf>
    <xf numFmtId="4" fontId="93" fillId="29" borderId="107" xfId="273" applyNumberFormat="1" applyFont="1" applyFill="1" applyBorder="1" applyAlignment="1" applyProtection="1">
      <alignment horizontal="center" vertical="center"/>
    </xf>
    <xf numFmtId="4" fontId="93" fillId="29" borderId="107" xfId="273" applyNumberFormat="1" applyFont="1" applyFill="1" applyBorder="1" applyAlignment="1" applyProtection="1">
      <alignment horizontal="right" vertical="center"/>
    </xf>
    <xf numFmtId="2" fontId="83" fillId="29" borderId="51" xfId="355" applyNumberFormat="1" applyFont="1" applyFill="1" applyBorder="1" applyAlignment="1">
      <alignment horizontal="left" vertical="center" wrapText="1"/>
    </xf>
    <xf numFmtId="2" fontId="83" fillId="29" borderId="37" xfId="355" applyNumberFormat="1" applyFont="1" applyFill="1" applyBorder="1" applyAlignment="1">
      <alignment horizontal="left" vertical="center" wrapText="1"/>
    </xf>
    <xf numFmtId="2" fontId="83" fillId="29" borderId="22" xfId="355" applyNumberFormat="1" applyFont="1" applyFill="1" applyBorder="1" applyAlignment="1">
      <alignment horizontal="left" vertical="center" wrapText="1"/>
    </xf>
    <xf numFmtId="2" fontId="83" fillId="29" borderId="7" xfId="355" applyNumberFormat="1" applyFont="1" applyFill="1" applyBorder="1" applyAlignment="1">
      <alignment horizontal="left" vertical="center" wrapText="1"/>
    </xf>
    <xf numFmtId="2" fontId="93" fillId="29" borderId="105" xfId="354" applyNumberFormat="1" applyFont="1" applyFill="1" applyBorder="1" applyAlignment="1">
      <alignment horizontal="center" vertical="center"/>
    </xf>
    <xf numFmtId="2" fontId="83" fillId="29" borderId="23" xfId="355" applyNumberFormat="1" applyFont="1" applyFill="1" applyBorder="1" applyAlignment="1">
      <alignment horizontal="left" vertical="center" wrapText="1"/>
    </xf>
    <xf numFmtId="2" fontId="83" fillId="29" borderId="12" xfId="355" applyNumberFormat="1" applyFont="1" applyFill="1" applyBorder="1" applyAlignment="1">
      <alignment horizontal="left" vertical="center" wrapText="1"/>
    </xf>
    <xf numFmtId="2" fontId="93" fillId="29" borderId="109" xfId="354" applyNumberFormat="1" applyFont="1" applyFill="1" applyBorder="1" applyAlignment="1">
      <alignment horizontal="center" vertical="center"/>
    </xf>
    <xf numFmtId="3" fontId="93" fillId="29" borderId="129" xfId="354" applyNumberFormat="1" applyFont="1" applyFill="1" applyBorder="1" applyAlignment="1">
      <alignment horizontal="center" vertical="center"/>
    </xf>
    <xf numFmtId="2" fontId="93" fillId="29" borderId="129" xfId="354" applyNumberFormat="1" applyFont="1" applyFill="1" applyBorder="1" applyAlignment="1">
      <alignment horizontal="center" vertical="center"/>
    </xf>
    <xf numFmtId="3" fontId="93" fillId="29" borderId="105" xfId="354" applyNumberFormat="1" applyFont="1" applyFill="1" applyBorder="1" applyAlignment="1">
      <alignment horizontal="center" vertical="center"/>
    </xf>
    <xf numFmtId="2" fontId="93" fillId="29" borderId="111" xfId="354" applyNumberFormat="1" applyFont="1" applyFill="1" applyBorder="1" applyAlignment="1">
      <alignment horizontal="center" vertical="center"/>
    </xf>
    <xf numFmtId="176" fontId="93" fillId="29" borderId="115" xfId="354" applyNumberFormat="1" applyFont="1" applyFill="1" applyBorder="1" applyAlignment="1" applyProtection="1">
      <alignment horizontal="center" vertical="center"/>
      <protection locked="0"/>
    </xf>
    <xf numFmtId="49" fontId="93" fillId="29" borderId="109" xfId="354" applyNumberFormat="1" applyFont="1" applyFill="1" applyBorder="1" applyAlignment="1" applyProtection="1">
      <alignment horizontal="center" vertical="center"/>
      <protection locked="0"/>
    </xf>
    <xf numFmtId="3" fontId="93" fillId="28" borderId="107" xfId="273" applyNumberFormat="1" applyFont="1" applyFill="1" applyBorder="1" applyAlignment="1" applyProtection="1">
      <alignment horizontal="center" vertical="center"/>
    </xf>
    <xf numFmtId="3" fontId="93" fillId="29" borderId="133" xfId="354" applyNumberFormat="1" applyFont="1" applyFill="1" applyBorder="1" applyAlignment="1" applyProtection="1">
      <alignment horizontal="center" vertical="center"/>
      <protection locked="0"/>
    </xf>
    <xf numFmtId="3" fontId="93" fillId="29" borderId="107" xfId="354" applyNumberFormat="1" applyFont="1" applyFill="1" applyBorder="1" applyAlignment="1" applyProtection="1">
      <alignment horizontal="center" vertical="center"/>
      <protection locked="0"/>
    </xf>
    <xf numFmtId="2" fontId="83" fillId="29" borderId="13" xfId="355" applyNumberFormat="1" applyFont="1" applyFill="1" applyBorder="1" applyAlignment="1">
      <alignment horizontal="left" vertical="center" wrapText="1"/>
    </xf>
    <xf numFmtId="2" fontId="83" fillId="29" borderId="14" xfId="355" applyNumberFormat="1" applyFont="1" applyFill="1" applyBorder="1" applyAlignment="1">
      <alignment horizontal="left" vertical="center" wrapText="1"/>
    </xf>
    <xf numFmtId="49" fontId="93" fillId="29" borderId="124" xfId="354" applyNumberFormat="1" applyFont="1" applyFill="1" applyBorder="1" applyAlignment="1" applyProtection="1">
      <alignment horizontal="center" vertical="center"/>
      <protection locked="0"/>
    </xf>
    <xf numFmtId="0" fontId="93" fillId="29" borderId="7" xfId="0" applyFont="1" applyFill="1" applyBorder="1" applyAlignment="1">
      <alignment horizontal="left" vertical="center" wrapText="1" indent="6"/>
    </xf>
    <xf numFmtId="49" fontId="81" fillId="55" borderId="7" xfId="0" applyNumberFormat="1" applyFont="1" applyFill="1" applyBorder="1" applyAlignment="1">
      <alignment horizontal="left" vertical="center" wrapText="1"/>
    </xf>
    <xf numFmtId="49" fontId="81" fillId="28" borderId="7" xfId="0" applyNumberFormat="1" applyFont="1" applyFill="1" applyBorder="1" applyAlignment="1">
      <alignment horizontal="left" vertical="center" wrapText="1"/>
    </xf>
    <xf numFmtId="49" fontId="93" fillId="28" borderId="133" xfId="354" applyNumberFormat="1" applyFont="1" applyFill="1" applyBorder="1" applyAlignment="1">
      <alignment horizontal="center" vertical="center" wrapText="1"/>
    </xf>
    <xf numFmtId="49" fontId="93" fillId="28" borderId="134" xfId="354" applyNumberFormat="1" applyFont="1" applyFill="1" applyBorder="1" applyAlignment="1">
      <alignment horizontal="center" vertical="center" wrapText="1"/>
    </xf>
    <xf numFmtId="49" fontId="74" fillId="29" borderId="0" xfId="0" applyNumberFormat="1" applyFont="1" applyFill="1" applyAlignment="1">
      <alignment horizontal="center" vertical="center" wrapText="1"/>
    </xf>
    <xf numFmtId="0" fontId="74" fillId="29" borderId="0" xfId="0" applyFont="1" applyFill="1" applyAlignment="1">
      <alignment horizontal="center" vertical="center"/>
    </xf>
    <xf numFmtId="1" fontId="74" fillId="29" borderId="14" xfId="0" applyNumberFormat="1" applyFont="1" applyFill="1" applyBorder="1" applyAlignment="1">
      <alignment horizontal="left" indent="1"/>
    </xf>
    <xf numFmtId="0" fontId="81" fillId="0" borderId="0" xfId="144" applyFont="1" applyAlignment="1">
      <alignment horizontal="right" vertical="top"/>
    </xf>
    <xf numFmtId="0" fontId="74" fillId="0" borderId="0" xfId="343" applyFont="1" applyAlignment="1">
      <alignment horizontal="right" vertical="top"/>
    </xf>
    <xf numFmtId="0" fontId="142" fillId="0" borderId="0" xfId="343" applyFont="1" applyAlignment="1">
      <alignment horizontal="right" vertical="top"/>
    </xf>
    <xf numFmtId="0" fontId="72" fillId="29" borderId="13" xfId="0" quotePrefix="1" applyFont="1" applyFill="1" applyBorder="1" applyAlignment="1">
      <alignment horizontal="center" vertical="center"/>
    </xf>
    <xf numFmtId="0" fontId="74" fillId="65" borderId="14" xfId="0" applyFont="1" applyFill="1" applyBorder="1" applyAlignment="1">
      <alignment horizontal="left" vertical="center"/>
    </xf>
    <xf numFmtId="0" fontId="74" fillId="65" borderId="14" xfId="0" applyFont="1" applyFill="1" applyBorder="1" applyAlignment="1">
      <alignment horizontal="left" vertical="center" wrapText="1"/>
    </xf>
    <xf numFmtId="49" fontId="72" fillId="65" borderId="78" xfId="236" applyNumberFormat="1" applyFont="1" applyFill="1" applyBorder="1" applyAlignment="1">
      <alignment horizontal="center" vertical="center" wrapText="1" shrinkToFit="1"/>
    </xf>
    <xf numFmtId="9" fontId="81" fillId="29" borderId="49" xfId="166" applyNumberFormat="1" applyFont="1" applyFill="1" applyBorder="1" applyAlignment="1">
      <alignment horizontal="center" vertical="center" wrapText="1"/>
    </xf>
    <xf numFmtId="49" fontId="74" fillId="29" borderId="42" xfId="166" applyNumberFormat="1" applyFont="1" applyFill="1" applyBorder="1" applyAlignment="1">
      <alignment vertical="center" wrapText="1"/>
    </xf>
    <xf numFmtId="49" fontId="72" fillId="29" borderId="42" xfId="236" applyNumberFormat="1" applyFont="1" applyFill="1" applyBorder="1" applyAlignment="1">
      <alignment horizontal="center" vertical="center" wrapText="1" shrinkToFit="1"/>
    </xf>
    <xf numFmtId="49" fontId="72" fillId="29" borderId="40" xfId="236" applyNumberFormat="1" applyFont="1" applyFill="1" applyBorder="1" applyAlignment="1">
      <alignment horizontal="center" vertical="center" wrapText="1" shrinkToFit="1"/>
    </xf>
    <xf numFmtId="49" fontId="74" fillId="65" borderId="42" xfId="166" applyNumberFormat="1" applyFont="1" applyFill="1" applyBorder="1" applyAlignment="1">
      <alignment vertical="center" wrapText="1"/>
    </xf>
    <xf numFmtId="49" fontId="72" fillId="65" borderId="42" xfId="236" applyNumberFormat="1" applyFont="1" applyFill="1" applyBorder="1" applyAlignment="1">
      <alignment horizontal="center" vertical="center" wrapText="1" shrinkToFit="1"/>
    </xf>
    <xf numFmtId="49" fontId="72" fillId="65" borderId="35" xfId="236" applyNumberFormat="1" applyFont="1" applyFill="1" applyBorder="1" applyAlignment="1">
      <alignment horizontal="center" vertical="center" wrapText="1" shrinkToFit="1"/>
    </xf>
    <xf numFmtId="0" fontId="72" fillId="0" borderId="58" xfId="166" applyFont="1" applyBorder="1"/>
    <xf numFmtId="49" fontId="72" fillId="0" borderId="65" xfId="236" applyNumberFormat="1" applyFont="1" applyBorder="1" applyAlignment="1">
      <alignment horizontal="center" vertical="center" wrapText="1" shrinkToFit="1"/>
    </xf>
    <xf numFmtId="49" fontId="74" fillId="0" borderId="44" xfId="166" applyNumberFormat="1" applyFont="1" applyBorder="1" applyAlignment="1">
      <alignment vertical="center" wrapText="1"/>
    </xf>
    <xf numFmtId="49" fontId="72" fillId="29" borderId="22" xfId="189" quotePrefix="1" applyNumberFormat="1" applyFont="1" applyFill="1" applyBorder="1" applyAlignment="1">
      <alignment horizontal="center" vertical="center"/>
    </xf>
    <xf numFmtId="49" fontId="72" fillId="29" borderId="23" xfId="189" quotePrefix="1" applyNumberFormat="1" applyFont="1" applyFill="1" applyBorder="1" applyAlignment="1">
      <alignment horizontal="center" vertical="center"/>
    </xf>
    <xf numFmtId="49" fontId="72" fillId="29" borderId="13" xfId="189" quotePrefix="1" applyNumberFormat="1" applyFont="1" applyFill="1" applyBorder="1" applyAlignment="1">
      <alignment horizontal="center" vertical="center"/>
    </xf>
    <xf numFmtId="0" fontId="78" fillId="27" borderId="30" xfId="171" applyFont="1" applyFill="1" applyBorder="1" applyAlignment="1">
      <alignment vertical="center"/>
    </xf>
    <xf numFmtId="0" fontId="78" fillId="27" borderId="42" xfId="171" applyFont="1" applyFill="1" applyBorder="1" applyAlignment="1">
      <alignment vertical="center"/>
    </xf>
    <xf numFmtId="49" fontId="72" fillId="29" borderId="0" xfId="170" quotePrefix="1" applyNumberFormat="1" applyFont="1" applyFill="1" applyAlignment="1">
      <alignment horizontal="center" vertical="center" wrapText="1"/>
    </xf>
    <xf numFmtId="0" fontId="96" fillId="27" borderId="155" xfId="146" applyFont="1" applyFill="1" applyBorder="1" applyAlignment="1">
      <alignment horizontal="left" vertical="center" wrapText="1" shrinkToFit="1"/>
    </xf>
    <xf numFmtId="0" fontId="96" fillId="27" borderId="99" xfId="146" applyFont="1" applyFill="1" applyBorder="1" applyAlignment="1">
      <alignment horizontal="left" vertical="center" wrapText="1" shrinkToFit="1"/>
    </xf>
    <xf numFmtId="0" fontId="96" fillId="0" borderId="166" xfId="146" applyFont="1" applyBorder="1" applyAlignment="1">
      <alignment horizontal="left" vertical="center"/>
    </xf>
    <xf numFmtId="0" fontId="96" fillId="27" borderId="101" xfId="146" applyFont="1" applyFill="1" applyBorder="1" applyAlignment="1">
      <alignment horizontal="left" vertical="center" wrapText="1" shrinkToFit="1"/>
    </xf>
    <xf numFmtId="0" fontId="96" fillId="28" borderId="155" xfId="0" applyFont="1" applyFill="1" applyBorder="1" applyAlignment="1">
      <alignment horizontal="center"/>
    </xf>
    <xf numFmtId="0" fontId="96" fillId="28" borderId="99" xfId="0" applyFont="1" applyFill="1" applyBorder="1" applyAlignment="1">
      <alignment horizontal="center"/>
    </xf>
    <xf numFmtId="0" fontId="104" fillId="0" borderId="174" xfId="146" applyFont="1" applyBorder="1" applyAlignment="1">
      <alignment horizontal="center" vertical="center"/>
    </xf>
    <xf numFmtId="49" fontId="74" fillId="29" borderId="7" xfId="166" applyNumberFormat="1" applyFont="1" applyFill="1" applyBorder="1" applyAlignment="1">
      <alignment vertical="center" wrapText="1"/>
    </xf>
    <xf numFmtId="49" fontId="74" fillId="29" borderId="7" xfId="167" applyNumberFormat="1" applyFont="1" applyFill="1" applyBorder="1" applyAlignment="1">
      <alignment horizontal="left" vertical="center" wrapText="1" indent="2"/>
    </xf>
    <xf numFmtId="0" fontId="93" fillId="27" borderId="154" xfId="146" applyFont="1" applyFill="1" applyBorder="1" applyAlignment="1">
      <alignment horizontal="left" vertical="center" wrapText="1" shrinkToFit="1"/>
    </xf>
    <xf numFmtId="0" fontId="93" fillId="0" borderId="0" xfId="154" applyFont="1" applyAlignment="1">
      <alignment horizontal="center"/>
    </xf>
    <xf numFmtId="0" fontId="144" fillId="0" borderId="0" xfId="117" applyFont="1" applyAlignment="1" applyProtection="1"/>
    <xf numFmtId="0" fontId="93" fillId="0" borderId="0" xfId="154" applyFont="1"/>
    <xf numFmtId="0" fontId="145" fillId="0" borderId="0" xfId="154" applyFont="1"/>
    <xf numFmtId="0" fontId="113" fillId="0" borderId="0" xfId="0" applyFont="1" applyAlignment="1">
      <alignment horizontal="center"/>
    </xf>
    <xf numFmtId="0" fontId="113" fillId="0" borderId="0" xfId="0" applyFont="1"/>
    <xf numFmtId="0" fontId="146" fillId="0" borderId="0" xfId="0" applyFont="1"/>
    <xf numFmtId="0" fontId="72" fillId="0" borderId="0" xfId="146" applyFont="1" applyAlignment="1">
      <alignment horizontal="center"/>
    </xf>
    <xf numFmtId="0" fontId="74" fillId="0" borderId="0" xfId="0" applyFont="1" applyAlignment="1">
      <alignment horizontal="right" vertical="center"/>
    </xf>
    <xf numFmtId="0" fontId="113" fillId="0" borderId="7" xfId="0" applyFont="1" applyBorder="1" applyAlignment="1">
      <alignment horizontal="center"/>
    </xf>
    <xf numFmtId="0" fontId="93" fillId="0" borderId="0" xfId="0" applyFont="1" applyAlignment="1">
      <alignment horizontal="center"/>
    </xf>
    <xf numFmtId="0" fontId="74" fillId="29" borderId="7" xfId="291" applyFont="1" applyFill="1" applyBorder="1" applyAlignment="1">
      <alignment horizontal="center" vertical="center" wrapText="1"/>
    </xf>
    <xf numFmtId="0" fontId="72" fillId="0" borderId="44" xfId="0" applyFont="1" applyBorder="1"/>
    <xf numFmtId="0" fontId="72" fillId="29" borderId="12" xfId="291" quotePrefix="1" applyFont="1" applyFill="1" applyBorder="1" applyAlignment="1">
      <alignment horizontal="center" vertical="center"/>
    </xf>
    <xf numFmtId="0" fontId="72" fillId="29" borderId="8" xfId="0" quotePrefix="1" applyFont="1" applyFill="1" applyBorder="1" applyAlignment="1">
      <alignment horizontal="center" vertical="center"/>
    </xf>
    <xf numFmtId="0" fontId="72" fillId="28" borderId="8" xfId="291" applyFont="1" applyFill="1" applyBorder="1" applyAlignment="1">
      <alignment vertical="center" wrapText="1"/>
    </xf>
    <xf numFmtId="3" fontId="72" fillId="0" borderId="175" xfId="0" quotePrefix="1" applyNumberFormat="1" applyFont="1" applyBorder="1" applyAlignment="1">
      <alignment horizontal="center" vertical="center"/>
    </xf>
    <xf numFmtId="10" fontId="72" fillId="0" borderId="176" xfId="0" quotePrefix="1" applyNumberFormat="1" applyFont="1" applyBorder="1" applyAlignment="1">
      <alignment horizontal="center" vertical="center"/>
    </xf>
    <xf numFmtId="0" fontId="72" fillId="28" borderId="8" xfId="291" applyFont="1" applyFill="1" applyBorder="1" applyAlignment="1">
      <alignment horizontal="left" vertical="center" wrapText="1"/>
    </xf>
    <xf numFmtId="3" fontId="72" fillId="0" borderId="177" xfId="0" quotePrefix="1" applyNumberFormat="1" applyFont="1" applyBorder="1" applyAlignment="1">
      <alignment horizontal="center" vertical="center"/>
    </xf>
    <xf numFmtId="3" fontId="72" fillId="0" borderId="176" xfId="0" quotePrefix="1" applyNumberFormat="1" applyFont="1" applyBorder="1" applyAlignment="1">
      <alignment horizontal="center" vertical="center"/>
    </xf>
    <xf numFmtId="0" fontId="72" fillId="28" borderId="8" xfId="291" applyFont="1" applyFill="1" applyBorder="1" applyAlignment="1">
      <alignment horizontal="left" vertical="center" wrapText="1" indent="1"/>
    </xf>
    <xf numFmtId="0" fontId="72" fillId="28" borderId="8" xfId="291" applyFont="1" applyFill="1" applyBorder="1" applyAlignment="1">
      <alignment horizontal="left" vertical="center" wrapText="1" indent="2"/>
    </xf>
    <xf numFmtId="3" fontId="72" fillId="0" borderId="175" xfId="0" applyNumberFormat="1" applyFont="1" applyBorder="1" applyAlignment="1">
      <alignment horizontal="center" vertical="center"/>
    </xf>
    <xf numFmtId="3" fontId="72" fillId="0" borderId="177" xfId="0" applyNumberFormat="1" applyFont="1" applyBorder="1" applyAlignment="1">
      <alignment horizontal="center" vertical="center"/>
    </xf>
    <xf numFmtId="3" fontId="72" fillId="0" borderId="176" xfId="0" applyNumberFormat="1" applyFont="1" applyBorder="1" applyAlignment="1">
      <alignment horizontal="center" vertical="center"/>
    </xf>
    <xf numFmtId="0" fontId="72" fillId="29" borderId="175" xfId="0" applyFont="1" applyFill="1" applyBorder="1" applyAlignment="1">
      <alignment horizontal="left" vertical="center" indent="1"/>
    </xf>
    <xf numFmtId="0" fontId="72" fillId="29" borderId="177" xfId="0" applyFont="1" applyFill="1" applyBorder="1" applyAlignment="1">
      <alignment horizontal="left" vertical="center" indent="1"/>
    </xf>
    <xf numFmtId="0" fontId="72" fillId="29" borderId="176" xfId="0" applyFont="1" applyFill="1" applyBorder="1" applyAlignment="1">
      <alignment horizontal="left" vertical="center" indent="1"/>
    </xf>
    <xf numFmtId="0" fontId="74" fillId="28" borderId="0" xfId="0" applyFont="1" applyFill="1" applyAlignment="1">
      <alignment horizontal="right" vertical="center"/>
    </xf>
    <xf numFmtId="0" fontId="76" fillId="29" borderId="15" xfId="154" applyFont="1" applyFill="1" applyBorder="1" applyAlignment="1">
      <alignment vertical="center"/>
    </xf>
    <xf numFmtId="0" fontId="76" fillId="29" borderId="16" xfId="154" applyFont="1" applyFill="1" applyBorder="1" applyAlignment="1">
      <alignment vertical="center"/>
    </xf>
    <xf numFmtId="0" fontId="76" fillId="29" borderId="20" xfId="154" applyFont="1" applyFill="1" applyBorder="1" applyAlignment="1">
      <alignment vertical="center"/>
    </xf>
    <xf numFmtId="0" fontId="113" fillId="0" borderId="178" xfId="0" applyFont="1" applyBorder="1" applyAlignment="1">
      <alignment horizontal="center"/>
    </xf>
    <xf numFmtId="0" fontId="74" fillId="29" borderId="13" xfId="291" applyFont="1" applyFill="1" applyBorder="1" applyAlignment="1">
      <alignment horizontal="center" vertical="center" wrapText="1"/>
    </xf>
    <xf numFmtId="0" fontId="74" fillId="29" borderId="14" xfId="291" applyFont="1" applyFill="1" applyBorder="1" applyAlignment="1">
      <alignment horizontal="center" vertical="center" wrapText="1"/>
    </xf>
    <xf numFmtId="0" fontId="74" fillId="29" borderId="78" xfId="291" applyFont="1" applyFill="1" applyBorder="1" applyAlignment="1">
      <alignment horizontal="center" vertical="center" wrapText="1"/>
    </xf>
    <xf numFmtId="0" fontId="72" fillId="67" borderId="179" xfId="0" quotePrefix="1" applyFont="1" applyFill="1" applyBorder="1" applyAlignment="1">
      <alignment horizontal="center" vertical="center" wrapText="1"/>
    </xf>
    <xf numFmtId="0" fontId="72" fillId="67" borderId="180" xfId="0" quotePrefix="1" applyFont="1" applyFill="1" applyBorder="1" applyAlignment="1">
      <alignment horizontal="center" vertical="center" wrapText="1"/>
    </xf>
    <xf numFmtId="0" fontId="72" fillId="67" borderId="181" xfId="0" quotePrefix="1" applyFont="1" applyFill="1" applyBorder="1" applyAlignment="1">
      <alignment horizontal="center" vertical="center" wrapText="1"/>
    </xf>
    <xf numFmtId="0" fontId="72" fillId="67" borderId="182" xfId="0" quotePrefix="1" applyFont="1" applyFill="1" applyBorder="1" applyAlignment="1">
      <alignment horizontal="center" vertical="center" wrapText="1"/>
    </xf>
    <xf numFmtId="0" fontId="72" fillId="67" borderId="20" xfId="0" quotePrefix="1" applyFont="1" applyFill="1" applyBorder="1" applyAlignment="1">
      <alignment horizontal="center" vertical="center" wrapText="1"/>
    </xf>
    <xf numFmtId="0" fontId="72" fillId="67" borderId="15" xfId="0" quotePrefix="1" applyFont="1" applyFill="1" applyBorder="1" applyAlignment="1">
      <alignment horizontal="center" vertical="center" wrapText="1"/>
    </xf>
    <xf numFmtId="0" fontId="72" fillId="29" borderId="183" xfId="0" quotePrefix="1" applyFont="1" applyFill="1" applyBorder="1" applyAlignment="1">
      <alignment horizontal="center" vertical="center"/>
    </xf>
    <xf numFmtId="0" fontId="74" fillId="28" borderId="49" xfId="0" applyFont="1" applyFill="1" applyBorder="1" applyAlignment="1">
      <alignment horizontal="left" vertical="center" wrapText="1"/>
    </xf>
    <xf numFmtId="3" fontId="72" fillId="0" borderId="184" xfId="0" applyNumberFormat="1" applyFont="1" applyBorder="1" applyAlignment="1">
      <alignment horizontal="center"/>
    </xf>
    <xf numFmtId="3" fontId="72" fillId="29" borderId="54" xfId="0" applyNumberFormat="1" applyFont="1" applyFill="1" applyBorder="1"/>
    <xf numFmtId="3" fontId="72" fillId="0" borderId="44" xfId="0" applyNumberFormat="1" applyFont="1" applyBorder="1" applyAlignment="1">
      <alignment horizontal="center"/>
    </xf>
    <xf numFmtId="3" fontId="72" fillId="0" borderId="54" xfId="0" applyNumberFormat="1" applyFont="1" applyBorder="1" applyAlignment="1">
      <alignment horizontal="center"/>
    </xf>
    <xf numFmtId="3" fontId="72" fillId="0" borderId="26" xfId="0" applyNumberFormat="1" applyFont="1" applyBorder="1" applyAlignment="1">
      <alignment horizontal="center"/>
    </xf>
    <xf numFmtId="3" fontId="72" fillId="29" borderId="26" xfId="0" applyNumberFormat="1" applyFont="1" applyFill="1" applyBorder="1"/>
    <xf numFmtId="3" fontId="72" fillId="29" borderId="44" xfId="0" applyNumberFormat="1" applyFont="1" applyFill="1" applyBorder="1"/>
    <xf numFmtId="3" fontId="72" fillId="29" borderId="50" xfId="0" applyNumberFormat="1" applyFont="1" applyFill="1" applyBorder="1"/>
    <xf numFmtId="0" fontId="72" fillId="29" borderId="185" xfId="0" quotePrefix="1" applyFont="1" applyFill="1" applyBorder="1" applyAlignment="1">
      <alignment horizontal="center" vertical="center"/>
    </xf>
    <xf numFmtId="0" fontId="72" fillId="28" borderId="42" xfId="0" applyFont="1" applyFill="1" applyBorder="1" applyAlignment="1">
      <alignment horizontal="left" vertical="center" wrapText="1" indent="4"/>
    </xf>
    <xf numFmtId="3" fontId="72" fillId="29" borderId="63" xfId="0" applyNumberFormat="1" applyFont="1" applyFill="1" applyBorder="1"/>
    <xf numFmtId="3" fontId="72" fillId="29" borderId="55" xfId="0" applyNumberFormat="1" applyFont="1" applyFill="1" applyBorder="1"/>
    <xf numFmtId="3" fontId="72" fillId="0" borderId="0" xfId="0" applyNumberFormat="1" applyFont="1" applyAlignment="1">
      <alignment horizontal="center"/>
    </xf>
    <xf numFmtId="3" fontId="72" fillId="0" borderId="55" xfId="0" applyNumberFormat="1" applyFont="1" applyBorder="1" applyAlignment="1">
      <alignment horizontal="center"/>
    </xf>
    <xf numFmtId="3" fontId="72" fillId="29" borderId="0" xfId="0" applyNumberFormat="1" applyFont="1" applyFill="1"/>
    <xf numFmtId="0" fontId="74" fillId="28" borderId="44" xfId="0" applyFont="1" applyFill="1" applyBorder="1" applyAlignment="1">
      <alignment horizontal="left" vertical="center" wrapText="1" indent="2"/>
    </xf>
    <xf numFmtId="3" fontId="72" fillId="0" borderId="63" xfId="0" applyNumberFormat="1" applyFont="1" applyBorder="1" applyAlignment="1">
      <alignment horizontal="center"/>
    </xf>
    <xf numFmtId="0" fontId="72" fillId="29" borderId="63" xfId="0" applyFont="1" applyFill="1" applyBorder="1"/>
    <xf numFmtId="0" fontId="72" fillId="29" borderId="0" xfId="0" applyFont="1" applyFill="1"/>
    <xf numFmtId="0" fontId="72" fillId="29" borderId="55" xfId="0" applyFont="1" applyFill="1" applyBorder="1"/>
    <xf numFmtId="0" fontId="74" fillId="28" borderId="42" xfId="0" applyFont="1" applyFill="1" applyBorder="1" applyAlignment="1">
      <alignment horizontal="left" vertical="center" wrapText="1" indent="2"/>
    </xf>
    <xf numFmtId="3" fontId="72" fillId="0" borderId="0" xfId="273" applyNumberFormat="1" applyFont="1" applyFill="1" applyBorder="1" applyAlignment="1">
      <alignment horizontal="center"/>
    </xf>
    <xf numFmtId="0" fontId="72" fillId="29" borderId="42" xfId="0" applyFont="1" applyFill="1" applyBorder="1" applyAlignment="1">
      <alignment horizontal="left" vertical="center" wrapText="1" indent="4"/>
    </xf>
    <xf numFmtId="3" fontId="72" fillId="29" borderId="0" xfId="273" applyNumberFormat="1" applyFont="1" applyFill="1" applyBorder="1"/>
    <xf numFmtId="3" fontId="72" fillId="29" borderId="0" xfId="0" applyNumberFormat="1" applyFont="1" applyFill="1" applyAlignment="1">
      <alignment horizontal="center"/>
    </xf>
    <xf numFmtId="0" fontId="72" fillId="0" borderId="0" xfId="0" applyFont="1" applyAlignment="1">
      <alignment horizontal="left" indent="3"/>
    </xf>
    <xf numFmtId="0" fontId="74" fillId="0" borderId="42" xfId="0" applyFont="1" applyBorder="1" applyAlignment="1">
      <alignment horizontal="left" vertical="center" wrapText="1" indent="2"/>
    </xf>
    <xf numFmtId="0" fontId="74" fillId="28" borderId="43" xfId="0" applyFont="1" applyFill="1" applyBorder="1" applyAlignment="1">
      <alignment horizontal="left" vertical="center" wrapText="1"/>
    </xf>
    <xf numFmtId="0" fontId="74" fillId="28" borderId="42" xfId="0" applyFont="1" applyFill="1" applyBorder="1" applyAlignment="1">
      <alignment horizontal="left" vertical="center" wrapText="1"/>
    </xf>
    <xf numFmtId="3" fontId="72" fillId="0" borderId="25" xfId="0" applyNumberFormat="1" applyFont="1" applyBorder="1" applyAlignment="1">
      <alignment horizontal="center"/>
    </xf>
    <xf numFmtId="3" fontId="72" fillId="29" borderId="65" xfId="0" applyNumberFormat="1" applyFont="1" applyFill="1" applyBorder="1"/>
    <xf numFmtId="3" fontId="72" fillId="0" borderId="42" xfId="0" applyNumberFormat="1" applyFont="1" applyBorder="1" applyAlignment="1">
      <alignment horizontal="center"/>
    </xf>
    <xf numFmtId="3" fontId="72" fillId="0" borderId="65" xfId="0" applyNumberFormat="1" applyFont="1" applyBorder="1" applyAlignment="1">
      <alignment horizontal="center"/>
    </xf>
    <xf numFmtId="0" fontId="72" fillId="29" borderId="25" xfId="0" applyFont="1" applyFill="1" applyBorder="1"/>
    <xf numFmtId="0" fontId="72" fillId="29" borderId="42" xfId="0" applyFont="1" applyFill="1" applyBorder="1"/>
    <xf numFmtId="0" fontId="72" fillId="29" borderId="65" xfId="0" applyFont="1" applyFill="1" applyBorder="1"/>
    <xf numFmtId="0" fontId="74" fillId="29" borderId="42" xfId="0" applyFont="1" applyFill="1" applyBorder="1" applyAlignment="1">
      <alignment horizontal="left" vertical="center" wrapText="1" indent="2"/>
    </xf>
    <xf numFmtId="3" fontId="72" fillId="28" borderId="63" xfId="0" applyNumberFormat="1" applyFont="1" applyFill="1" applyBorder="1" applyAlignment="1">
      <alignment horizontal="center"/>
    </xf>
    <xf numFmtId="3" fontId="72" fillId="28" borderId="0" xfId="0" applyNumberFormat="1" applyFont="1" applyFill="1" applyAlignment="1">
      <alignment horizontal="center"/>
    </xf>
    <xf numFmtId="3" fontId="72" fillId="28" borderId="55" xfId="0" applyNumberFormat="1" applyFont="1" applyFill="1" applyBorder="1" applyAlignment="1">
      <alignment horizontal="center"/>
    </xf>
    <xf numFmtId="178" fontId="74" fillId="28" borderId="42" xfId="0" applyNumberFormat="1" applyFont="1" applyFill="1" applyBorder="1" applyAlignment="1">
      <alignment horizontal="left" indent="2"/>
    </xf>
    <xf numFmtId="0" fontId="72" fillId="0" borderId="42" xfId="0" applyFont="1" applyBorder="1" applyAlignment="1">
      <alignment horizontal="left" vertical="center" wrapText="1" indent="4"/>
    </xf>
    <xf numFmtId="178" fontId="74" fillId="28" borderId="42" xfId="0" applyNumberFormat="1" applyFont="1" applyFill="1" applyBorder="1" applyAlignment="1">
      <alignment horizontal="left" wrapText="1" indent="2"/>
    </xf>
    <xf numFmtId="3" fontId="72" fillId="0" borderId="0" xfId="0" quotePrefix="1" applyNumberFormat="1" applyFont="1" applyAlignment="1">
      <alignment horizontal="center" vertical="center"/>
    </xf>
    <xf numFmtId="3" fontId="72" fillId="29" borderId="0" xfId="0" quotePrefix="1" applyNumberFormat="1" applyFont="1" applyFill="1" applyAlignment="1">
      <alignment horizontal="left" vertical="center"/>
    </xf>
    <xf numFmtId="178" fontId="72" fillId="28" borderId="42" xfId="0" applyNumberFormat="1" applyFont="1" applyFill="1" applyBorder="1" applyAlignment="1">
      <alignment horizontal="left" indent="4"/>
    </xf>
    <xf numFmtId="0" fontId="74" fillId="28" borderId="42" xfId="0" applyFont="1" applyFill="1" applyBorder="1" applyAlignment="1">
      <alignment horizontal="left" wrapText="1"/>
    </xf>
    <xf numFmtId="0" fontId="72" fillId="29" borderId="186" xfId="0" quotePrefix="1" applyFont="1" applyFill="1" applyBorder="1" applyAlignment="1">
      <alignment horizontal="center" vertical="center"/>
    </xf>
    <xf numFmtId="3" fontId="72" fillId="0" borderId="187" xfId="0" applyNumberFormat="1" applyFont="1" applyBorder="1" applyAlignment="1">
      <alignment horizontal="center"/>
    </xf>
    <xf numFmtId="3" fontId="72" fillId="29" borderId="89" xfId="0" applyNumberFormat="1" applyFont="1" applyFill="1" applyBorder="1"/>
    <xf numFmtId="0" fontId="72" fillId="28" borderId="63" xfId="0" applyFont="1" applyFill="1" applyBorder="1" applyAlignment="1">
      <alignment horizontal="center"/>
    </xf>
    <xf numFmtId="0" fontId="72" fillId="28" borderId="0" xfId="0" applyFont="1" applyFill="1" applyAlignment="1">
      <alignment horizontal="center"/>
    </xf>
    <xf numFmtId="0" fontId="72" fillId="28" borderId="55" xfId="0" applyFont="1" applyFill="1" applyBorder="1" applyAlignment="1">
      <alignment horizontal="center"/>
    </xf>
    <xf numFmtId="0" fontId="74" fillId="28" borderId="50" xfId="0" applyFont="1" applyFill="1" applyBorder="1" applyAlignment="1">
      <alignment horizontal="left" wrapText="1"/>
    </xf>
    <xf numFmtId="0" fontId="74" fillId="29" borderId="62" xfId="0" applyFont="1" applyFill="1" applyBorder="1" applyAlignment="1">
      <alignment horizontal="left" vertical="center" wrapText="1"/>
    </xf>
    <xf numFmtId="0" fontId="74" fillId="29" borderId="68" xfId="0" applyFont="1" applyFill="1" applyBorder="1" applyAlignment="1">
      <alignment horizontal="left" vertical="center" wrapText="1"/>
    </xf>
    <xf numFmtId="3" fontId="72" fillId="28" borderId="62" xfId="0" applyNumberFormat="1" applyFont="1" applyFill="1" applyBorder="1" applyAlignment="1">
      <alignment horizontal="center" vertical="center" wrapText="1"/>
    </xf>
    <xf numFmtId="3" fontId="72" fillId="28" borderId="59" xfId="0" applyNumberFormat="1" applyFont="1" applyFill="1" applyBorder="1" applyAlignment="1">
      <alignment horizontal="center" vertical="center" wrapText="1"/>
    </xf>
    <xf numFmtId="3" fontId="72" fillId="28" borderId="68" xfId="0" applyNumberFormat="1" applyFont="1" applyFill="1" applyBorder="1" applyAlignment="1">
      <alignment horizontal="center" vertical="center" wrapText="1"/>
    </xf>
    <xf numFmtId="3" fontId="74" fillId="29" borderId="59" xfId="0" applyNumberFormat="1" applyFont="1" applyFill="1" applyBorder="1" applyAlignment="1">
      <alignment horizontal="left" vertical="center" wrapText="1"/>
    </xf>
    <xf numFmtId="3" fontId="74" fillId="29" borderId="68" xfId="0" applyNumberFormat="1" applyFont="1" applyFill="1" applyBorder="1" applyAlignment="1">
      <alignment horizontal="left" vertical="center" wrapText="1"/>
    </xf>
    <xf numFmtId="0" fontId="74" fillId="28" borderId="65" xfId="0" applyFont="1" applyFill="1" applyBorder="1" applyAlignment="1">
      <alignment horizontal="left" wrapText="1"/>
    </xf>
    <xf numFmtId="0" fontId="72" fillId="29" borderId="55" xfId="0" quotePrefix="1" applyFont="1" applyFill="1" applyBorder="1" applyAlignment="1">
      <alignment horizontal="left" vertical="center"/>
    </xf>
    <xf numFmtId="0" fontId="74" fillId="28" borderId="144" xfId="0" applyFont="1" applyFill="1" applyBorder="1" applyAlignment="1">
      <alignment horizontal="left" wrapText="1"/>
    </xf>
    <xf numFmtId="3" fontId="72" fillId="29" borderId="187" xfId="0" applyNumberFormat="1" applyFont="1" applyFill="1" applyBorder="1"/>
    <xf numFmtId="0" fontId="72" fillId="29" borderId="89" xfId="0" quotePrefix="1" applyFont="1" applyFill="1" applyBorder="1" applyAlignment="1">
      <alignment horizontal="left" vertical="center"/>
    </xf>
    <xf numFmtId="3" fontId="72" fillId="0" borderId="58" xfId="0" quotePrefix="1" applyNumberFormat="1" applyFont="1" applyBorder="1" applyAlignment="1">
      <alignment horizontal="center" vertical="center"/>
    </xf>
    <xf numFmtId="3" fontId="72" fillId="0" borderId="58" xfId="0" applyNumberFormat="1" applyFont="1" applyBorder="1" applyAlignment="1">
      <alignment horizontal="center"/>
    </xf>
    <xf numFmtId="3" fontId="72" fillId="0" borderId="89" xfId="0" applyNumberFormat="1" applyFont="1" applyBorder="1" applyAlignment="1">
      <alignment horizontal="center"/>
    </xf>
    <xf numFmtId="3" fontId="72" fillId="29" borderId="58" xfId="0" applyNumberFormat="1" applyFont="1" applyFill="1" applyBorder="1"/>
    <xf numFmtId="0" fontId="74" fillId="28" borderId="50" xfId="0" applyFont="1" applyFill="1" applyBorder="1"/>
    <xf numFmtId="0" fontId="72" fillId="29" borderId="62" xfId="0" applyFont="1" applyFill="1" applyBorder="1"/>
    <xf numFmtId="0" fontId="72" fillId="29" borderId="59" xfId="0" applyFont="1" applyFill="1" applyBorder="1"/>
    <xf numFmtId="3" fontId="72" fillId="29" borderId="59" xfId="0" applyNumberFormat="1" applyFont="1" applyFill="1" applyBorder="1"/>
    <xf numFmtId="3" fontId="72" fillId="0" borderId="59" xfId="0" applyNumberFormat="1" applyFont="1" applyBorder="1" applyAlignment="1">
      <alignment horizontal="center"/>
    </xf>
    <xf numFmtId="3" fontId="72" fillId="0" borderId="68" xfId="0" applyNumberFormat="1" applyFont="1" applyBorder="1" applyAlignment="1">
      <alignment horizontal="center"/>
    </xf>
    <xf numFmtId="0" fontId="72" fillId="28" borderId="65" xfId="0" applyFont="1" applyFill="1" applyBorder="1" applyAlignment="1">
      <alignment horizontal="left" vertical="center" wrapText="1" indent="4"/>
    </xf>
    <xf numFmtId="0" fontId="74" fillId="28" borderId="65" xfId="0" applyFont="1" applyFill="1" applyBorder="1"/>
    <xf numFmtId="0" fontId="72" fillId="28" borderId="144" xfId="0" applyFont="1" applyFill="1" applyBorder="1" applyAlignment="1">
      <alignment horizontal="left" vertical="center" wrapText="1" indent="4"/>
    </xf>
    <xf numFmtId="0" fontId="72" fillId="29" borderId="187" xfId="0" applyFont="1" applyFill="1" applyBorder="1"/>
    <xf numFmtId="0" fontId="72" fillId="29" borderId="58" xfId="0" applyFont="1" applyFill="1" applyBorder="1"/>
    <xf numFmtId="0" fontId="143" fillId="0" borderId="0" xfId="0" applyFont="1"/>
    <xf numFmtId="0" fontId="147" fillId="0" borderId="0" xfId="0" applyFont="1"/>
    <xf numFmtId="0" fontId="72" fillId="0" borderId="0" xfId="146" applyFont="1"/>
    <xf numFmtId="0" fontId="93" fillId="0" borderId="0" xfId="0" applyFont="1"/>
    <xf numFmtId="0" fontId="74" fillId="67" borderId="12" xfId="0" quotePrefix="1" applyFont="1" applyFill="1" applyBorder="1" applyAlignment="1">
      <alignment horizontal="center" vertical="center"/>
    </xf>
    <xf numFmtId="0" fontId="72" fillId="67" borderId="189" xfId="0" quotePrefix="1" applyFont="1" applyFill="1" applyBorder="1" applyAlignment="1">
      <alignment horizontal="center" vertical="center" wrapText="1"/>
    </xf>
    <xf numFmtId="0" fontId="74" fillId="28" borderId="44" xfId="0" applyFont="1" applyFill="1" applyBorder="1" applyAlignment="1">
      <alignment horizontal="left" vertical="center" wrapText="1"/>
    </xf>
    <xf numFmtId="3" fontId="72" fillId="28" borderId="26" xfId="0" quotePrefix="1" applyNumberFormat="1" applyFont="1" applyFill="1" applyBorder="1" applyAlignment="1">
      <alignment horizontal="center" vertical="center"/>
    </xf>
    <xf numFmtId="3" fontId="72" fillId="28" borderId="44" xfId="0" quotePrefix="1" applyNumberFormat="1" applyFont="1" applyFill="1" applyBorder="1" applyAlignment="1">
      <alignment horizontal="center" vertical="center"/>
    </xf>
    <xf numFmtId="3" fontId="72" fillId="28" borderId="54" xfId="0" quotePrefix="1" applyNumberFormat="1" applyFont="1" applyFill="1" applyBorder="1" applyAlignment="1">
      <alignment horizontal="center" vertical="center"/>
    </xf>
    <xf numFmtId="3" fontId="72" fillId="28" borderId="191" xfId="0" quotePrefix="1" applyNumberFormat="1" applyFont="1" applyFill="1" applyBorder="1" applyAlignment="1">
      <alignment horizontal="center" vertical="center"/>
    </xf>
    <xf numFmtId="3" fontId="72" fillId="0" borderId="34" xfId="0" applyNumberFormat="1" applyFont="1" applyBorder="1" applyAlignment="1">
      <alignment horizontal="center"/>
    </xf>
    <xf numFmtId="0" fontId="72" fillId="28" borderId="44" xfId="0" quotePrefix="1" applyFont="1" applyFill="1" applyBorder="1" applyAlignment="1">
      <alignment horizontal="center" vertical="center"/>
    </xf>
    <xf numFmtId="0" fontId="72" fillId="28" borderId="54" xfId="0" quotePrefix="1" applyFont="1" applyFill="1" applyBorder="1" applyAlignment="1">
      <alignment horizontal="center" vertical="center"/>
    </xf>
    <xf numFmtId="0" fontId="72" fillId="28" borderId="26" xfId="0" quotePrefix="1" applyFont="1" applyFill="1" applyBorder="1" applyAlignment="1">
      <alignment horizontal="center" vertical="center"/>
    </xf>
    <xf numFmtId="3" fontId="72" fillId="28" borderId="32" xfId="0" quotePrefix="1" applyNumberFormat="1" applyFont="1" applyFill="1" applyBorder="1" applyAlignment="1">
      <alignment horizontal="center" vertical="center"/>
    </xf>
    <xf numFmtId="3" fontId="72" fillId="28" borderId="43" xfId="0" quotePrefix="1" applyNumberFormat="1" applyFont="1" applyFill="1" applyBorder="1" applyAlignment="1">
      <alignment horizontal="center" vertical="center"/>
    </xf>
    <xf numFmtId="3" fontId="72" fillId="29" borderId="64" xfId="0" quotePrefix="1" applyNumberFormat="1" applyFont="1" applyFill="1" applyBorder="1" applyAlignment="1">
      <alignment horizontal="right" vertical="center"/>
    </xf>
    <xf numFmtId="3" fontId="72" fillId="0" borderId="63" xfId="0" quotePrefix="1" applyNumberFormat="1" applyFont="1" applyBorder="1" applyAlignment="1">
      <alignment horizontal="center" vertical="center"/>
    </xf>
    <xf numFmtId="3" fontId="72" fillId="0" borderId="190" xfId="0" quotePrefix="1" applyNumberFormat="1" applyFont="1" applyBorder="1" applyAlignment="1">
      <alignment horizontal="center" vertical="center"/>
    </xf>
    <xf numFmtId="3" fontId="72" fillId="0" borderId="43" xfId="0" applyNumberFormat="1" applyFont="1" applyBorder="1" applyAlignment="1">
      <alignment horizontal="center"/>
    </xf>
    <xf numFmtId="3" fontId="72" fillId="0" borderId="55" xfId="0" quotePrefix="1" applyNumberFormat="1" applyFont="1" applyBorder="1" applyAlignment="1">
      <alignment horizontal="center" vertical="center"/>
    </xf>
    <xf numFmtId="0" fontId="72" fillId="29" borderId="192" xfId="0" quotePrefix="1" applyFont="1" applyFill="1" applyBorder="1" applyAlignment="1">
      <alignment horizontal="center" vertical="center"/>
    </xf>
    <xf numFmtId="3" fontId="72" fillId="28" borderId="63" xfId="0" quotePrefix="1" applyNumberFormat="1" applyFont="1" applyFill="1" applyBorder="1" applyAlignment="1">
      <alignment horizontal="center" vertical="center"/>
    </xf>
    <xf numFmtId="3" fontId="72" fillId="28" borderId="0" xfId="0" quotePrefix="1" applyNumberFormat="1" applyFont="1" applyFill="1" applyAlignment="1">
      <alignment horizontal="center" vertical="center"/>
    </xf>
    <xf numFmtId="3" fontId="72" fillId="29" borderId="55" xfId="0" quotePrefix="1" applyNumberFormat="1" applyFont="1" applyFill="1" applyBorder="1" applyAlignment="1">
      <alignment horizontal="right" vertical="center"/>
    </xf>
    <xf numFmtId="3" fontId="72" fillId="28" borderId="55" xfId="0" quotePrefix="1" applyNumberFormat="1" applyFont="1" applyFill="1" applyBorder="1" applyAlignment="1">
      <alignment horizontal="center" vertical="center"/>
    </xf>
    <xf numFmtId="3" fontId="72" fillId="29" borderId="63" xfId="0" quotePrefix="1" applyNumberFormat="1" applyFont="1" applyFill="1" applyBorder="1" applyAlignment="1">
      <alignment horizontal="right" vertical="center"/>
    </xf>
    <xf numFmtId="3" fontId="72" fillId="29" borderId="0" xfId="0" quotePrefix="1" applyNumberFormat="1" applyFont="1" applyFill="1" applyAlignment="1">
      <alignment horizontal="right" vertical="center"/>
    </xf>
    <xf numFmtId="3" fontId="72" fillId="29" borderId="63" xfId="0" quotePrefix="1" applyNumberFormat="1" applyFont="1" applyFill="1" applyBorder="1" applyAlignment="1">
      <alignment horizontal="center" vertical="center"/>
    </xf>
    <xf numFmtId="3" fontId="72" fillId="29" borderId="190" xfId="0" quotePrefix="1" applyNumberFormat="1" applyFont="1" applyFill="1" applyBorder="1" applyAlignment="1">
      <alignment horizontal="center" vertical="center"/>
    </xf>
    <xf numFmtId="3" fontId="72" fillId="29" borderId="0" xfId="273" applyNumberFormat="1" applyFont="1" applyFill="1" applyBorder="1" applyAlignment="1">
      <alignment horizontal="center"/>
    </xf>
    <xf numFmtId="3" fontId="72" fillId="29" borderId="0" xfId="0" quotePrefix="1" applyNumberFormat="1" applyFont="1" applyFill="1" applyAlignment="1">
      <alignment horizontal="center" vertical="center"/>
    </xf>
    <xf numFmtId="3" fontId="72" fillId="29" borderId="55" xfId="0" quotePrefix="1" applyNumberFormat="1" applyFont="1" applyFill="1" applyBorder="1" applyAlignment="1">
      <alignment horizontal="center" vertical="center"/>
    </xf>
    <xf numFmtId="3" fontId="72" fillId="29" borderId="193" xfId="0" quotePrefix="1" applyNumberFormat="1" applyFont="1" applyFill="1" applyBorder="1" applyAlignment="1">
      <alignment horizontal="center" vertical="center"/>
    </xf>
    <xf numFmtId="0" fontId="72" fillId="29" borderId="194" xfId="0" quotePrefix="1" applyFont="1" applyFill="1" applyBorder="1" applyAlignment="1">
      <alignment horizontal="center" vertical="center"/>
    </xf>
    <xf numFmtId="3" fontId="72" fillId="29" borderId="55" xfId="0" applyNumberFormat="1" applyFont="1" applyFill="1" applyBorder="1" applyAlignment="1">
      <alignment horizontal="center"/>
    </xf>
    <xf numFmtId="0" fontId="72" fillId="29" borderId="63" xfId="0" quotePrefix="1" applyFont="1" applyFill="1" applyBorder="1" applyAlignment="1">
      <alignment horizontal="center" vertical="center"/>
    </xf>
    <xf numFmtId="0" fontId="72" fillId="29" borderId="55" xfId="0" quotePrefix="1" applyFont="1" applyFill="1" applyBorder="1" applyAlignment="1">
      <alignment horizontal="center" vertical="center"/>
    </xf>
    <xf numFmtId="3" fontId="74" fillId="29" borderId="55" xfId="0" quotePrefix="1" applyNumberFormat="1" applyFont="1" applyFill="1" applyBorder="1" applyAlignment="1">
      <alignment horizontal="right" vertical="center"/>
    </xf>
    <xf numFmtId="3" fontId="72" fillId="28" borderId="25" xfId="0" quotePrefix="1" applyNumberFormat="1" applyFont="1" applyFill="1" applyBorder="1" applyAlignment="1">
      <alignment horizontal="center" vertical="center"/>
    </xf>
    <xf numFmtId="3" fontId="72" fillId="28" borderId="42" xfId="0" quotePrefix="1" applyNumberFormat="1" applyFont="1" applyFill="1" applyBorder="1" applyAlignment="1">
      <alignment horizontal="center" vertical="center"/>
    </xf>
    <xf numFmtId="3" fontId="72" fillId="28" borderId="65" xfId="0" quotePrefix="1" applyNumberFormat="1" applyFont="1" applyFill="1" applyBorder="1" applyAlignment="1">
      <alignment horizontal="center" vertical="center"/>
    </xf>
    <xf numFmtId="3" fontId="72" fillId="28" borderId="185" xfId="0" quotePrefix="1" applyNumberFormat="1" applyFont="1" applyFill="1" applyBorder="1" applyAlignment="1">
      <alignment horizontal="center" vertical="center"/>
    </xf>
    <xf numFmtId="3" fontId="72" fillId="0" borderId="32" xfId="0" quotePrefix="1" applyNumberFormat="1" applyFont="1" applyBorder="1" applyAlignment="1">
      <alignment horizontal="center" vertical="center"/>
    </xf>
    <xf numFmtId="3" fontId="72" fillId="0" borderId="43" xfId="0" quotePrefix="1" applyNumberFormat="1" applyFont="1" applyBorder="1" applyAlignment="1">
      <alignment horizontal="center" vertical="center"/>
    </xf>
    <xf numFmtId="0" fontId="72" fillId="28" borderId="32" xfId="0" quotePrefix="1" applyFont="1" applyFill="1" applyBorder="1" applyAlignment="1">
      <alignment horizontal="center" vertical="center"/>
    </xf>
    <xf numFmtId="0" fontId="72" fillId="28" borderId="64" xfId="0" quotePrefix="1" applyFont="1" applyFill="1" applyBorder="1" applyAlignment="1">
      <alignment horizontal="center" vertical="center"/>
    </xf>
    <xf numFmtId="3" fontId="72" fillId="29" borderId="32" xfId="0" quotePrefix="1" applyNumberFormat="1" applyFont="1" applyFill="1" applyBorder="1" applyAlignment="1">
      <alignment horizontal="right" vertical="center"/>
    </xf>
    <xf numFmtId="3" fontId="72" fillId="29" borderId="43" xfId="0" quotePrefix="1" applyNumberFormat="1" applyFont="1" applyFill="1" applyBorder="1" applyAlignment="1">
      <alignment horizontal="right" vertical="center"/>
    </xf>
    <xf numFmtId="3" fontId="72" fillId="29" borderId="190" xfId="0" quotePrefix="1" applyNumberFormat="1" applyFont="1" applyFill="1" applyBorder="1" applyAlignment="1">
      <alignment horizontal="right" vertical="center"/>
    </xf>
    <xf numFmtId="3" fontId="72" fillId="29" borderId="62" xfId="0" quotePrefix="1" applyNumberFormat="1" applyFont="1" applyFill="1" applyBorder="1" applyAlignment="1">
      <alignment horizontal="center" vertical="center"/>
    </xf>
    <xf numFmtId="0" fontId="72" fillId="29" borderId="59" xfId="0" quotePrefix="1" applyFont="1" applyFill="1" applyBorder="1" applyAlignment="1">
      <alignment horizontal="center" vertical="center"/>
    </xf>
    <xf numFmtId="0" fontId="72" fillId="29" borderId="68" xfId="0" quotePrefix="1" applyFont="1" applyFill="1" applyBorder="1" applyAlignment="1">
      <alignment horizontal="center" vertical="center"/>
    </xf>
    <xf numFmtId="0" fontId="72" fillId="29" borderId="62" xfId="0" quotePrefix="1" applyFont="1" applyFill="1" applyBorder="1" applyAlignment="1">
      <alignment horizontal="center" vertical="center"/>
    </xf>
    <xf numFmtId="0" fontId="72" fillId="29" borderId="0" xfId="0" quotePrefix="1" applyFont="1" applyFill="1" applyAlignment="1">
      <alignment horizontal="center" vertical="center"/>
    </xf>
    <xf numFmtId="178" fontId="74" fillId="28" borderId="42" xfId="0" applyNumberFormat="1" applyFont="1" applyFill="1" applyBorder="1" applyAlignment="1">
      <alignment horizontal="left" vertical="center" indent="2"/>
    </xf>
    <xf numFmtId="178" fontId="74" fillId="28" borderId="42" xfId="0" applyNumberFormat="1" applyFont="1" applyFill="1" applyBorder="1" applyAlignment="1">
      <alignment horizontal="left" vertical="center" wrapText="1" indent="2"/>
    </xf>
    <xf numFmtId="178" fontId="72" fillId="28" borderId="42" xfId="0" applyNumberFormat="1" applyFont="1" applyFill="1" applyBorder="1" applyAlignment="1">
      <alignment horizontal="left" vertical="center" indent="4"/>
    </xf>
    <xf numFmtId="49" fontId="72" fillId="29" borderId="185" xfId="0" quotePrefix="1" applyNumberFormat="1" applyFont="1" applyFill="1" applyBorder="1" applyAlignment="1">
      <alignment horizontal="center" vertical="center"/>
    </xf>
    <xf numFmtId="49" fontId="72" fillId="29" borderId="186" xfId="0" quotePrefix="1" applyNumberFormat="1" applyFont="1" applyFill="1" applyBorder="1" applyAlignment="1">
      <alignment horizontal="center" vertical="center"/>
    </xf>
    <xf numFmtId="3" fontId="72" fillId="28" borderId="187" xfId="0" quotePrefix="1" applyNumberFormat="1" applyFont="1" applyFill="1" applyBorder="1" applyAlignment="1">
      <alignment horizontal="center" vertical="center"/>
    </xf>
    <xf numFmtId="3" fontId="72" fillId="28" borderId="58" xfId="0" quotePrefix="1" applyNumberFormat="1" applyFont="1" applyFill="1" applyBorder="1" applyAlignment="1">
      <alignment horizontal="center" vertical="center"/>
    </xf>
    <xf numFmtId="3" fontId="72" fillId="29" borderId="89" xfId="0" quotePrefix="1" applyNumberFormat="1" applyFont="1" applyFill="1" applyBorder="1" applyAlignment="1">
      <alignment horizontal="right" vertical="center"/>
    </xf>
    <xf numFmtId="3" fontId="72" fillId="0" borderId="187" xfId="0" quotePrefix="1" applyNumberFormat="1" applyFont="1" applyBorder="1" applyAlignment="1">
      <alignment horizontal="center" vertical="center"/>
    </xf>
    <xf numFmtId="3" fontId="72" fillId="0" borderId="195" xfId="0" quotePrefix="1" applyNumberFormat="1" applyFont="1" applyBorder="1" applyAlignment="1">
      <alignment horizontal="center" vertical="center"/>
    </xf>
    <xf numFmtId="0" fontId="72" fillId="29" borderId="89" xfId="0" quotePrefix="1" applyFont="1" applyFill="1" applyBorder="1" applyAlignment="1">
      <alignment horizontal="center" vertical="center"/>
    </xf>
    <xf numFmtId="3" fontId="72" fillId="0" borderId="58" xfId="273" applyNumberFormat="1" applyFont="1" applyFill="1" applyBorder="1" applyAlignment="1">
      <alignment horizontal="center"/>
    </xf>
    <xf numFmtId="0" fontId="74" fillId="0" borderId="26" xfId="0" applyFont="1" applyBorder="1"/>
    <xf numFmtId="3" fontId="72" fillId="28" borderId="62" xfId="0" quotePrefix="1" applyNumberFormat="1" applyFont="1" applyFill="1" applyBorder="1" applyAlignment="1">
      <alignment horizontal="center" vertical="center"/>
    </xf>
    <xf numFmtId="3" fontId="72" fillId="29" borderId="59" xfId="0" quotePrefix="1" applyNumberFormat="1" applyFont="1" applyFill="1" applyBorder="1" applyAlignment="1">
      <alignment horizontal="right" vertical="center"/>
    </xf>
    <xf numFmtId="3" fontId="72" fillId="29" borderId="68" xfId="0" quotePrefix="1" applyNumberFormat="1" applyFont="1" applyFill="1" applyBorder="1" applyAlignment="1">
      <alignment horizontal="right" vertical="center"/>
    </xf>
    <xf numFmtId="3" fontId="72" fillId="29" borderId="62" xfId="0" quotePrefix="1" applyNumberFormat="1" applyFont="1" applyFill="1" applyBorder="1" applyAlignment="1">
      <alignment horizontal="right" vertical="center"/>
    </xf>
    <xf numFmtId="0" fontId="72" fillId="29" borderId="59" xfId="0" quotePrefix="1" applyFont="1" applyFill="1" applyBorder="1" applyAlignment="1">
      <alignment horizontal="left" vertical="center"/>
    </xf>
    <xf numFmtId="0" fontId="72" fillId="29" borderId="68" xfId="0" quotePrefix="1" applyFont="1" applyFill="1" applyBorder="1" applyAlignment="1">
      <alignment horizontal="left" vertical="center"/>
    </xf>
    <xf numFmtId="0" fontId="72" fillId="29" borderId="62" xfId="0" quotePrefix="1" applyFont="1" applyFill="1" applyBorder="1" applyAlignment="1">
      <alignment horizontal="left" vertical="center"/>
    </xf>
    <xf numFmtId="0" fontId="72" fillId="29" borderId="191" xfId="0" quotePrefix="1" applyFont="1" applyFill="1" applyBorder="1" applyAlignment="1">
      <alignment horizontal="center" vertical="center"/>
    </xf>
    <xf numFmtId="0" fontId="72" fillId="0" borderId="25" xfId="0" applyFont="1" applyBorder="1" applyAlignment="1">
      <alignment horizontal="left" vertical="center" wrapText="1" indent="4"/>
    </xf>
    <xf numFmtId="0" fontId="72" fillId="29" borderId="0" xfId="0" quotePrefix="1" applyFont="1" applyFill="1" applyAlignment="1">
      <alignment horizontal="left" vertical="center"/>
    </xf>
    <xf numFmtId="0" fontId="72" fillId="29" borderId="63" xfId="0" quotePrefix="1" applyFont="1" applyFill="1" applyBorder="1" applyAlignment="1">
      <alignment horizontal="left" vertical="center"/>
    </xf>
    <xf numFmtId="3" fontId="72" fillId="29" borderId="0" xfId="0" applyNumberFormat="1" applyFont="1" applyFill="1" applyAlignment="1">
      <alignment horizontal="right"/>
    </xf>
    <xf numFmtId="3" fontId="72" fillId="29" borderId="55" xfId="0" applyNumberFormat="1" applyFont="1" applyFill="1" applyBorder="1" applyAlignment="1">
      <alignment horizontal="right"/>
    </xf>
    <xf numFmtId="3" fontId="72" fillId="29" borderId="63" xfId="0" applyNumberFormat="1" applyFont="1" applyFill="1" applyBorder="1" applyAlignment="1">
      <alignment horizontal="right"/>
    </xf>
    <xf numFmtId="0" fontId="74" fillId="0" borderId="25" xfId="0" applyFont="1" applyBorder="1"/>
    <xf numFmtId="0" fontId="72" fillId="29" borderId="195" xfId="0" quotePrefix="1" applyFont="1" applyFill="1" applyBorder="1" applyAlignment="1">
      <alignment horizontal="center" vertical="center"/>
    </xf>
    <xf numFmtId="0" fontId="72" fillId="0" borderId="27" xfId="0" applyFont="1" applyBorder="1" applyAlignment="1">
      <alignment horizontal="left" vertical="center" wrapText="1" indent="4"/>
    </xf>
    <xf numFmtId="3" fontId="72" fillId="29" borderId="58" xfId="0" applyNumberFormat="1" applyFont="1" applyFill="1" applyBorder="1" applyAlignment="1">
      <alignment horizontal="right"/>
    </xf>
    <xf numFmtId="3" fontId="72" fillId="29" borderId="89" xfId="0" applyNumberFormat="1" applyFont="1" applyFill="1" applyBorder="1" applyAlignment="1">
      <alignment horizontal="right"/>
    </xf>
    <xf numFmtId="3" fontId="72" fillId="29" borderId="187" xfId="0" applyNumberFormat="1" applyFont="1" applyFill="1" applyBorder="1" applyAlignment="1">
      <alignment horizontal="right"/>
    </xf>
    <xf numFmtId="0" fontId="72" fillId="29" borderId="89" xfId="0" applyFont="1" applyFill="1" applyBorder="1"/>
    <xf numFmtId="0" fontId="93" fillId="0" borderId="92" xfId="146" applyFont="1" applyBorder="1" applyAlignment="1">
      <alignment horizontal="left" vertical="center" wrapText="1" shrinkToFit="1"/>
    </xf>
    <xf numFmtId="0" fontId="102" fillId="28" borderId="156" xfId="146" applyFont="1" applyFill="1" applyBorder="1" applyAlignment="1">
      <alignment horizontal="center" vertical="center"/>
    </xf>
    <xf numFmtId="0" fontId="102" fillId="28" borderId="100" xfId="146" applyFont="1" applyFill="1" applyBorder="1" applyAlignment="1">
      <alignment horizontal="center" vertical="center"/>
    </xf>
    <xf numFmtId="0" fontId="131" fillId="0" borderId="0" xfId="0" applyFont="1" applyAlignment="1">
      <alignment wrapText="1"/>
    </xf>
    <xf numFmtId="0" fontId="134" fillId="0" borderId="0" xfId="0" applyFont="1"/>
    <xf numFmtId="0" fontId="103" fillId="0" borderId="98" xfId="146" applyFont="1" applyBorder="1" applyAlignment="1">
      <alignment horizontal="center" vertical="center"/>
    </xf>
    <xf numFmtId="0" fontId="103" fillId="0" borderId="91" xfId="0" applyFont="1" applyBorder="1" applyAlignment="1">
      <alignment vertical="center"/>
    </xf>
    <xf numFmtId="0" fontId="103" fillId="0" borderId="161" xfId="146" applyFont="1" applyBorder="1" applyAlignment="1">
      <alignment horizontal="center" vertical="center"/>
    </xf>
    <xf numFmtId="0" fontId="0" fillId="0" borderId="91" xfId="0" applyBorder="1" applyAlignment="1">
      <alignment vertical="center"/>
    </xf>
    <xf numFmtId="0" fontId="0" fillId="0" borderId="153" xfId="0" applyBorder="1" applyAlignment="1">
      <alignment vertical="center"/>
    </xf>
    <xf numFmtId="0" fontId="73" fillId="29" borderId="15" xfId="0" applyFont="1" applyFill="1" applyBorder="1" applyAlignment="1">
      <alignment horizontal="left" vertical="center" wrapText="1" indent="3"/>
    </xf>
    <xf numFmtId="0" fontId="73" fillId="29" borderId="16" xfId="0" applyFont="1" applyFill="1" applyBorder="1" applyAlignment="1">
      <alignment horizontal="left" vertical="center" wrapText="1" indent="3"/>
    </xf>
    <xf numFmtId="0" fontId="73" fillId="29" borderId="20" xfId="0" applyFont="1" applyFill="1" applyBorder="1" applyAlignment="1">
      <alignment horizontal="left" vertical="center" wrapText="1" indent="3"/>
    </xf>
    <xf numFmtId="0" fontId="74" fillId="29" borderId="25" xfId="0" applyFont="1" applyFill="1" applyBorder="1" applyAlignment="1">
      <alignment horizontal="center" vertical="center"/>
    </xf>
    <xf numFmtId="0" fontId="74" fillId="29" borderId="42" xfId="0" applyFont="1" applyFill="1" applyBorder="1" applyAlignment="1">
      <alignment horizontal="center" vertical="center"/>
    </xf>
    <xf numFmtId="0" fontId="74" fillId="29" borderId="65" xfId="0" applyFont="1" applyFill="1" applyBorder="1" applyAlignment="1">
      <alignment horizontal="center" vertical="center"/>
    </xf>
    <xf numFmtId="0" fontId="73" fillId="29" borderId="15" xfId="0" applyFont="1" applyFill="1" applyBorder="1" applyAlignment="1">
      <alignment horizontal="left" vertical="center" indent="3"/>
    </xf>
    <xf numFmtId="0" fontId="73" fillId="29" borderId="16" xfId="0" applyFont="1" applyFill="1" applyBorder="1" applyAlignment="1">
      <alignment horizontal="left" vertical="center" indent="3"/>
    </xf>
    <xf numFmtId="0" fontId="73" fillId="29" borderId="20" xfId="0" applyFont="1" applyFill="1" applyBorder="1" applyAlignment="1">
      <alignment horizontal="left" vertical="center" indent="3"/>
    </xf>
    <xf numFmtId="0" fontId="81" fillId="29" borderId="21" xfId="166" applyFont="1" applyFill="1" applyBorder="1" applyAlignment="1">
      <alignment horizontal="center" vertical="center" wrapText="1"/>
    </xf>
    <xf numFmtId="0" fontId="81" fillId="29" borderId="38" xfId="166" applyFont="1" applyFill="1" applyBorder="1" applyAlignment="1">
      <alignment horizontal="center" vertical="center" wrapText="1"/>
    </xf>
    <xf numFmtId="0" fontId="81" fillId="29" borderId="19" xfId="166" applyFont="1" applyFill="1" applyBorder="1" applyAlignment="1">
      <alignment horizontal="center" vertical="center" wrapText="1"/>
    </xf>
    <xf numFmtId="0" fontId="81" fillId="29" borderId="12" xfId="166" applyFont="1" applyFill="1" applyBorder="1" applyAlignment="1">
      <alignment horizontal="center" vertical="center" wrapText="1"/>
    </xf>
    <xf numFmtId="0" fontId="81" fillId="29" borderId="37" xfId="166" applyFont="1" applyFill="1" applyBorder="1" applyAlignment="1">
      <alignment horizontal="center" vertical="center" wrapText="1"/>
    </xf>
    <xf numFmtId="0" fontId="81" fillId="29" borderId="17" xfId="166" applyFont="1" applyFill="1" applyBorder="1" applyAlignment="1">
      <alignment horizontal="center" vertical="center" wrapText="1"/>
    </xf>
    <xf numFmtId="0" fontId="81" fillId="29" borderId="39" xfId="147" applyFont="1" applyFill="1" applyBorder="1" applyAlignment="1">
      <alignment horizontal="center" vertical="center" wrapText="1"/>
    </xf>
    <xf numFmtId="0" fontId="81" fillId="29" borderId="45" xfId="147" applyFont="1" applyFill="1" applyBorder="1" applyAlignment="1">
      <alignment horizontal="center" vertical="center" wrapText="1"/>
    </xf>
    <xf numFmtId="0" fontId="81" fillId="29" borderId="67" xfId="166" applyFont="1" applyFill="1" applyBorder="1" applyAlignment="1">
      <alignment horizontal="center" vertical="center" wrapText="1"/>
    </xf>
    <xf numFmtId="0" fontId="81" fillId="29" borderId="8" xfId="147" applyFont="1" applyFill="1" applyBorder="1" applyAlignment="1">
      <alignment horizontal="center" vertical="center" wrapText="1"/>
    </xf>
    <xf numFmtId="0" fontId="81" fillId="29" borderId="42" xfId="147" applyFont="1" applyFill="1" applyBorder="1" applyAlignment="1">
      <alignment horizontal="center" vertical="center" wrapText="1"/>
    </xf>
    <xf numFmtId="0" fontId="81" fillId="29" borderId="30" xfId="147" applyFont="1" applyFill="1" applyBorder="1" applyAlignment="1">
      <alignment horizontal="center" vertical="center" wrapText="1"/>
    </xf>
    <xf numFmtId="9" fontId="81" fillId="29" borderId="60" xfId="166" applyNumberFormat="1" applyFont="1" applyFill="1" applyBorder="1" applyAlignment="1">
      <alignment horizontal="center" vertical="center" wrapText="1"/>
    </xf>
    <xf numFmtId="9" fontId="81" fillId="29" borderId="7" xfId="166" applyNumberFormat="1" applyFont="1" applyFill="1" applyBorder="1" applyAlignment="1">
      <alignment horizontal="center" vertical="center" wrapText="1"/>
    </xf>
    <xf numFmtId="0" fontId="81" fillId="29" borderId="60" xfId="166" applyFont="1" applyFill="1" applyBorder="1" applyAlignment="1">
      <alignment horizontal="center" vertical="center" wrapText="1"/>
    </xf>
    <xf numFmtId="0" fontId="81" fillId="29" borderId="49" xfId="166" applyFont="1" applyFill="1" applyBorder="1" applyAlignment="1">
      <alignment horizontal="center" vertical="center" wrapText="1"/>
    </xf>
    <xf numFmtId="0" fontId="81" fillId="29" borderId="48" xfId="166" applyFont="1" applyFill="1" applyBorder="1" applyAlignment="1">
      <alignment horizontal="center" vertical="center" wrapText="1"/>
    </xf>
    <xf numFmtId="9" fontId="81" fillId="29" borderId="12" xfId="166" applyNumberFormat="1" applyFont="1" applyFill="1" applyBorder="1" applyAlignment="1">
      <alignment horizontal="center" vertical="center" wrapText="1"/>
    </xf>
    <xf numFmtId="9" fontId="81" fillId="29" borderId="37" xfId="166" applyNumberFormat="1" applyFont="1" applyFill="1" applyBorder="1" applyAlignment="1">
      <alignment horizontal="center" vertical="center" wrapText="1"/>
    </xf>
    <xf numFmtId="9" fontId="81" fillId="29" borderId="17" xfId="166" applyNumberFormat="1" applyFont="1" applyFill="1" applyBorder="1" applyAlignment="1">
      <alignment horizontal="center" vertical="center" wrapText="1"/>
    </xf>
    <xf numFmtId="49" fontId="74" fillId="0" borderId="26" xfId="166" applyNumberFormat="1" applyFont="1" applyBorder="1" applyAlignment="1">
      <alignment horizontal="left" vertical="center" wrapText="1" indent="1"/>
    </xf>
    <xf numFmtId="49" fontId="74" fillId="0" borderId="25" xfId="166" applyNumberFormat="1" applyFont="1" applyBorder="1" applyAlignment="1">
      <alignment horizontal="left" vertical="center" wrapText="1" indent="1"/>
    </xf>
    <xf numFmtId="0" fontId="81" fillId="29" borderId="66" xfId="166" applyFont="1" applyFill="1" applyBorder="1" applyAlignment="1">
      <alignment horizontal="center" vertical="center" wrapText="1"/>
    </xf>
    <xf numFmtId="0" fontId="81" fillId="29" borderId="39" xfId="166" applyFont="1" applyFill="1" applyBorder="1" applyAlignment="1">
      <alignment horizontal="center" vertical="center" wrapText="1"/>
    </xf>
    <xf numFmtId="0" fontId="72" fillId="0" borderId="8" xfId="166" applyFont="1" applyBorder="1" applyAlignment="1">
      <alignment horizontal="center" vertical="center"/>
    </xf>
    <xf numFmtId="0" fontId="72" fillId="0" borderId="30" xfId="166" applyFont="1" applyBorder="1" applyAlignment="1">
      <alignment horizontal="center" vertical="center"/>
    </xf>
    <xf numFmtId="0" fontId="81" fillId="29" borderId="66" xfId="147" applyFont="1" applyFill="1" applyBorder="1" applyAlignment="1">
      <alignment horizontal="center" vertical="center" wrapText="1"/>
    </xf>
    <xf numFmtId="0" fontId="81" fillId="29" borderId="37" xfId="147" applyFont="1" applyFill="1" applyBorder="1" applyAlignment="1">
      <alignment horizontal="center" vertical="center" wrapText="1"/>
    </xf>
    <xf numFmtId="0" fontId="81" fillId="29" borderId="17" xfId="147" applyFont="1" applyFill="1" applyBorder="1" applyAlignment="1">
      <alignment horizontal="center" vertical="center" wrapText="1"/>
    </xf>
    <xf numFmtId="0" fontId="81" fillId="29" borderId="37" xfId="147" applyFont="1" applyFill="1" applyBorder="1"/>
    <xf numFmtId="0" fontId="81" fillId="29" borderId="17" xfId="147" applyFont="1" applyFill="1" applyBorder="1"/>
    <xf numFmtId="0" fontId="81" fillId="29" borderId="60" xfId="147" applyFont="1" applyFill="1" applyBorder="1" applyAlignment="1">
      <alignment horizontal="center" vertical="center" wrapText="1"/>
    </xf>
    <xf numFmtId="0" fontId="81" fillId="29" borderId="49" xfId="147" applyFont="1" applyFill="1" applyBorder="1" applyAlignment="1">
      <alignment horizontal="center" vertical="center" wrapText="1"/>
    </xf>
    <xf numFmtId="0" fontId="81" fillId="29" borderId="48" xfId="147" applyFont="1" applyFill="1" applyBorder="1" applyAlignment="1">
      <alignment horizontal="center" vertical="center" wrapText="1"/>
    </xf>
    <xf numFmtId="0" fontId="81" fillId="29" borderId="12" xfId="147" applyFont="1" applyFill="1" applyBorder="1" applyAlignment="1">
      <alignment horizontal="center" vertical="center" wrapText="1"/>
    </xf>
    <xf numFmtId="0" fontId="73" fillId="29" borderId="15" xfId="171" applyFont="1" applyFill="1" applyBorder="1" applyAlignment="1">
      <alignment horizontal="left" vertical="center" indent="2"/>
    </xf>
    <xf numFmtId="0" fontId="73" fillId="29" borderId="16" xfId="171" applyFont="1" applyFill="1" applyBorder="1" applyAlignment="1">
      <alignment horizontal="left" vertical="center" indent="2"/>
    </xf>
    <xf numFmtId="0" fontId="73" fillId="29" borderId="20" xfId="171" applyFont="1" applyFill="1" applyBorder="1" applyAlignment="1">
      <alignment horizontal="left" vertical="center" indent="2"/>
    </xf>
    <xf numFmtId="0" fontId="73" fillId="29" borderId="15" xfId="170" applyFont="1" applyFill="1" applyBorder="1" applyAlignment="1">
      <alignment horizontal="left" vertical="center" indent="1"/>
    </xf>
    <xf numFmtId="0" fontId="73" fillId="29" borderId="16" xfId="170" applyFont="1" applyFill="1" applyBorder="1" applyAlignment="1">
      <alignment horizontal="left" vertical="center" indent="1"/>
    </xf>
    <xf numFmtId="0" fontId="73" fillId="29" borderId="20" xfId="170" applyFont="1" applyFill="1" applyBorder="1" applyAlignment="1">
      <alignment horizontal="left" vertical="center" indent="1"/>
    </xf>
    <xf numFmtId="0" fontId="87" fillId="29" borderId="12" xfId="144" applyFont="1" applyFill="1" applyBorder="1" applyAlignment="1">
      <alignment horizontal="center" vertical="center" wrapText="1"/>
    </xf>
    <xf numFmtId="0" fontId="0" fillId="29" borderId="17" xfId="0" applyFill="1" applyBorder="1" applyAlignment="1">
      <alignment horizontal="center" vertical="center" wrapText="1"/>
    </xf>
    <xf numFmtId="0" fontId="74" fillId="29" borderId="62" xfId="170" applyFont="1" applyFill="1" applyBorder="1" applyAlignment="1">
      <alignment horizontal="center" vertical="center" wrapText="1"/>
    </xf>
    <xf numFmtId="0" fontId="74" fillId="29" borderId="47" xfId="170" applyFont="1" applyFill="1" applyBorder="1" applyAlignment="1">
      <alignment horizontal="center" vertical="center" wrapText="1"/>
    </xf>
    <xf numFmtId="0" fontId="74" fillId="29" borderId="63" xfId="170" applyFont="1" applyFill="1" applyBorder="1" applyAlignment="1">
      <alignment horizontal="center" vertical="center" wrapText="1"/>
    </xf>
    <xf numFmtId="0" fontId="74" fillId="29" borderId="36" xfId="170" applyFont="1" applyFill="1" applyBorder="1" applyAlignment="1">
      <alignment horizontal="center" vertical="center" wrapText="1"/>
    </xf>
    <xf numFmtId="0" fontId="74" fillId="29" borderId="26" xfId="170" applyFont="1" applyFill="1" applyBorder="1" applyAlignment="1">
      <alignment horizontal="center" vertical="center" wrapText="1"/>
    </xf>
    <xf numFmtId="0" fontId="74" fillId="29" borderId="34" xfId="170" applyFont="1" applyFill="1" applyBorder="1" applyAlignment="1">
      <alignment horizontal="center" vertical="center" wrapText="1"/>
    </xf>
    <xf numFmtId="0" fontId="74" fillId="29" borderId="67" xfId="170" applyFont="1" applyFill="1" applyBorder="1" applyAlignment="1">
      <alignment horizontal="center" vertical="center" wrapText="1"/>
    </xf>
    <xf numFmtId="0" fontId="74" fillId="29" borderId="45" xfId="170" applyFont="1" applyFill="1" applyBorder="1" applyAlignment="1">
      <alignment horizontal="center" vertical="center" wrapText="1"/>
    </xf>
    <xf numFmtId="0" fontId="74" fillId="29" borderId="41" xfId="170" applyFont="1" applyFill="1" applyBorder="1" applyAlignment="1">
      <alignment horizontal="center" vertical="center" wrapText="1"/>
    </xf>
    <xf numFmtId="0" fontId="74" fillId="29" borderId="66" xfId="170" applyFont="1" applyFill="1" applyBorder="1" applyAlignment="1">
      <alignment horizontal="center" vertical="center" wrapText="1"/>
    </xf>
    <xf numFmtId="0" fontId="74" fillId="29" borderId="37" xfId="170" applyFont="1" applyFill="1" applyBorder="1" applyAlignment="1">
      <alignment horizontal="center" vertical="center" wrapText="1"/>
    </xf>
    <xf numFmtId="0" fontId="74" fillId="29" borderId="17" xfId="170" applyFont="1" applyFill="1" applyBorder="1" applyAlignment="1">
      <alignment horizontal="center" vertical="center" wrapText="1"/>
    </xf>
    <xf numFmtId="0" fontId="74" fillId="29" borderId="49" xfId="170" applyFont="1" applyFill="1" applyBorder="1" applyAlignment="1">
      <alignment horizontal="center" vertical="center"/>
    </xf>
    <xf numFmtId="0" fontId="74" fillId="29" borderId="50" xfId="170" applyFont="1" applyFill="1" applyBorder="1" applyAlignment="1">
      <alignment horizontal="center" vertical="center"/>
    </xf>
    <xf numFmtId="0" fontId="87" fillId="29" borderId="24" xfId="144" applyFont="1" applyFill="1" applyBorder="1" applyAlignment="1">
      <alignment horizontal="center" vertical="center" wrapText="1"/>
    </xf>
    <xf numFmtId="0" fontId="74" fillId="0" borderId="12" xfId="169" applyFont="1" applyBorder="1" applyAlignment="1">
      <alignment horizontal="left" vertical="center" wrapText="1" indent="2"/>
    </xf>
    <xf numFmtId="0" fontId="74" fillId="0" borderId="37" xfId="169" applyFont="1" applyBorder="1" applyAlignment="1">
      <alignment horizontal="left" vertical="center" wrapText="1" indent="2"/>
    </xf>
    <xf numFmtId="0" fontId="74" fillId="29" borderId="15" xfId="169" applyFont="1" applyFill="1" applyBorder="1" applyAlignment="1">
      <alignment horizontal="left" vertical="center" indent="2"/>
    </xf>
    <xf numFmtId="0" fontId="74" fillId="29" borderId="16" xfId="169" applyFont="1" applyFill="1" applyBorder="1" applyAlignment="1">
      <alignment horizontal="left" vertical="center" indent="2"/>
    </xf>
    <xf numFmtId="0" fontId="74" fillId="29" borderId="20" xfId="169" applyFont="1" applyFill="1" applyBorder="1" applyAlignment="1">
      <alignment horizontal="left" vertical="center" indent="2"/>
    </xf>
    <xf numFmtId="0" fontId="74" fillId="29" borderId="62" xfId="169" applyFont="1" applyFill="1" applyBorder="1" applyAlignment="1">
      <alignment horizontal="center" vertical="center" wrapText="1"/>
    </xf>
    <xf numFmtId="0" fontId="74" fillId="29" borderId="59" xfId="169" applyFont="1" applyFill="1" applyBorder="1" applyAlignment="1">
      <alignment horizontal="center" vertical="center" wrapText="1"/>
    </xf>
    <xf numFmtId="0" fontId="74" fillId="29" borderId="47" xfId="169" applyFont="1" applyFill="1" applyBorder="1" applyAlignment="1">
      <alignment horizontal="center" vertical="center" wrapText="1"/>
    </xf>
    <xf numFmtId="0" fontId="74" fillId="29" borderId="26" xfId="169" applyFont="1" applyFill="1" applyBorder="1" applyAlignment="1">
      <alignment horizontal="center" vertical="center" wrapText="1"/>
    </xf>
    <xf numFmtId="0" fontId="74" fillId="29" borderId="44" xfId="169" applyFont="1" applyFill="1" applyBorder="1" applyAlignment="1">
      <alignment horizontal="center" vertical="center" wrapText="1"/>
    </xf>
    <xf numFmtId="0" fontId="74" fillId="29" borderId="34" xfId="169" applyFont="1" applyFill="1" applyBorder="1" applyAlignment="1">
      <alignment horizontal="center" vertical="center" wrapText="1"/>
    </xf>
    <xf numFmtId="0" fontId="74" fillId="29" borderId="49" xfId="169" applyFont="1" applyFill="1" applyBorder="1" applyAlignment="1">
      <alignment horizontal="center" vertical="center"/>
    </xf>
    <xf numFmtId="0" fontId="74" fillId="29" borderId="48" xfId="169" applyFont="1" applyFill="1" applyBorder="1" applyAlignment="1">
      <alignment horizontal="center" vertical="center"/>
    </xf>
    <xf numFmtId="0" fontId="74" fillId="29" borderId="67" xfId="169" applyFont="1" applyFill="1" applyBorder="1" applyAlignment="1">
      <alignment horizontal="center" vertical="center" wrapText="1"/>
    </xf>
    <xf numFmtId="0" fontId="74" fillId="29" borderId="68" xfId="169" applyFont="1" applyFill="1" applyBorder="1" applyAlignment="1">
      <alignment horizontal="center" vertical="center" wrapText="1"/>
    </xf>
    <xf numFmtId="0" fontId="74" fillId="29" borderId="8" xfId="169" applyFont="1" applyFill="1" applyBorder="1" applyAlignment="1">
      <alignment horizontal="center" vertical="center" wrapText="1"/>
    </xf>
    <xf numFmtId="0" fontId="74" fillId="29" borderId="30" xfId="169" applyFont="1" applyFill="1" applyBorder="1" applyAlignment="1">
      <alignment horizontal="center" vertical="center" wrapText="1"/>
    </xf>
    <xf numFmtId="0" fontId="74" fillId="0" borderId="57" xfId="169" applyFont="1" applyBorder="1" applyAlignment="1">
      <alignment horizontal="left" vertical="center" wrapText="1" indent="2"/>
    </xf>
    <xf numFmtId="0" fontId="73" fillId="29" borderId="15" xfId="144" applyFont="1" applyFill="1" applyBorder="1" applyAlignment="1">
      <alignment horizontal="left" vertical="center" indent="2"/>
    </xf>
    <xf numFmtId="0" fontId="73" fillId="29" borderId="16" xfId="144" applyFont="1" applyFill="1" applyBorder="1" applyAlignment="1">
      <alignment horizontal="left" vertical="center" indent="2"/>
    </xf>
    <xf numFmtId="0" fontId="73" fillId="29" borderId="20" xfId="144" applyFont="1" applyFill="1" applyBorder="1" applyAlignment="1">
      <alignment horizontal="left" vertical="center" indent="2"/>
    </xf>
    <xf numFmtId="0" fontId="72" fillId="28" borderId="8" xfId="154" applyFont="1" applyFill="1" applyBorder="1" applyAlignment="1">
      <alignment horizontal="left" vertical="center" indent="5"/>
    </xf>
    <xf numFmtId="0" fontId="72" fillId="28" borderId="42" xfId="154" applyFont="1" applyFill="1" applyBorder="1" applyAlignment="1">
      <alignment horizontal="left" vertical="center" indent="5"/>
    </xf>
    <xf numFmtId="0" fontId="72" fillId="28" borderId="30" xfId="154" applyFont="1" applyFill="1" applyBorder="1" applyAlignment="1">
      <alignment horizontal="left" vertical="center" indent="5"/>
    </xf>
    <xf numFmtId="0" fontId="74" fillId="29" borderId="59" xfId="144" applyFont="1" applyFill="1" applyBorder="1" applyAlignment="1">
      <alignment horizontal="center"/>
    </xf>
    <xf numFmtId="0" fontId="74" fillId="29" borderId="47" xfId="144" applyFont="1" applyFill="1" applyBorder="1" applyAlignment="1">
      <alignment horizontal="center"/>
    </xf>
    <xf numFmtId="0" fontId="74" fillId="29" borderId="66" xfId="144" applyFont="1" applyFill="1" applyBorder="1" applyAlignment="1">
      <alignment horizontal="center" vertical="center" wrapText="1"/>
    </xf>
    <xf numFmtId="0" fontId="74" fillId="29" borderId="37" xfId="144" applyFont="1" applyFill="1" applyBorder="1" applyAlignment="1">
      <alignment horizontal="center" vertical="center" wrapText="1"/>
    </xf>
    <xf numFmtId="0" fontId="74" fillId="29" borderId="17" xfId="144" applyFont="1" applyFill="1" applyBorder="1" applyAlignment="1">
      <alignment horizontal="center" vertical="center" wrapText="1"/>
    </xf>
    <xf numFmtId="0" fontId="74" fillId="29" borderId="69" xfId="144" applyFont="1" applyFill="1" applyBorder="1" applyAlignment="1">
      <alignment horizontal="center" vertical="center" wrapText="1"/>
    </xf>
    <xf numFmtId="0" fontId="74" fillId="29" borderId="38" xfId="144" applyFont="1" applyFill="1" applyBorder="1" applyAlignment="1">
      <alignment horizontal="center" vertical="center" wrapText="1"/>
    </xf>
    <xf numFmtId="0" fontId="74" fillId="29" borderId="42" xfId="144" applyFont="1" applyFill="1" applyBorder="1" applyAlignment="1">
      <alignment horizontal="center" vertical="center" wrapText="1"/>
    </xf>
    <xf numFmtId="0" fontId="74" fillId="29" borderId="30" xfId="144" applyFont="1" applyFill="1" applyBorder="1" applyAlignment="1">
      <alignment horizontal="center" vertical="center" wrapText="1"/>
    </xf>
    <xf numFmtId="0" fontId="74" fillId="29" borderId="8" xfId="144" applyFont="1" applyFill="1" applyBorder="1" applyAlignment="1">
      <alignment horizontal="center" vertical="center" wrapText="1"/>
    </xf>
    <xf numFmtId="0" fontId="74" fillId="29" borderId="12" xfId="144" applyFont="1" applyFill="1" applyBorder="1" applyAlignment="1">
      <alignment horizontal="center" vertical="center" wrapText="1"/>
    </xf>
    <xf numFmtId="0" fontId="76" fillId="0" borderId="8" xfId="154" applyFont="1" applyBorder="1" applyAlignment="1">
      <alignment vertical="center"/>
    </xf>
    <xf numFmtId="0" fontId="76" fillId="0" borderId="42" xfId="154" applyFont="1" applyBorder="1" applyAlignment="1">
      <alignment vertical="center"/>
    </xf>
    <xf numFmtId="0" fontId="76" fillId="0" borderId="30" xfId="154" applyFont="1" applyBorder="1" applyAlignment="1">
      <alignment vertical="center"/>
    </xf>
    <xf numFmtId="0" fontId="75" fillId="0" borderId="8" xfId="154" applyFont="1" applyBorder="1" applyAlignment="1">
      <alignment vertical="center" wrapText="1"/>
    </xf>
    <xf numFmtId="0" fontId="75" fillId="0" borderId="42" xfId="154" applyFont="1" applyBorder="1" applyAlignment="1">
      <alignment vertical="center" wrapText="1"/>
    </xf>
    <xf numFmtId="0" fontId="75" fillId="0" borderId="30" xfId="154" applyFont="1" applyBorder="1" applyAlignment="1">
      <alignment vertical="center" wrapText="1"/>
    </xf>
    <xf numFmtId="0" fontId="73" fillId="29" borderId="15" xfId="154" applyFont="1" applyFill="1" applyBorder="1" applyAlignment="1">
      <alignment horizontal="left" vertical="center" indent="1"/>
    </xf>
    <xf numFmtId="0" fontId="73" fillId="29" borderId="16" xfId="154" applyFont="1" applyFill="1" applyBorder="1" applyAlignment="1">
      <alignment horizontal="left" vertical="center" indent="1"/>
    </xf>
    <xf numFmtId="0" fontId="73" fillId="29" borderId="20" xfId="154" applyFont="1" applyFill="1" applyBorder="1" applyAlignment="1">
      <alignment horizontal="left" vertical="center" indent="1"/>
    </xf>
    <xf numFmtId="0" fontId="74" fillId="29" borderId="66" xfId="154" applyFont="1" applyFill="1" applyBorder="1" applyAlignment="1">
      <alignment horizontal="center" vertical="center" wrapText="1"/>
    </xf>
    <xf numFmtId="0" fontId="74" fillId="29" borderId="37" xfId="154" applyFont="1" applyFill="1" applyBorder="1" applyAlignment="1">
      <alignment horizontal="center" vertical="center" wrapText="1"/>
    </xf>
    <xf numFmtId="0" fontId="74" fillId="29" borderId="17" xfId="154" applyFont="1" applyFill="1" applyBorder="1" applyAlignment="1">
      <alignment horizontal="center" vertical="center" wrapText="1"/>
    </xf>
    <xf numFmtId="0" fontId="74" fillId="29" borderId="69" xfId="154" applyFont="1" applyFill="1" applyBorder="1" applyAlignment="1">
      <alignment horizontal="center" vertical="center" wrapText="1"/>
    </xf>
    <xf numFmtId="0" fontId="74" fillId="29" borderId="38" xfId="154" applyFont="1" applyFill="1" applyBorder="1" applyAlignment="1">
      <alignment horizontal="center" vertical="center" wrapText="1"/>
    </xf>
    <xf numFmtId="0" fontId="74" fillId="29" borderId="19" xfId="154" applyFont="1" applyFill="1" applyBorder="1" applyAlignment="1">
      <alignment horizontal="center" vertical="center" wrapText="1"/>
    </xf>
    <xf numFmtId="0" fontId="74" fillId="29" borderId="8" xfId="154" applyFont="1" applyFill="1" applyBorder="1" applyAlignment="1">
      <alignment horizontal="center" vertical="center"/>
    </xf>
    <xf numFmtId="0" fontId="74" fillId="29" borderId="42" xfId="154" applyFont="1" applyFill="1" applyBorder="1" applyAlignment="1">
      <alignment horizontal="center" vertical="center"/>
    </xf>
    <xf numFmtId="0" fontId="74" fillId="29" borderId="39" xfId="154" applyFont="1" applyFill="1" applyBorder="1" applyAlignment="1">
      <alignment horizontal="center" vertical="center" wrapText="1"/>
    </xf>
    <xf numFmtId="0" fontId="74" fillId="29" borderId="31" xfId="154" applyFont="1" applyFill="1" applyBorder="1" applyAlignment="1">
      <alignment horizontal="center" vertical="center" wrapText="1"/>
    </xf>
    <xf numFmtId="0" fontId="74" fillId="29" borderId="41" xfId="154" applyFont="1" applyFill="1" applyBorder="1" applyAlignment="1">
      <alignment horizontal="center" vertical="center" wrapText="1"/>
    </xf>
    <xf numFmtId="0" fontId="74" fillId="29" borderId="34" xfId="154" applyFont="1" applyFill="1" applyBorder="1" applyAlignment="1">
      <alignment horizontal="center" vertical="center" wrapText="1"/>
    </xf>
    <xf numFmtId="0" fontId="74" fillId="29" borderId="36" xfId="154" applyFont="1" applyFill="1" applyBorder="1" applyAlignment="1">
      <alignment horizontal="center" vertical="center" wrapText="1"/>
    </xf>
    <xf numFmtId="0" fontId="76" fillId="0" borderId="8" xfId="154" applyFont="1" applyBorder="1" applyAlignment="1">
      <alignment horizontal="left" vertical="center"/>
    </xf>
    <xf numFmtId="0" fontId="76" fillId="0" borderId="42" xfId="154" applyFont="1" applyBorder="1" applyAlignment="1">
      <alignment horizontal="left" vertical="center"/>
    </xf>
    <xf numFmtId="0" fontId="76" fillId="0" borderId="30" xfId="154" applyFont="1" applyBorder="1" applyAlignment="1">
      <alignment horizontal="left" vertical="center"/>
    </xf>
    <xf numFmtId="0" fontId="74" fillId="29" borderId="60" xfId="154" applyFont="1" applyFill="1" applyBorder="1" applyAlignment="1">
      <alignment horizontal="center" vertical="center"/>
    </xf>
    <xf numFmtId="0" fontId="0" fillId="0" borderId="49" xfId="0" applyBorder="1"/>
    <xf numFmtId="0" fontId="0" fillId="0" borderId="48" xfId="0" applyBorder="1"/>
    <xf numFmtId="0" fontId="72" fillId="29" borderId="8" xfId="154" applyFont="1" applyFill="1" applyBorder="1" applyAlignment="1">
      <alignment horizontal="left" vertical="center" indent="2"/>
    </xf>
    <xf numFmtId="0" fontId="72" fillId="29" borderId="42" xfId="154" applyFont="1" applyFill="1" applyBorder="1" applyAlignment="1">
      <alignment horizontal="left" vertical="center" indent="2"/>
    </xf>
    <xf numFmtId="0" fontId="72" fillId="29" borderId="30" xfId="154" applyFont="1" applyFill="1" applyBorder="1" applyAlignment="1">
      <alignment horizontal="left" vertical="center" indent="2"/>
    </xf>
    <xf numFmtId="0" fontId="74" fillId="29" borderId="68" xfId="154" applyFont="1" applyFill="1" applyBorder="1" applyAlignment="1">
      <alignment horizontal="center" vertical="center" wrapText="1"/>
    </xf>
    <xf numFmtId="0" fontId="74" fillId="29" borderId="55" xfId="154" applyFont="1" applyFill="1" applyBorder="1" applyAlignment="1">
      <alignment horizontal="center" vertical="center" wrapText="1"/>
    </xf>
    <xf numFmtId="0" fontId="74" fillId="29" borderId="54" xfId="154" applyFont="1" applyFill="1" applyBorder="1" applyAlignment="1">
      <alignment horizontal="center" vertical="center" wrapText="1"/>
    </xf>
    <xf numFmtId="0" fontId="72" fillId="28" borderId="8" xfId="154" applyFont="1" applyFill="1" applyBorder="1" applyAlignment="1">
      <alignment horizontal="left" vertical="center" wrapText="1" indent="2"/>
    </xf>
    <xf numFmtId="0" fontId="72" fillId="28" borderId="42" xfId="154" applyFont="1" applyFill="1" applyBorder="1" applyAlignment="1">
      <alignment horizontal="left" vertical="center" wrapText="1" indent="2"/>
    </xf>
    <xf numFmtId="0" fontId="72" fillId="28" borderId="30" xfId="154" applyFont="1" applyFill="1" applyBorder="1" applyAlignment="1">
      <alignment horizontal="left" vertical="center" wrapText="1" indent="2"/>
    </xf>
    <xf numFmtId="0" fontId="72" fillId="28" borderId="8" xfId="154" applyFont="1" applyFill="1" applyBorder="1" applyAlignment="1">
      <alignment horizontal="left" vertical="center" indent="2"/>
    </xf>
    <xf numFmtId="0" fontId="72" fillId="28" borderId="42" xfId="154" applyFont="1" applyFill="1" applyBorder="1" applyAlignment="1">
      <alignment horizontal="left" vertical="center" indent="2"/>
    </xf>
    <xf numFmtId="0" fontId="72" fillId="28" borderId="30" xfId="154" applyFont="1" applyFill="1" applyBorder="1" applyAlignment="1">
      <alignment horizontal="left" vertical="center" indent="2"/>
    </xf>
    <xf numFmtId="0" fontId="74" fillId="28" borderId="8" xfId="154" applyFont="1" applyFill="1" applyBorder="1" applyAlignment="1">
      <alignment horizontal="left" vertical="center"/>
    </xf>
    <xf numFmtId="0" fontId="74" fillId="28" borderId="42" xfId="154" applyFont="1" applyFill="1" applyBorder="1" applyAlignment="1">
      <alignment horizontal="left" vertical="center"/>
    </xf>
    <xf numFmtId="0" fontId="74" fillId="28" borderId="30" xfId="154" applyFont="1" applyFill="1" applyBorder="1" applyAlignment="1">
      <alignment horizontal="left" vertical="center"/>
    </xf>
    <xf numFmtId="0" fontId="72" fillId="29" borderId="62" xfId="154" applyFont="1" applyFill="1" applyBorder="1" applyAlignment="1">
      <alignment horizontal="center"/>
    </xf>
    <xf numFmtId="0" fontId="74" fillId="29" borderId="67" xfId="154" applyFont="1" applyFill="1" applyBorder="1" applyAlignment="1">
      <alignment horizontal="center" vertical="center"/>
    </xf>
    <xf numFmtId="0" fontId="74" fillId="29" borderId="47" xfId="154" applyFont="1" applyFill="1" applyBorder="1" applyAlignment="1">
      <alignment horizontal="center" vertical="center"/>
    </xf>
    <xf numFmtId="0" fontId="74" fillId="29" borderId="45" xfId="154" applyFont="1" applyFill="1" applyBorder="1" applyAlignment="1">
      <alignment horizontal="center" vertical="center"/>
    </xf>
    <xf numFmtId="0" fontId="74" fillId="29" borderId="36" xfId="154" applyFont="1" applyFill="1" applyBorder="1" applyAlignment="1">
      <alignment horizontal="center" vertical="center"/>
    </xf>
    <xf numFmtId="0" fontId="74" fillId="29" borderId="41" xfId="154" applyFont="1" applyFill="1" applyBorder="1" applyAlignment="1">
      <alignment horizontal="center" vertical="center"/>
    </xf>
    <xf numFmtId="0" fontId="74" fillId="29" borderId="34" xfId="154" applyFont="1" applyFill="1" applyBorder="1" applyAlignment="1">
      <alignment horizontal="center" vertical="center"/>
    </xf>
    <xf numFmtId="0" fontId="74" fillId="29" borderId="47" xfId="154" applyFont="1" applyFill="1" applyBorder="1"/>
    <xf numFmtId="0" fontId="74" fillId="29" borderId="36" xfId="154" applyFont="1" applyFill="1" applyBorder="1"/>
    <xf numFmtId="0" fontId="74" fillId="29" borderId="34" xfId="154" applyFont="1" applyFill="1" applyBorder="1"/>
    <xf numFmtId="0" fontId="74" fillId="29" borderId="67" xfId="154" applyFont="1" applyFill="1" applyBorder="1" applyAlignment="1">
      <alignment horizontal="center" vertical="center" wrapText="1"/>
    </xf>
    <xf numFmtId="0" fontId="74" fillId="29" borderId="59" xfId="154" applyFont="1" applyFill="1" applyBorder="1"/>
    <xf numFmtId="0" fontId="74" fillId="29" borderId="45" xfId="154" applyFont="1" applyFill="1" applyBorder="1"/>
    <xf numFmtId="0" fontId="74" fillId="29" borderId="0" xfId="154" applyFont="1" applyFill="1"/>
    <xf numFmtId="0" fontId="74" fillId="29" borderId="41" xfId="154" applyFont="1" applyFill="1" applyBorder="1"/>
    <xf numFmtId="0" fontId="74" fillId="29" borderId="44" xfId="154" applyFont="1" applyFill="1" applyBorder="1"/>
    <xf numFmtId="0" fontId="74" fillId="29" borderId="12" xfId="154" applyFont="1" applyFill="1" applyBorder="1" applyAlignment="1">
      <alignment horizontal="center" vertical="center"/>
    </xf>
    <xf numFmtId="0" fontId="87" fillId="29" borderId="37" xfId="0" applyFont="1" applyFill="1" applyBorder="1" applyAlignment="1">
      <alignment horizontal="center" vertical="center"/>
    </xf>
    <xf numFmtId="0" fontId="87" fillId="29" borderId="17" xfId="0" applyFont="1" applyFill="1" applyBorder="1" applyAlignment="1">
      <alignment vertical="center"/>
    </xf>
    <xf numFmtId="0" fontId="74" fillId="29" borderId="12" xfId="154" applyFont="1" applyFill="1" applyBorder="1" applyAlignment="1">
      <alignment horizontal="center" vertical="center" wrapText="1"/>
    </xf>
    <xf numFmtId="0" fontId="74" fillId="29" borderId="49" xfId="154" applyFont="1" applyFill="1" applyBorder="1" applyAlignment="1">
      <alignment horizontal="center" vertical="center"/>
    </xf>
    <xf numFmtId="0" fontId="74" fillId="29" borderId="37" xfId="154" applyFont="1" applyFill="1" applyBorder="1"/>
    <xf numFmtId="0" fontId="74" fillId="29" borderId="17" xfId="154" applyFont="1" applyFill="1" applyBorder="1"/>
    <xf numFmtId="0" fontId="74" fillId="29" borderId="47" xfId="154" applyFont="1" applyFill="1" applyBorder="1" applyAlignment="1">
      <alignment horizontal="center" vertical="center" wrapText="1"/>
    </xf>
    <xf numFmtId="0" fontId="74" fillId="29" borderId="45" xfId="154" applyFont="1" applyFill="1" applyBorder="1" applyAlignment="1">
      <alignment horizontal="center" vertical="center" wrapText="1"/>
    </xf>
    <xf numFmtId="0" fontId="73" fillId="22" borderId="15" xfId="345" applyFont="1" applyFill="1" applyBorder="1" applyAlignment="1">
      <alignment horizontal="left" vertical="center" indent="1"/>
    </xf>
    <xf numFmtId="0" fontId="73" fillId="22" borderId="16" xfId="345" applyFont="1" applyFill="1" applyBorder="1" applyAlignment="1">
      <alignment horizontal="left" vertical="center" indent="1"/>
    </xf>
    <xf numFmtId="0" fontId="73" fillId="22" borderId="20" xfId="345" applyFont="1" applyFill="1" applyBorder="1" applyAlignment="1">
      <alignment horizontal="left" vertical="center" indent="1"/>
    </xf>
    <xf numFmtId="0" fontId="81" fillId="22" borderId="62" xfId="345" applyFont="1" applyFill="1" applyBorder="1" applyAlignment="1">
      <alignment horizontal="center" vertical="center"/>
    </xf>
    <xf numFmtId="0" fontId="81" fillId="22" borderId="59" xfId="345" applyFont="1" applyFill="1" applyBorder="1" applyAlignment="1">
      <alignment horizontal="center" vertical="center"/>
    </xf>
    <xf numFmtId="0" fontId="81" fillId="22" borderId="47" xfId="345" applyFont="1" applyFill="1" applyBorder="1" applyAlignment="1">
      <alignment horizontal="center" vertical="center"/>
    </xf>
    <xf numFmtId="0" fontId="81" fillId="22" borderId="63" xfId="345" applyFont="1" applyFill="1" applyBorder="1" applyAlignment="1">
      <alignment horizontal="center" vertical="center"/>
    </xf>
    <xf numFmtId="0" fontId="81" fillId="22" borderId="0" xfId="345" applyFont="1" applyFill="1" applyAlignment="1">
      <alignment horizontal="center" vertical="center"/>
    </xf>
    <xf numFmtId="0" fontId="81" fillId="22" borderId="36" xfId="345" applyFont="1" applyFill="1" applyBorder="1" applyAlignment="1">
      <alignment horizontal="center" vertical="center"/>
    </xf>
    <xf numFmtId="0" fontId="81" fillId="22" borderId="26" xfId="345" applyFont="1" applyFill="1" applyBorder="1" applyAlignment="1">
      <alignment horizontal="center" vertical="center"/>
    </xf>
    <xf numFmtId="0" fontId="81" fillId="22" borderId="44" xfId="345" applyFont="1" applyFill="1" applyBorder="1" applyAlignment="1">
      <alignment horizontal="center" vertical="center"/>
    </xf>
    <xf numFmtId="0" fontId="81" fillId="22" borderId="34" xfId="345" applyFont="1" applyFill="1" applyBorder="1" applyAlignment="1">
      <alignment horizontal="center" vertical="center"/>
    </xf>
    <xf numFmtId="0" fontId="72" fillId="0" borderId="7" xfId="345" applyFont="1" applyBorder="1" applyAlignment="1">
      <alignment horizontal="left"/>
    </xf>
    <xf numFmtId="0" fontId="72" fillId="0" borderId="14" xfId="345" applyFont="1" applyBorder="1" applyAlignment="1">
      <alignment horizontal="left"/>
    </xf>
    <xf numFmtId="0" fontId="73" fillId="64" borderId="15" xfId="345" applyFont="1" applyFill="1" applyBorder="1" applyAlignment="1">
      <alignment horizontal="left" vertical="center" indent="1"/>
    </xf>
    <xf numFmtId="0" fontId="73" fillId="64" borderId="16" xfId="345" applyFont="1" applyFill="1" applyBorder="1" applyAlignment="1">
      <alignment horizontal="left" vertical="center" indent="1"/>
    </xf>
    <xf numFmtId="0" fontId="73" fillId="64" borderId="20" xfId="345" applyFont="1" applyFill="1" applyBorder="1" applyAlignment="1">
      <alignment horizontal="left" vertical="center" indent="1"/>
    </xf>
    <xf numFmtId="0" fontId="74" fillId="64" borderId="80" xfId="345" applyFont="1" applyFill="1" applyBorder="1" applyAlignment="1">
      <alignment horizontal="center" vertical="center" wrapText="1"/>
    </xf>
    <xf numFmtId="0" fontId="74" fillId="64" borderId="49" xfId="345" applyFont="1" applyFill="1" applyBorder="1" applyAlignment="1">
      <alignment horizontal="center" vertical="center" wrapText="1"/>
    </xf>
    <xf numFmtId="0" fontId="74" fillId="64" borderId="50" xfId="345" applyFont="1" applyFill="1" applyBorder="1" applyAlignment="1">
      <alignment horizontal="center" vertical="center" wrapText="1"/>
    </xf>
    <xf numFmtId="0" fontId="72" fillId="22" borderId="21" xfId="345" applyFont="1" applyFill="1" applyBorder="1" applyAlignment="1">
      <alignment horizontal="center" vertical="center" wrapText="1"/>
    </xf>
    <xf numFmtId="0" fontId="72" fillId="22" borderId="19" xfId="345" applyFont="1" applyFill="1" applyBorder="1" applyAlignment="1">
      <alignment horizontal="center" vertical="center" wrapText="1"/>
    </xf>
    <xf numFmtId="0" fontId="72" fillId="22" borderId="12" xfId="345" applyFont="1" applyFill="1" applyBorder="1" applyAlignment="1">
      <alignment horizontal="center" vertical="center" wrapText="1"/>
    </xf>
    <xf numFmtId="0" fontId="72" fillId="22" borderId="17" xfId="345" applyFont="1" applyFill="1" applyBorder="1" applyAlignment="1">
      <alignment horizontal="center" vertical="center" wrapText="1"/>
    </xf>
    <xf numFmtId="0" fontId="72" fillId="22" borderId="8" xfId="345" applyFont="1" applyFill="1" applyBorder="1" applyAlignment="1">
      <alignment horizontal="center" vertical="center" wrapText="1"/>
    </xf>
    <xf numFmtId="0" fontId="72" fillId="22" borderId="42" xfId="345" applyFont="1" applyFill="1" applyBorder="1" applyAlignment="1">
      <alignment horizontal="center" vertical="center" wrapText="1"/>
    </xf>
    <xf numFmtId="0" fontId="72" fillId="22" borderId="30" xfId="345" applyFont="1" applyFill="1" applyBorder="1" applyAlignment="1">
      <alignment horizontal="center" vertical="center" wrapText="1"/>
    </xf>
    <xf numFmtId="0" fontId="79" fillId="22" borderId="12" xfId="345" applyFont="1" applyFill="1" applyBorder="1" applyAlignment="1">
      <alignment horizontal="center" vertical="center" wrapText="1"/>
    </xf>
    <xf numFmtId="0" fontId="79" fillId="22" borderId="17" xfId="345" applyFont="1" applyFill="1" applyBorder="1" applyAlignment="1">
      <alignment horizontal="center" vertical="center" wrapText="1"/>
    </xf>
    <xf numFmtId="0" fontId="72" fillId="22" borderId="31" xfId="345" applyFont="1" applyFill="1" applyBorder="1" applyAlignment="1">
      <alignment horizontal="center" vertical="center" wrapText="1"/>
    </xf>
    <xf numFmtId="0" fontId="72" fillId="22" borderId="34" xfId="345" applyFont="1" applyFill="1" applyBorder="1" applyAlignment="1">
      <alignment horizontal="center" vertical="center" wrapText="1"/>
    </xf>
    <xf numFmtId="0" fontId="74" fillId="22" borderId="31" xfId="345" applyFont="1" applyFill="1" applyBorder="1" applyAlignment="1">
      <alignment horizontal="center" vertical="center" wrapText="1"/>
    </xf>
    <xf numFmtId="0" fontId="74" fillId="22" borderId="34" xfId="345" applyFont="1" applyFill="1" applyBorder="1" applyAlignment="1">
      <alignment horizontal="center" vertical="center" wrapText="1"/>
    </xf>
    <xf numFmtId="0" fontId="72" fillId="22" borderId="66" xfId="345" applyFont="1" applyFill="1" applyBorder="1" applyAlignment="1">
      <alignment horizontal="center" vertical="center" wrapText="1"/>
    </xf>
    <xf numFmtId="0" fontId="72" fillId="22" borderId="37" xfId="345" applyFont="1" applyFill="1" applyBorder="1" applyAlignment="1">
      <alignment horizontal="center" vertical="center" wrapText="1"/>
    </xf>
    <xf numFmtId="0" fontId="74" fillId="22" borderId="59" xfId="345" applyFont="1" applyFill="1" applyBorder="1" applyAlignment="1">
      <alignment horizontal="center" vertical="center" wrapText="1"/>
    </xf>
    <xf numFmtId="0" fontId="74" fillId="22" borderId="68" xfId="345" applyFont="1" applyFill="1" applyBorder="1" applyAlignment="1">
      <alignment horizontal="center" vertical="center" wrapText="1"/>
    </xf>
    <xf numFmtId="0" fontId="74" fillId="22" borderId="0" xfId="345" applyFont="1" applyFill="1" applyAlignment="1">
      <alignment horizontal="center" vertical="center" wrapText="1"/>
    </xf>
    <xf numFmtId="0" fontId="74" fillId="22" borderId="55" xfId="345" applyFont="1" applyFill="1" applyBorder="1" applyAlignment="1">
      <alignment horizontal="center" vertical="center" wrapText="1"/>
    </xf>
    <xf numFmtId="0" fontId="74" fillId="22" borderId="44" xfId="345" applyFont="1" applyFill="1" applyBorder="1" applyAlignment="1">
      <alignment horizontal="center" vertical="center" wrapText="1"/>
    </xf>
    <xf numFmtId="0" fontId="74" fillId="22" borderId="54" xfId="345" applyFont="1" applyFill="1" applyBorder="1" applyAlignment="1">
      <alignment horizontal="center" vertical="center" wrapText="1"/>
    </xf>
    <xf numFmtId="0" fontId="72" fillId="22" borderId="39" xfId="345" applyFont="1" applyFill="1" applyBorder="1" applyAlignment="1">
      <alignment horizontal="center" vertical="center" wrapText="1"/>
    </xf>
    <xf numFmtId="0" fontId="72" fillId="22" borderId="43" xfId="345" applyFont="1" applyFill="1" applyBorder="1" applyAlignment="1">
      <alignment horizontal="center" vertical="center" wrapText="1"/>
    </xf>
    <xf numFmtId="0" fontId="72" fillId="22" borderId="41" xfId="345" applyFont="1" applyFill="1" applyBorder="1" applyAlignment="1">
      <alignment horizontal="center" vertical="center" wrapText="1"/>
    </xf>
    <xf numFmtId="0" fontId="72" fillId="22" borderId="44" xfId="345" applyFont="1" applyFill="1" applyBorder="1" applyAlignment="1">
      <alignment horizontal="center" vertical="center" wrapText="1"/>
    </xf>
    <xf numFmtId="0" fontId="72" fillId="0" borderId="0" xfId="345" applyFont="1" applyAlignment="1">
      <alignment horizontal="center" vertical="center" wrapText="1"/>
    </xf>
    <xf numFmtId="0" fontId="72" fillId="22" borderId="22" xfId="345" applyFont="1" applyFill="1" applyBorder="1" applyAlignment="1">
      <alignment horizontal="center" vertical="center" wrapText="1"/>
    </xf>
    <xf numFmtId="0" fontId="77" fillId="22" borderId="22" xfId="0" applyFont="1" applyFill="1" applyBorder="1"/>
    <xf numFmtId="0" fontId="72" fillId="22" borderId="7" xfId="345" applyFont="1" applyFill="1" applyBorder="1" applyAlignment="1">
      <alignment horizontal="center" vertical="center" wrapText="1"/>
    </xf>
    <xf numFmtId="0" fontId="77" fillId="22" borderId="7" xfId="0" applyFont="1" applyFill="1" applyBorder="1"/>
    <xf numFmtId="0" fontId="77" fillId="22" borderId="8" xfId="0" applyFont="1" applyFill="1" applyBorder="1"/>
    <xf numFmtId="0" fontId="72" fillId="22" borderId="0" xfId="345" applyFont="1" applyFill="1" applyAlignment="1">
      <alignment horizontal="center" vertical="center" wrapText="1"/>
    </xf>
    <xf numFmtId="0" fontId="72" fillId="22" borderId="36" xfId="345" applyFont="1" applyFill="1" applyBorder="1" applyAlignment="1">
      <alignment horizontal="center" vertical="center" wrapText="1"/>
    </xf>
    <xf numFmtId="0" fontId="72" fillId="22" borderId="45" xfId="345" applyFont="1" applyFill="1" applyBorder="1" applyAlignment="1">
      <alignment horizontal="center" vertical="center" wrapText="1"/>
    </xf>
    <xf numFmtId="0" fontId="74" fillId="22" borderId="45" xfId="345" applyFont="1" applyFill="1" applyBorder="1" applyAlignment="1">
      <alignment horizontal="center" vertical="center" wrapText="1"/>
    </xf>
    <xf numFmtId="0" fontId="80" fillId="22" borderId="45" xfId="0" applyFont="1" applyFill="1" applyBorder="1"/>
    <xf numFmtId="0" fontId="80" fillId="22" borderId="41" xfId="0" applyFont="1" applyFill="1" applyBorder="1"/>
    <xf numFmtId="0" fontId="74" fillId="22" borderId="29" xfId="345" applyFont="1" applyFill="1" applyBorder="1" applyAlignment="1">
      <alignment horizontal="center" vertical="center" wrapText="1"/>
    </xf>
    <xf numFmtId="0" fontId="74" fillId="22" borderId="24" xfId="345" applyFont="1" applyFill="1" applyBorder="1" applyAlignment="1">
      <alignment horizontal="center" vertical="center" wrapText="1"/>
    </xf>
    <xf numFmtId="0" fontId="74" fillId="22" borderId="60" xfId="345" applyFont="1" applyFill="1" applyBorder="1" applyAlignment="1">
      <alignment horizontal="center" vertical="center" wrapText="1"/>
    </xf>
    <xf numFmtId="0" fontId="72" fillId="22" borderId="47" xfId="345" applyFont="1" applyFill="1" applyBorder="1" applyAlignment="1">
      <alignment horizontal="center" vertical="center" wrapText="1"/>
    </xf>
    <xf numFmtId="0" fontId="72" fillId="22" borderId="67" xfId="345" applyFont="1" applyFill="1" applyBorder="1" applyAlignment="1">
      <alignment horizontal="center" vertical="center" wrapText="1"/>
    </xf>
    <xf numFmtId="0" fontId="74" fillId="22" borderId="67" xfId="345" applyFont="1" applyFill="1" applyBorder="1" applyAlignment="1">
      <alignment horizontal="center" vertical="center" wrapText="1"/>
    </xf>
    <xf numFmtId="0" fontId="74" fillId="22" borderId="47" xfId="345" applyFont="1" applyFill="1" applyBorder="1" applyAlignment="1">
      <alignment horizontal="center" vertical="center" wrapText="1"/>
    </xf>
    <xf numFmtId="0" fontId="74" fillId="22" borderId="36" xfId="345" applyFont="1" applyFill="1" applyBorder="1" applyAlignment="1">
      <alignment horizontal="center" vertical="center" wrapText="1"/>
    </xf>
    <xf numFmtId="0" fontId="74" fillId="22" borderId="41" xfId="345" applyFont="1" applyFill="1" applyBorder="1" applyAlignment="1">
      <alignment horizontal="center" vertical="center" wrapText="1"/>
    </xf>
    <xf numFmtId="0" fontId="74" fillId="22" borderId="49" xfId="345" applyFont="1" applyFill="1" applyBorder="1" applyAlignment="1">
      <alignment horizontal="center" vertical="center" wrapText="1"/>
    </xf>
    <xf numFmtId="0" fontId="72" fillId="22" borderId="18" xfId="345" applyFont="1" applyFill="1" applyBorder="1" applyAlignment="1">
      <alignment horizontal="center" vertical="center" wrapText="1"/>
    </xf>
    <xf numFmtId="0" fontId="74" fillId="22" borderId="7" xfId="345" applyFont="1" applyFill="1" applyBorder="1" applyAlignment="1">
      <alignment horizontal="center" vertical="center" wrapText="1"/>
    </xf>
    <xf numFmtId="0" fontId="74" fillId="22" borderId="12" xfId="345" applyFont="1" applyFill="1" applyBorder="1" applyAlignment="1">
      <alignment horizontal="center" vertical="center" wrapText="1"/>
    </xf>
    <xf numFmtId="0" fontId="79" fillId="22" borderId="7" xfId="345" applyFont="1" applyFill="1" applyBorder="1" applyAlignment="1">
      <alignment horizontal="center" vertical="center" wrapText="1"/>
    </xf>
    <xf numFmtId="0" fontId="72" fillId="22" borderId="24" xfId="345" applyFont="1" applyFill="1" applyBorder="1" applyAlignment="1">
      <alignment horizontal="center" vertical="center" wrapText="1"/>
    </xf>
    <xf numFmtId="0" fontId="74" fillId="22" borderId="48" xfId="345" applyFont="1" applyFill="1" applyBorder="1" applyAlignment="1">
      <alignment horizontal="center" vertical="center" wrapText="1"/>
    </xf>
    <xf numFmtId="0" fontId="74" fillId="22" borderId="28" xfId="345" applyFont="1" applyFill="1" applyBorder="1" applyAlignment="1">
      <alignment horizontal="center" vertical="center" wrapText="1"/>
    </xf>
    <xf numFmtId="0" fontId="74" fillId="22" borderId="17" xfId="345" applyFont="1" applyFill="1" applyBorder="1" applyAlignment="1">
      <alignment horizontal="center" vertical="center" wrapText="1"/>
    </xf>
    <xf numFmtId="0" fontId="74" fillId="22" borderId="19" xfId="345" applyFont="1" applyFill="1" applyBorder="1" applyAlignment="1">
      <alignment horizontal="center" vertical="center" wrapText="1"/>
    </xf>
    <xf numFmtId="0" fontId="74" fillId="22" borderId="30" xfId="345" applyFont="1" applyFill="1" applyBorder="1" applyAlignment="1">
      <alignment horizontal="center" vertical="center" wrapText="1"/>
    </xf>
    <xf numFmtId="0" fontId="74" fillId="22" borderId="18" xfId="345" applyFont="1" applyFill="1" applyBorder="1" applyAlignment="1">
      <alignment horizontal="center" vertical="center" wrapText="1"/>
    </xf>
    <xf numFmtId="0" fontId="72" fillId="22" borderId="48" xfId="345" applyFont="1" applyFill="1" applyBorder="1" applyAlignment="1">
      <alignment horizontal="center" vertical="center" wrapText="1"/>
    </xf>
    <xf numFmtId="0" fontId="72" fillId="22" borderId="60" xfId="345" applyFont="1" applyFill="1" applyBorder="1" applyAlignment="1">
      <alignment horizontal="center" vertical="center" wrapText="1"/>
    </xf>
    <xf numFmtId="0" fontId="72" fillId="22" borderId="23" xfId="345" applyFont="1" applyFill="1" applyBorder="1" applyAlignment="1">
      <alignment horizontal="center" vertical="center" wrapText="1"/>
    </xf>
    <xf numFmtId="0" fontId="72" fillId="22" borderId="51" xfId="345" applyFont="1" applyFill="1" applyBorder="1" applyAlignment="1">
      <alignment horizontal="center" vertical="center" wrapText="1"/>
    </xf>
    <xf numFmtId="0" fontId="72" fillId="22" borderId="33" xfId="345" applyFont="1" applyFill="1" applyBorder="1" applyAlignment="1">
      <alignment horizontal="center" vertical="center" wrapText="1"/>
    </xf>
    <xf numFmtId="0" fontId="77" fillId="22" borderId="37" xfId="0" applyFont="1" applyFill="1" applyBorder="1"/>
    <xf numFmtId="0" fontId="77" fillId="22" borderId="17" xfId="0" applyFont="1" applyFill="1" applyBorder="1"/>
    <xf numFmtId="0" fontId="77" fillId="22" borderId="45" xfId="0" applyFont="1" applyFill="1" applyBorder="1"/>
    <xf numFmtId="0" fontId="77" fillId="22" borderId="41" xfId="0" applyFont="1" applyFill="1" applyBorder="1"/>
    <xf numFmtId="0" fontId="74" fillId="22" borderId="37" xfId="345" applyFont="1" applyFill="1" applyBorder="1" applyAlignment="1">
      <alignment horizontal="center" vertical="center" wrapText="1"/>
    </xf>
    <xf numFmtId="0" fontId="0" fillId="0" borderId="37" xfId="0" applyBorder="1" applyAlignment="1">
      <alignment horizontal="center" vertical="center" wrapText="1"/>
    </xf>
    <xf numFmtId="0" fontId="0" fillId="0" borderId="17" xfId="0" applyBorder="1" applyAlignment="1">
      <alignment horizontal="center" vertical="center" wrapText="1"/>
    </xf>
    <xf numFmtId="0" fontId="72" fillId="22" borderId="41" xfId="345" applyFont="1" applyFill="1" applyBorder="1" applyAlignment="1">
      <alignment wrapText="1"/>
    </xf>
    <xf numFmtId="0" fontId="74" fillId="29" borderId="8" xfId="291" quotePrefix="1" applyFont="1" applyFill="1" applyBorder="1" applyAlignment="1">
      <alignment horizontal="left" vertical="center" wrapText="1"/>
    </xf>
    <xf numFmtId="0" fontId="74" fillId="29" borderId="42" xfId="291" quotePrefix="1" applyFont="1" applyFill="1" applyBorder="1" applyAlignment="1">
      <alignment horizontal="left" vertical="center" wrapText="1"/>
    </xf>
    <xf numFmtId="0" fontId="74" fillId="29" borderId="30" xfId="291" quotePrefix="1" applyFont="1" applyFill="1" applyBorder="1" applyAlignment="1">
      <alignment horizontal="left" vertical="center" wrapText="1"/>
    </xf>
    <xf numFmtId="0" fontId="76" fillId="29" borderId="15" xfId="154" applyFont="1" applyFill="1" applyBorder="1" applyAlignment="1">
      <alignment horizontal="left" vertical="center" wrapText="1"/>
    </xf>
    <xf numFmtId="0" fontId="76" fillId="29" borderId="16" xfId="154" applyFont="1" applyFill="1" applyBorder="1" applyAlignment="1">
      <alignment horizontal="left" vertical="center" wrapText="1"/>
    </xf>
    <xf numFmtId="0" fontId="76" fillId="29" borderId="20" xfId="154" applyFont="1" applyFill="1" applyBorder="1" applyAlignment="1">
      <alignment horizontal="left" vertical="center" wrapText="1"/>
    </xf>
    <xf numFmtId="0" fontId="74" fillId="29" borderId="63" xfId="0" applyFont="1" applyFill="1" applyBorder="1" applyAlignment="1">
      <alignment horizontal="left" vertical="center" wrapText="1"/>
    </xf>
    <xf numFmtId="0" fontId="74" fillId="29" borderId="16" xfId="0" applyFont="1" applyFill="1" applyBorder="1" applyAlignment="1">
      <alignment horizontal="left" vertical="center" wrapText="1"/>
    </xf>
    <xf numFmtId="0" fontId="74" fillId="29" borderId="20" xfId="0" applyFont="1" applyFill="1" applyBorder="1" applyAlignment="1">
      <alignment horizontal="left" vertical="center" wrapText="1"/>
    </xf>
    <xf numFmtId="0" fontId="93" fillId="29" borderId="62" xfId="0" applyFont="1" applyFill="1" applyBorder="1" applyAlignment="1">
      <alignment horizontal="center"/>
    </xf>
    <xf numFmtId="0" fontId="93" fillId="29" borderId="59" xfId="0" applyFont="1" applyFill="1" applyBorder="1" applyAlignment="1">
      <alignment horizontal="center"/>
    </xf>
    <xf numFmtId="0" fontId="93" fillId="29" borderId="63" xfId="0" applyFont="1" applyFill="1" applyBorder="1" applyAlignment="1">
      <alignment horizontal="center"/>
    </xf>
    <xf numFmtId="0" fontId="93" fillId="29" borderId="0" xfId="0" applyFont="1" applyFill="1" applyAlignment="1">
      <alignment horizontal="center"/>
    </xf>
    <xf numFmtId="0" fontId="93" fillId="29" borderId="58" xfId="0" applyFont="1" applyFill="1" applyBorder="1" applyAlignment="1">
      <alignment horizontal="center"/>
    </xf>
    <xf numFmtId="0" fontId="74" fillId="29" borderId="29" xfId="0" applyFont="1" applyFill="1" applyBorder="1" applyAlignment="1">
      <alignment horizontal="center" vertical="center" wrapText="1"/>
    </xf>
    <xf numFmtId="0" fontId="74" fillId="29" borderId="13" xfId="0" applyFont="1" applyFill="1" applyBorder="1" applyAlignment="1">
      <alignment horizontal="center" vertical="center" wrapText="1"/>
    </xf>
    <xf numFmtId="0" fontId="74" fillId="29" borderId="69" xfId="0" applyFont="1" applyFill="1" applyBorder="1" applyAlignment="1">
      <alignment horizontal="center" vertical="center" wrapText="1"/>
    </xf>
    <xf numFmtId="0" fontId="74" fillId="29" borderId="151" xfId="0" applyFont="1" applyFill="1" applyBorder="1" applyAlignment="1">
      <alignment horizontal="center" vertical="center" wrapText="1"/>
    </xf>
    <xf numFmtId="0" fontId="74" fillId="29" borderId="80" xfId="0" quotePrefix="1" applyFont="1" applyFill="1" applyBorder="1" applyAlignment="1">
      <alignment horizontal="center" vertical="center" wrapText="1"/>
    </xf>
    <xf numFmtId="0" fontId="74" fillId="29" borderId="49" xfId="0" quotePrefix="1" applyFont="1" applyFill="1" applyBorder="1" applyAlignment="1">
      <alignment horizontal="center" vertical="center" wrapText="1"/>
    </xf>
    <xf numFmtId="0" fontId="74" fillId="29" borderId="50" xfId="0" quotePrefix="1" applyFont="1" applyFill="1" applyBorder="1" applyAlignment="1">
      <alignment horizontal="center" vertical="center" wrapText="1"/>
    </xf>
    <xf numFmtId="0" fontId="76" fillId="29" borderId="15" xfId="154" applyFont="1" applyFill="1" applyBorder="1" applyAlignment="1">
      <alignment horizontal="left" vertical="center"/>
    </xf>
    <xf numFmtId="0" fontId="76" fillId="29" borderId="16" xfId="154" applyFont="1" applyFill="1" applyBorder="1" applyAlignment="1">
      <alignment horizontal="left" vertical="center"/>
    </xf>
    <xf numFmtId="0" fontId="76" fillId="29" borderId="20" xfId="154" applyFont="1" applyFill="1" applyBorder="1" applyAlignment="1">
      <alignment horizontal="left" vertical="center"/>
    </xf>
    <xf numFmtId="0" fontId="93" fillId="29" borderId="68" xfId="0" applyFont="1" applyFill="1" applyBorder="1" applyAlignment="1">
      <alignment horizontal="center"/>
    </xf>
    <xf numFmtId="0" fontId="93" fillId="29" borderId="55" xfId="0" applyFont="1" applyFill="1" applyBorder="1" applyAlignment="1">
      <alignment horizontal="center"/>
    </xf>
    <xf numFmtId="0" fontId="74" fillId="29" borderId="16" xfId="0" applyFont="1" applyFill="1" applyBorder="1" applyAlignment="1">
      <alignment horizontal="center"/>
    </xf>
    <xf numFmtId="0" fontId="74" fillId="29" borderId="15" xfId="0" applyFont="1" applyFill="1" applyBorder="1" applyAlignment="1">
      <alignment horizontal="center"/>
    </xf>
    <xf numFmtId="0" fontId="72" fillId="29" borderId="16" xfId="0" applyFont="1" applyFill="1" applyBorder="1" applyAlignment="1">
      <alignment horizontal="center"/>
    </xf>
    <xf numFmtId="0" fontId="72" fillId="29" borderId="20" xfId="0" applyFont="1" applyFill="1" applyBorder="1" applyAlignment="1">
      <alignment horizontal="center"/>
    </xf>
    <xf numFmtId="0" fontId="74" fillId="29" borderId="59" xfId="0" applyFont="1" applyFill="1" applyBorder="1" applyAlignment="1">
      <alignment horizontal="center" vertical="center" wrapText="1"/>
    </xf>
    <xf numFmtId="0" fontId="74" fillId="29" borderId="68" xfId="0" applyFont="1" applyFill="1" applyBorder="1" applyAlignment="1">
      <alignment horizontal="center" vertical="center" wrapText="1"/>
    </xf>
    <xf numFmtId="0" fontId="74" fillId="29" borderId="0" xfId="0" applyFont="1" applyFill="1" applyAlignment="1">
      <alignment horizontal="center" vertical="center" wrapText="1"/>
    </xf>
    <xf numFmtId="0" fontId="74" fillId="29" borderId="55" xfId="0" applyFont="1" applyFill="1" applyBorder="1" applyAlignment="1">
      <alignment horizontal="center" vertical="center" wrapText="1"/>
    </xf>
    <xf numFmtId="0" fontId="74" fillId="29" borderId="188" xfId="0" applyFont="1" applyFill="1" applyBorder="1" applyAlignment="1">
      <alignment horizontal="center" vertical="center" wrapText="1"/>
    </xf>
    <xf numFmtId="0" fontId="74" fillId="29" borderId="190" xfId="0" applyFont="1" applyFill="1" applyBorder="1" applyAlignment="1">
      <alignment horizontal="center" vertical="center" wrapText="1"/>
    </xf>
    <xf numFmtId="0" fontId="74" fillId="29" borderId="182" xfId="0" applyFont="1" applyFill="1" applyBorder="1" applyAlignment="1">
      <alignment horizontal="center"/>
    </xf>
    <xf numFmtId="0" fontId="74" fillId="29" borderId="189" xfId="0" applyFont="1" applyFill="1" applyBorder="1" applyAlignment="1">
      <alignment horizontal="center"/>
    </xf>
    <xf numFmtId="0" fontId="74" fillId="29" borderId="180" xfId="0" applyFont="1" applyFill="1" applyBorder="1" applyAlignment="1">
      <alignment horizontal="center"/>
    </xf>
    <xf numFmtId="0" fontId="74" fillId="29" borderId="62" xfId="0" applyFont="1" applyFill="1" applyBorder="1" applyAlignment="1">
      <alignment horizontal="center" vertical="center" wrapText="1"/>
    </xf>
    <xf numFmtId="0" fontId="74" fillId="29" borderId="63" xfId="0" applyFont="1" applyFill="1" applyBorder="1" applyAlignment="1">
      <alignment horizontal="center" vertical="center" wrapText="1"/>
    </xf>
    <xf numFmtId="0" fontId="74" fillId="29" borderId="20" xfId="0" applyFont="1" applyFill="1" applyBorder="1" applyAlignment="1">
      <alignment horizontal="center"/>
    </xf>
    <xf numFmtId="0" fontId="74" fillId="67" borderId="48" xfId="0" applyFont="1" applyFill="1" applyBorder="1" applyAlignment="1">
      <alignment horizontal="center" vertical="center" wrapText="1"/>
    </xf>
    <xf numFmtId="0" fontId="74" fillId="67" borderId="30" xfId="0" applyFont="1" applyFill="1" applyBorder="1" applyAlignment="1">
      <alignment horizontal="center" vertical="center" wrapText="1"/>
    </xf>
    <xf numFmtId="0" fontId="74" fillId="67" borderId="31" xfId="0" applyFont="1" applyFill="1" applyBorder="1" applyAlignment="1">
      <alignment horizontal="center" vertical="center" wrapText="1"/>
    </xf>
    <xf numFmtId="0" fontId="74" fillId="67" borderId="24" xfId="0" applyFont="1" applyFill="1" applyBorder="1" applyAlignment="1">
      <alignment horizontal="center" vertical="center" wrapText="1"/>
    </xf>
    <xf numFmtId="0" fontId="74" fillId="67" borderId="7" xfId="0" applyFont="1" applyFill="1" applyBorder="1" applyAlignment="1">
      <alignment horizontal="center" vertical="center" wrapText="1"/>
    </xf>
    <xf numFmtId="0" fontId="74" fillId="67" borderId="12" xfId="0" applyFont="1" applyFill="1" applyBorder="1" applyAlignment="1">
      <alignment horizontal="center" vertical="center" wrapText="1"/>
    </xf>
    <xf numFmtId="0" fontId="74" fillId="29" borderId="187" xfId="0" quotePrefix="1" applyFont="1" applyFill="1" applyBorder="1" applyAlignment="1">
      <alignment horizontal="left" vertical="center"/>
    </xf>
    <xf numFmtId="0" fontId="74" fillId="29" borderId="16" xfId="0" quotePrefix="1" applyFont="1" applyFill="1" applyBorder="1" applyAlignment="1">
      <alignment horizontal="left" vertical="center"/>
    </xf>
    <xf numFmtId="0" fontId="74" fillId="29" borderId="20" xfId="0" quotePrefix="1" applyFont="1" applyFill="1" applyBorder="1" applyAlignment="1">
      <alignment horizontal="left" vertical="center"/>
    </xf>
    <xf numFmtId="0" fontId="74" fillId="67" borderId="28" xfId="0" applyFont="1" applyFill="1" applyBorder="1" applyAlignment="1">
      <alignment horizontal="center" vertical="center" wrapText="1"/>
    </xf>
    <xf numFmtId="0" fontId="74" fillId="67" borderId="18" xfId="0" applyFont="1" applyFill="1" applyBorder="1" applyAlignment="1">
      <alignment horizontal="center" vertical="center" wrapText="1"/>
    </xf>
    <xf numFmtId="0" fontId="74" fillId="67" borderId="21" xfId="0" applyFont="1" applyFill="1" applyBorder="1" applyAlignment="1">
      <alignment horizontal="center" vertical="center" wrapText="1"/>
    </xf>
    <xf numFmtId="0" fontId="74" fillId="67" borderId="59" xfId="0" quotePrefix="1" applyFont="1" applyFill="1" applyBorder="1" applyAlignment="1">
      <alignment horizontal="center" vertical="center"/>
    </xf>
    <xf numFmtId="0" fontId="74" fillId="67" borderId="0" xfId="0" quotePrefix="1" applyFont="1" applyFill="1" applyAlignment="1">
      <alignment horizontal="center" vertical="center"/>
    </xf>
    <xf numFmtId="0" fontId="74" fillId="67" borderId="24" xfId="0" quotePrefix="1" applyFont="1" applyFill="1" applyBorder="1" applyAlignment="1">
      <alignment horizontal="center" vertical="center" wrapText="1"/>
    </xf>
    <xf numFmtId="0" fontId="74" fillId="67" borderId="28" xfId="0" quotePrefix="1" applyFont="1" applyFill="1" applyBorder="1" applyAlignment="1">
      <alignment horizontal="center" vertical="center" wrapText="1"/>
    </xf>
    <xf numFmtId="0" fontId="74" fillId="67" borderId="21" xfId="0" quotePrefix="1" applyFont="1" applyFill="1" applyBorder="1" applyAlignment="1">
      <alignment horizontal="center" vertical="center" wrapText="1"/>
    </xf>
    <xf numFmtId="0" fontId="74" fillId="67" borderId="62" xfId="0" quotePrefix="1" applyFont="1" applyFill="1" applyBorder="1" applyAlignment="1">
      <alignment horizontal="center" vertical="center"/>
    </xf>
    <xf numFmtId="0" fontId="74" fillId="67" borderId="63" xfId="0" quotePrefix="1" applyFont="1" applyFill="1" applyBorder="1" applyAlignment="1">
      <alignment horizontal="center" vertical="center"/>
    </xf>
    <xf numFmtId="0" fontId="74" fillId="0" borderId="8" xfId="354" applyFont="1" applyBorder="1" applyAlignment="1">
      <alignment horizontal="left" vertical="center" wrapText="1" indent="1"/>
    </xf>
    <xf numFmtId="0" fontId="74" fillId="0" borderId="30" xfId="354" applyFont="1" applyBorder="1" applyAlignment="1">
      <alignment horizontal="left" vertical="center" wrapText="1" indent="1"/>
    </xf>
    <xf numFmtId="0" fontId="74" fillId="29" borderId="29" xfId="354" applyFont="1" applyFill="1" applyBorder="1" applyAlignment="1">
      <alignment horizontal="center" vertical="center" wrapText="1"/>
    </xf>
    <xf numFmtId="0" fontId="74" fillId="29" borderId="22" xfId="354" applyFont="1" applyFill="1" applyBorder="1" applyAlignment="1">
      <alignment horizontal="center" vertical="center" wrapText="1"/>
    </xf>
    <xf numFmtId="0" fontId="74" fillId="29" borderId="24" xfId="354" applyFont="1" applyFill="1" applyBorder="1" applyAlignment="1">
      <alignment horizontal="center" vertical="center" wrapText="1"/>
    </xf>
    <xf numFmtId="0" fontId="74" fillId="29" borderId="7" xfId="354" applyFont="1" applyFill="1" applyBorder="1" applyAlignment="1">
      <alignment horizontal="center" vertical="center" wrapText="1"/>
    </xf>
    <xf numFmtId="0" fontId="74" fillId="29" borderId="28" xfId="354" applyFont="1" applyFill="1" applyBorder="1" applyAlignment="1">
      <alignment horizontal="center" vertical="center" wrapText="1"/>
    </xf>
    <xf numFmtId="0" fontId="74" fillId="29" borderId="15" xfId="343" applyFont="1" applyFill="1" applyBorder="1" applyAlignment="1">
      <alignment horizontal="left" vertical="center" indent="1"/>
    </xf>
    <xf numFmtId="0" fontId="74" fillId="29" borderId="16" xfId="343" applyFont="1" applyFill="1" applyBorder="1" applyAlignment="1">
      <alignment horizontal="left" vertical="center" indent="1"/>
    </xf>
    <xf numFmtId="0" fontId="74" fillId="29" borderId="20" xfId="343" applyFont="1" applyFill="1" applyBorder="1" applyAlignment="1">
      <alignment horizontal="left" vertical="center" indent="1"/>
    </xf>
    <xf numFmtId="0" fontId="74" fillId="29" borderId="46" xfId="354" applyFont="1" applyFill="1" applyBorder="1" applyAlignment="1">
      <alignment horizontal="center" vertical="center" wrapText="1"/>
    </xf>
    <xf numFmtId="0" fontId="74" fillId="29" borderId="66" xfId="354" applyFont="1" applyFill="1" applyBorder="1" applyAlignment="1">
      <alignment horizontal="center" vertical="center" wrapText="1"/>
    </xf>
    <xf numFmtId="0" fontId="72" fillId="29" borderId="8" xfId="343" applyFont="1" applyFill="1" applyBorder="1" applyAlignment="1">
      <alignment horizontal="left" vertical="center" indent="1"/>
    </xf>
    <xf numFmtId="0" fontId="72" fillId="29" borderId="30" xfId="343" applyFont="1" applyFill="1" applyBorder="1" applyAlignment="1">
      <alignment horizontal="left" vertical="center" indent="1"/>
    </xf>
    <xf numFmtId="0" fontId="65" fillId="29" borderId="26" xfId="0" applyFont="1" applyFill="1" applyBorder="1" applyAlignment="1">
      <alignment horizontal="center"/>
    </xf>
    <xf numFmtId="0" fontId="65" fillId="29" borderId="44" xfId="0" applyFont="1" applyFill="1" applyBorder="1" applyAlignment="1">
      <alignment horizontal="center"/>
    </xf>
    <xf numFmtId="0" fontId="65" fillId="29" borderId="34" xfId="0" applyFont="1" applyFill="1" applyBorder="1" applyAlignment="1">
      <alignment horizontal="center"/>
    </xf>
    <xf numFmtId="0" fontId="140" fillId="29" borderId="15" xfId="343" applyFont="1" applyFill="1" applyBorder="1" applyAlignment="1">
      <alignment horizontal="left" vertical="center" indent="2"/>
    </xf>
    <xf numFmtId="0" fontId="140" fillId="29" borderId="16" xfId="343" applyFont="1" applyFill="1" applyBorder="1" applyAlignment="1">
      <alignment horizontal="left" vertical="center" indent="2"/>
    </xf>
    <xf numFmtId="0" fontId="140" fillId="29" borderId="20" xfId="343" applyFont="1" applyFill="1" applyBorder="1" applyAlignment="1">
      <alignment horizontal="left" vertical="center" indent="2"/>
    </xf>
    <xf numFmtId="0" fontId="98" fillId="29" borderId="46" xfId="354" applyFont="1" applyFill="1" applyBorder="1" applyAlignment="1">
      <alignment horizontal="center" vertical="center" wrapText="1"/>
    </xf>
    <xf numFmtId="0" fontId="98" fillId="29" borderId="66" xfId="354" applyFont="1" applyFill="1" applyBorder="1" applyAlignment="1">
      <alignment horizontal="center" vertical="center" wrapText="1"/>
    </xf>
    <xf numFmtId="0" fontId="98" fillId="29" borderId="24" xfId="354" applyFont="1" applyFill="1" applyBorder="1" applyAlignment="1">
      <alignment horizontal="center" vertical="center" wrapText="1"/>
    </xf>
    <xf numFmtId="0" fontId="98" fillId="29" borderId="28" xfId="354" applyFont="1" applyFill="1" applyBorder="1" applyAlignment="1">
      <alignment horizontal="center" vertical="center" wrapText="1"/>
    </xf>
    <xf numFmtId="0" fontId="98" fillId="29" borderId="7" xfId="0" applyFont="1" applyFill="1" applyBorder="1" applyAlignment="1">
      <alignment horizontal="center" vertical="center" wrapText="1"/>
    </xf>
    <xf numFmtId="0" fontId="98" fillId="29" borderId="7" xfId="354" applyFont="1" applyFill="1" applyBorder="1" applyAlignment="1">
      <alignment horizontal="center" vertical="center" wrapText="1"/>
    </xf>
    <xf numFmtId="0" fontId="65" fillId="29" borderId="8" xfId="343" applyFill="1" applyBorder="1" applyAlignment="1">
      <alignment horizontal="left" vertical="center" indent="1"/>
    </xf>
    <xf numFmtId="0" fontId="65" fillId="29" borderId="30" xfId="343" applyFill="1" applyBorder="1" applyAlignment="1">
      <alignment horizontal="left" vertical="center" indent="1"/>
    </xf>
    <xf numFmtId="0" fontId="98" fillId="29" borderId="18" xfId="354" applyFont="1" applyFill="1" applyBorder="1" applyAlignment="1">
      <alignment horizontal="center" vertical="center" wrapText="1"/>
    </xf>
    <xf numFmtId="0" fontId="72" fillId="28" borderId="0" xfId="436" applyFont="1" applyFill="1" applyAlignment="1">
      <alignment horizontal="center" vertical="center"/>
    </xf>
    <xf numFmtId="0" fontId="72" fillId="28" borderId="36" xfId="436" applyFont="1" applyFill="1" applyBorder="1" applyAlignment="1">
      <alignment horizontal="center" vertical="center"/>
    </xf>
    <xf numFmtId="0" fontId="74" fillId="29" borderId="7" xfId="0" applyFont="1" applyFill="1" applyBorder="1" applyAlignment="1">
      <alignment horizontal="center" vertical="center"/>
    </xf>
    <xf numFmtId="0" fontId="74" fillId="29" borderId="60" xfId="354" applyFont="1" applyFill="1" applyBorder="1" applyAlignment="1">
      <alignment horizontal="center" vertical="center" wrapText="1"/>
    </xf>
    <xf numFmtId="0" fontId="74" fillId="29" borderId="8" xfId="0" applyFont="1" applyFill="1" applyBorder="1" applyAlignment="1">
      <alignment horizontal="center" vertical="center"/>
    </xf>
    <xf numFmtId="0" fontId="74" fillId="29" borderId="18" xfId="0" applyFont="1" applyFill="1" applyBorder="1" applyAlignment="1">
      <alignment horizontal="center" vertical="center"/>
    </xf>
    <xf numFmtId="1" fontId="74" fillId="0" borderId="12" xfId="343" applyNumberFormat="1" applyFont="1" applyBorder="1" applyAlignment="1">
      <alignment horizontal="center" vertical="center"/>
    </xf>
    <xf numFmtId="1" fontId="74" fillId="0" borderId="37" xfId="343" applyNumberFormat="1" applyFont="1" applyBorder="1" applyAlignment="1">
      <alignment horizontal="center" vertical="center"/>
    </xf>
    <xf numFmtId="1" fontId="74" fillId="0" borderId="17" xfId="343" applyNumberFormat="1" applyFont="1" applyBorder="1" applyAlignment="1">
      <alignment horizontal="center" vertical="center"/>
    </xf>
    <xf numFmtId="0" fontId="74" fillId="29" borderId="12" xfId="0" applyFont="1" applyFill="1" applyBorder="1" applyAlignment="1">
      <alignment horizontal="center" vertical="center" wrapText="1"/>
    </xf>
    <xf numFmtId="0" fontId="74" fillId="29" borderId="17" xfId="0" applyFont="1" applyFill="1" applyBorder="1" applyAlignment="1">
      <alignment horizontal="center" vertical="center" wrapText="1"/>
    </xf>
    <xf numFmtId="0" fontId="74" fillId="29" borderId="26" xfId="0" applyFont="1" applyFill="1" applyBorder="1" applyAlignment="1">
      <alignment horizontal="center" vertical="center" wrapText="1"/>
    </xf>
    <xf numFmtId="0" fontId="74" fillId="29" borderId="44" xfId="0" applyFont="1" applyFill="1" applyBorder="1" applyAlignment="1">
      <alignment horizontal="center" vertical="center" wrapText="1"/>
    </xf>
    <xf numFmtId="1" fontId="74" fillId="0" borderId="57" xfId="343" applyNumberFormat="1" applyFont="1" applyBorder="1" applyAlignment="1">
      <alignment horizontal="center" vertical="center"/>
    </xf>
    <xf numFmtId="0" fontId="74" fillId="29" borderId="15" xfId="344" applyFont="1" applyFill="1" applyBorder="1" applyAlignment="1">
      <alignment horizontal="left" vertical="center" indent="1"/>
    </xf>
    <xf numFmtId="0" fontId="74" fillId="29" borderId="16" xfId="344" applyFont="1" applyFill="1" applyBorder="1" applyAlignment="1">
      <alignment horizontal="left" vertical="center" indent="1"/>
    </xf>
    <xf numFmtId="0" fontId="74" fillId="29" borderId="20" xfId="344" applyFont="1" applyFill="1" applyBorder="1" applyAlignment="1">
      <alignment horizontal="left" vertical="center" indent="1"/>
    </xf>
    <xf numFmtId="0" fontId="72" fillId="29" borderId="8" xfId="344" applyFont="1" applyFill="1" applyBorder="1" applyAlignment="1">
      <alignment horizontal="left" vertical="center" indent="1"/>
    </xf>
    <xf numFmtId="0" fontId="72" fillId="29" borderId="42" xfId="344" applyFont="1" applyFill="1" applyBorder="1" applyAlignment="1">
      <alignment horizontal="left" vertical="center" indent="1"/>
    </xf>
    <xf numFmtId="0" fontId="72" fillId="29" borderId="30" xfId="344" applyFont="1" applyFill="1" applyBorder="1" applyAlignment="1">
      <alignment horizontal="left" vertical="center" indent="1"/>
    </xf>
    <xf numFmtId="0" fontId="74" fillId="29" borderId="62" xfId="354" applyFont="1" applyFill="1" applyBorder="1" applyAlignment="1">
      <alignment horizontal="center" vertical="center" wrapText="1"/>
    </xf>
    <xf numFmtId="0" fontId="74" fillId="29" borderId="59" xfId="354" applyFont="1" applyFill="1" applyBorder="1" applyAlignment="1">
      <alignment horizontal="center" vertical="center" wrapText="1"/>
    </xf>
    <xf numFmtId="0" fontId="74" fillId="29" borderId="68" xfId="354" applyFont="1" applyFill="1" applyBorder="1" applyAlignment="1">
      <alignment horizontal="center" vertical="center" wrapText="1"/>
    </xf>
    <xf numFmtId="0" fontId="73" fillId="29" borderId="15" xfId="354" applyFont="1" applyFill="1" applyBorder="1" applyAlignment="1">
      <alignment horizontal="left" vertical="center" wrapText="1"/>
    </xf>
    <xf numFmtId="0" fontId="92" fillId="0" borderId="16" xfId="0" applyFont="1" applyBorder="1" applyAlignment="1">
      <alignment horizontal="left" vertical="center"/>
    </xf>
    <xf numFmtId="0" fontId="92" fillId="0" borderId="20" xfId="0" applyFont="1" applyBorder="1" applyAlignment="1">
      <alignment horizontal="left" vertical="center"/>
    </xf>
    <xf numFmtId="49" fontId="81" fillId="29" borderId="46" xfId="354" applyNumberFormat="1" applyFont="1" applyFill="1" applyBorder="1" applyAlignment="1">
      <alignment horizontal="center" vertical="center" wrapText="1"/>
    </xf>
    <xf numFmtId="0" fontId="93" fillId="0" borderId="33" xfId="0" applyFont="1" applyBorder="1" applyAlignment="1">
      <alignment horizontal="center" vertical="center" wrapText="1"/>
    </xf>
    <xf numFmtId="0" fontId="81" fillId="29" borderId="66" xfId="354" applyFont="1" applyFill="1" applyBorder="1" applyAlignment="1">
      <alignment horizontal="center" vertical="center" wrapText="1"/>
    </xf>
    <xf numFmtId="0" fontId="93" fillId="0" borderId="17" xfId="0" applyFont="1" applyBorder="1" applyAlignment="1">
      <alignment horizontal="center" vertical="center" wrapText="1"/>
    </xf>
    <xf numFmtId="0" fontId="81" fillId="29" borderId="25" xfId="354" applyFont="1" applyFill="1" applyBorder="1" applyAlignment="1">
      <alignment horizontal="left" vertical="center" wrapText="1"/>
    </xf>
    <xf numFmtId="0" fontId="81" fillId="29" borderId="42" xfId="354" applyFont="1" applyFill="1" applyBorder="1" applyAlignment="1">
      <alignment horizontal="left" vertical="center" wrapText="1"/>
    </xf>
    <xf numFmtId="0" fontId="81" fillId="29" borderId="30" xfId="354" applyFont="1" applyFill="1" applyBorder="1" applyAlignment="1">
      <alignment horizontal="left" vertical="center" wrapText="1"/>
    </xf>
    <xf numFmtId="0" fontId="76" fillId="29" borderId="25" xfId="355" applyFont="1" applyFill="1" applyBorder="1" applyAlignment="1">
      <alignment horizontal="left" vertical="center" wrapText="1"/>
    </xf>
    <xf numFmtId="0" fontId="76" fillId="29" borderId="42" xfId="355" applyFont="1" applyFill="1" applyBorder="1" applyAlignment="1">
      <alignment horizontal="left" vertical="center" wrapText="1"/>
    </xf>
    <xf numFmtId="0" fontId="93" fillId="0" borderId="42" xfId="0" applyFont="1" applyBorder="1"/>
    <xf numFmtId="0" fontId="93" fillId="0" borderId="65" xfId="0" applyFont="1" applyBorder="1"/>
    <xf numFmtId="0" fontId="73" fillId="29" borderId="15" xfId="0" applyFont="1" applyFill="1" applyBorder="1" applyAlignment="1">
      <alignment horizontal="left" vertical="center" wrapText="1"/>
    </xf>
    <xf numFmtId="0" fontId="73" fillId="29" borderId="16" xfId="0" applyFont="1" applyFill="1" applyBorder="1" applyAlignment="1">
      <alignment horizontal="left" vertical="center" wrapText="1"/>
    </xf>
    <xf numFmtId="0" fontId="73" fillId="29" borderId="20" xfId="0" applyFont="1" applyFill="1" applyBorder="1" applyAlignment="1">
      <alignment horizontal="left" vertical="center" wrapText="1"/>
    </xf>
    <xf numFmtId="0" fontId="81" fillId="29" borderId="24" xfId="0" applyFont="1" applyFill="1" applyBorder="1" applyAlignment="1">
      <alignment horizontal="center" vertical="center" wrapText="1"/>
    </xf>
    <xf numFmtId="0" fontId="81" fillId="29" borderId="7" xfId="0" applyFont="1" applyFill="1" applyBorder="1" applyAlignment="1">
      <alignment horizontal="center" vertical="center" wrapText="1"/>
    </xf>
    <xf numFmtId="0" fontId="81" fillId="29" borderId="66" xfId="0" applyFont="1" applyFill="1" applyBorder="1" applyAlignment="1">
      <alignment horizontal="center" vertical="center" wrapText="1"/>
    </xf>
    <xf numFmtId="0" fontId="81" fillId="29" borderId="17" xfId="0" applyFont="1" applyFill="1" applyBorder="1" applyAlignment="1">
      <alignment horizontal="center" vertical="center" wrapText="1"/>
    </xf>
    <xf numFmtId="0" fontId="81" fillId="29" borderId="60" xfId="0" applyFont="1" applyFill="1" applyBorder="1" applyAlignment="1">
      <alignment horizontal="center" vertical="center" wrapText="1"/>
    </xf>
    <xf numFmtId="0" fontId="81" fillId="29" borderId="48" xfId="0" applyFont="1" applyFill="1" applyBorder="1" applyAlignment="1">
      <alignment horizontal="center" vertical="center" wrapText="1"/>
    </xf>
    <xf numFmtId="0" fontId="81" fillId="29" borderId="28" xfId="0" applyFont="1" applyFill="1" applyBorder="1" applyAlignment="1">
      <alignment horizontal="center" vertical="center" wrapText="1"/>
    </xf>
    <xf numFmtId="0" fontId="81" fillId="29" borderId="18" xfId="0" applyFont="1" applyFill="1" applyBorder="1" applyAlignment="1">
      <alignment horizontal="center" vertical="center" wrapText="1"/>
    </xf>
    <xf numFmtId="0" fontId="111" fillId="29" borderId="15" xfId="355" applyFont="1" applyFill="1" applyBorder="1" applyAlignment="1">
      <alignment horizontal="left" vertical="center" wrapText="1"/>
    </xf>
    <xf numFmtId="0" fontId="111" fillId="29" borderId="16" xfId="355" applyFont="1" applyFill="1" applyBorder="1" applyAlignment="1">
      <alignment horizontal="left" vertical="center" wrapText="1"/>
    </xf>
    <xf numFmtId="0" fontId="111" fillId="29" borderId="20" xfId="355" applyFont="1" applyFill="1" applyBorder="1" applyAlignment="1">
      <alignment horizontal="left" vertical="center" wrapText="1"/>
    </xf>
    <xf numFmtId="0" fontId="93" fillId="29" borderId="62" xfId="355" applyFont="1" applyFill="1" applyBorder="1" applyAlignment="1">
      <alignment horizontal="center" vertical="center"/>
    </xf>
    <xf numFmtId="0" fontId="93" fillId="29" borderId="59" xfId="355" applyFont="1" applyFill="1" applyBorder="1" applyAlignment="1">
      <alignment horizontal="center" vertical="center"/>
    </xf>
    <xf numFmtId="0" fontId="93" fillId="29" borderId="47" xfId="355" applyFont="1" applyFill="1" applyBorder="1" applyAlignment="1">
      <alignment horizontal="center" vertical="center"/>
    </xf>
    <xf numFmtId="0" fontId="93" fillId="29" borderId="63" xfId="355" applyFont="1" applyFill="1" applyBorder="1" applyAlignment="1">
      <alignment horizontal="center" vertical="center"/>
    </xf>
    <xf numFmtId="0" fontId="93" fillId="29" borderId="0" xfId="355" applyFont="1" applyFill="1" applyAlignment="1">
      <alignment horizontal="center" vertical="center"/>
    </xf>
    <xf numFmtId="0" fontId="93" fillId="29" borderId="36" xfId="355" applyFont="1" applyFill="1" applyBorder="1" applyAlignment="1">
      <alignment horizontal="center" vertical="center"/>
    </xf>
    <xf numFmtId="0" fontId="93" fillId="29" borderId="26" xfId="355" applyFont="1" applyFill="1" applyBorder="1" applyAlignment="1">
      <alignment horizontal="center" vertical="center"/>
    </xf>
    <xf numFmtId="0" fontId="93" fillId="29" borderId="44" xfId="355" applyFont="1" applyFill="1" applyBorder="1" applyAlignment="1">
      <alignment horizontal="center" vertical="center"/>
    </xf>
    <xf numFmtId="0" fontId="93" fillId="29" borderId="34" xfId="355" applyFont="1" applyFill="1" applyBorder="1" applyAlignment="1">
      <alignment horizontal="center" vertical="center"/>
    </xf>
    <xf numFmtId="0" fontId="81" fillId="29" borderId="60" xfId="355" applyFont="1" applyFill="1" applyBorder="1" applyAlignment="1">
      <alignment horizontal="center" vertical="center"/>
    </xf>
    <xf numFmtId="0" fontId="81" fillId="29" borderId="49" xfId="355" applyFont="1" applyFill="1" applyBorder="1" applyAlignment="1">
      <alignment horizontal="center" vertical="center"/>
    </xf>
    <xf numFmtId="0" fontId="81" fillId="29" borderId="48" xfId="355" applyFont="1" applyFill="1" applyBorder="1" applyAlignment="1">
      <alignment horizontal="center" vertical="center"/>
    </xf>
    <xf numFmtId="0" fontId="81" fillId="29" borderId="66" xfId="355" applyFont="1" applyFill="1" applyBorder="1" applyAlignment="1">
      <alignment horizontal="center" vertical="center" wrapText="1"/>
    </xf>
    <xf numFmtId="0" fontId="81" fillId="29" borderId="37" xfId="355" applyFont="1" applyFill="1" applyBorder="1" applyAlignment="1">
      <alignment horizontal="center" vertical="center" wrapText="1"/>
    </xf>
    <xf numFmtId="0" fontId="81" fillId="29" borderId="17" xfId="355" applyFont="1" applyFill="1" applyBorder="1" applyAlignment="1">
      <alignment horizontal="center" vertical="center" wrapText="1"/>
    </xf>
    <xf numFmtId="0" fontId="81" fillId="29" borderId="67" xfId="355" applyFont="1" applyFill="1" applyBorder="1" applyAlignment="1">
      <alignment horizontal="center" vertical="center" wrapText="1"/>
    </xf>
    <xf numFmtId="0" fontId="81" fillId="29" borderId="59" xfId="355" applyFont="1" applyFill="1" applyBorder="1" applyAlignment="1">
      <alignment horizontal="center" vertical="center" wrapText="1"/>
    </xf>
    <xf numFmtId="0" fontId="81" fillId="29" borderId="47" xfId="355" applyFont="1" applyFill="1" applyBorder="1" applyAlignment="1">
      <alignment horizontal="center" vertical="center" wrapText="1"/>
    </xf>
    <xf numFmtId="0" fontId="81" fillId="29" borderId="41" xfId="355" applyFont="1" applyFill="1" applyBorder="1" applyAlignment="1">
      <alignment horizontal="center" vertical="center" wrapText="1"/>
    </xf>
    <xf numFmtId="0" fontId="81" fillId="29" borderId="44" xfId="355" applyFont="1" applyFill="1" applyBorder="1" applyAlignment="1">
      <alignment horizontal="center" vertical="center" wrapText="1"/>
    </xf>
    <xf numFmtId="0" fontId="81" fillId="29" borderId="34" xfId="355" applyFont="1" applyFill="1" applyBorder="1" applyAlignment="1">
      <alignment horizontal="center" vertical="center" wrapText="1"/>
    </xf>
    <xf numFmtId="0" fontId="81" fillId="29" borderId="60" xfId="355" applyFont="1" applyFill="1" applyBorder="1" applyAlignment="1">
      <alignment horizontal="center" vertical="center" wrapText="1"/>
    </xf>
    <xf numFmtId="0" fontId="81" fillId="29" borderId="49" xfId="355" applyFont="1" applyFill="1" applyBorder="1" applyAlignment="1">
      <alignment horizontal="center" vertical="center" wrapText="1"/>
    </xf>
    <xf numFmtId="0" fontId="81" fillId="29" borderId="48" xfId="355" applyFont="1" applyFill="1" applyBorder="1" applyAlignment="1">
      <alignment horizontal="center" vertical="center" wrapText="1"/>
    </xf>
    <xf numFmtId="0" fontId="81" fillId="29" borderId="50" xfId="355" applyFont="1" applyFill="1" applyBorder="1" applyAlignment="1">
      <alignment horizontal="center" vertical="center" wrapText="1"/>
    </xf>
    <xf numFmtId="49" fontId="81" fillId="29" borderId="12" xfId="355" applyNumberFormat="1" applyFont="1" applyFill="1" applyBorder="1" applyAlignment="1">
      <alignment horizontal="center" vertical="center" wrapText="1"/>
    </xf>
    <xf numFmtId="49" fontId="81" fillId="29" borderId="37" xfId="355" applyNumberFormat="1" applyFont="1" applyFill="1" applyBorder="1" applyAlignment="1">
      <alignment horizontal="center" vertical="center" wrapText="1"/>
    </xf>
    <xf numFmtId="49" fontId="81" fillId="29" borderId="17" xfId="355" applyNumberFormat="1" applyFont="1" applyFill="1" applyBorder="1" applyAlignment="1">
      <alignment horizontal="center" vertical="center" wrapText="1"/>
    </xf>
    <xf numFmtId="0" fontId="81" fillId="29" borderId="12" xfId="355" applyFont="1" applyFill="1" applyBorder="1" applyAlignment="1">
      <alignment horizontal="center" vertical="center" wrapText="1"/>
    </xf>
    <xf numFmtId="0" fontId="81" fillId="29" borderId="21" xfId="355" applyFont="1" applyFill="1" applyBorder="1" applyAlignment="1">
      <alignment horizontal="center" vertical="center" wrapText="1"/>
    </xf>
    <xf numFmtId="0" fontId="81" fillId="29" borderId="38" xfId="355" applyFont="1" applyFill="1" applyBorder="1" applyAlignment="1">
      <alignment horizontal="center" vertical="center" wrapText="1"/>
    </xf>
    <xf numFmtId="0" fontId="81" fillId="29" borderId="19" xfId="355" applyFont="1" applyFill="1" applyBorder="1" applyAlignment="1">
      <alignment horizontal="center" vertical="center" wrapText="1"/>
    </xf>
    <xf numFmtId="0" fontId="81" fillId="29" borderId="31" xfId="355" applyFont="1" applyFill="1" applyBorder="1" applyAlignment="1">
      <alignment horizontal="center" vertical="center" wrapText="1"/>
    </xf>
    <xf numFmtId="0" fontId="81" fillId="29" borderId="23" xfId="355" applyFont="1" applyFill="1" applyBorder="1" applyAlignment="1">
      <alignment horizontal="center" vertical="center" wrapText="1"/>
    </xf>
    <xf numFmtId="0" fontId="81" fillId="29" borderId="33" xfId="355" applyFont="1" applyFill="1" applyBorder="1" applyAlignment="1">
      <alignment horizontal="center" vertical="center" wrapText="1"/>
    </xf>
    <xf numFmtId="0" fontId="81" fillId="29" borderId="39" xfId="355" applyFont="1" applyFill="1" applyBorder="1" applyAlignment="1">
      <alignment horizontal="center" vertical="center" wrapText="1"/>
    </xf>
    <xf numFmtId="49" fontId="74" fillId="29" borderId="12" xfId="354" applyNumberFormat="1" applyFont="1" applyFill="1" applyBorder="1" applyAlignment="1">
      <alignment horizontal="center" vertical="center"/>
    </xf>
    <xf numFmtId="49" fontId="74" fillId="29" borderId="17" xfId="354" applyNumberFormat="1" applyFont="1" applyFill="1" applyBorder="1" applyAlignment="1">
      <alignment horizontal="center" vertical="center"/>
    </xf>
    <xf numFmtId="0" fontId="93" fillId="28" borderId="8" xfId="355" applyFont="1" applyFill="1" applyBorder="1" applyAlignment="1">
      <alignment horizontal="left" vertical="center" wrapText="1"/>
    </xf>
    <xf numFmtId="0" fontId="93" fillId="28" borderId="30" xfId="355" applyFont="1" applyFill="1" applyBorder="1" applyAlignment="1">
      <alignment horizontal="left" vertical="center" wrapText="1"/>
    </xf>
    <xf numFmtId="0" fontId="76" fillId="28" borderId="45" xfId="355" applyFont="1" applyFill="1" applyBorder="1" applyAlignment="1">
      <alignment horizontal="left" vertical="center" wrapText="1"/>
    </xf>
    <xf numFmtId="0" fontId="76" fillId="28" borderId="36" xfId="355" applyFont="1" applyFill="1" applyBorder="1" applyAlignment="1">
      <alignment horizontal="left" vertical="center" wrapText="1"/>
    </xf>
    <xf numFmtId="0" fontId="81" fillId="28" borderId="8" xfId="355" applyFont="1" applyFill="1" applyBorder="1" applyAlignment="1">
      <alignment horizontal="left" vertical="center" wrapText="1"/>
    </xf>
    <xf numFmtId="0" fontId="81" fillId="28" borderId="30" xfId="355" applyFont="1" applyFill="1" applyBorder="1" applyAlignment="1">
      <alignment horizontal="left" vertical="center" wrapText="1"/>
    </xf>
    <xf numFmtId="0" fontId="93" fillId="29" borderId="8" xfId="355" applyFont="1" applyFill="1" applyBorder="1" applyAlignment="1">
      <alignment horizontal="left" vertical="center" wrapText="1"/>
    </xf>
    <xf numFmtId="0" fontId="93" fillId="29" borderId="30" xfId="355" applyFont="1" applyFill="1" applyBorder="1" applyAlignment="1">
      <alignment horizontal="left" vertical="center" wrapText="1"/>
    </xf>
    <xf numFmtId="0" fontId="93" fillId="0" borderId="8" xfId="354" applyFont="1" applyBorder="1" applyAlignment="1">
      <alignment horizontal="left" vertical="center" wrapText="1"/>
    </xf>
    <xf numFmtId="0" fontId="93" fillId="0" borderId="30" xfId="354" applyFont="1" applyBorder="1" applyAlignment="1">
      <alignment horizontal="left" vertical="center" wrapText="1"/>
    </xf>
    <xf numFmtId="0" fontId="81" fillId="28" borderId="39" xfId="355" applyFont="1" applyFill="1" applyBorder="1" applyAlignment="1">
      <alignment horizontal="left" vertical="center" wrapText="1"/>
    </xf>
    <xf numFmtId="0" fontId="81" fillId="28" borderId="31" xfId="355" applyFont="1" applyFill="1" applyBorder="1" applyAlignment="1">
      <alignment horizontal="left" vertical="center" wrapText="1"/>
    </xf>
    <xf numFmtId="0" fontId="93" fillId="29" borderId="8" xfId="354" applyFont="1" applyFill="1" applyBorder="1" applyAlignment="1">
      <alignment horizontal="left" vertical="center" wrapText="1"/>
    </xf>
    <xf numFmtId="0" fontId="93" fillId="29" borderId="30" xfId="354" applyFont="1" applyFill="1" applyBorder="1" applyAlignment="1">
      <alignment horizontal="left" vertical="center" wrapText="1"/>
    </xf>
    <xf numFmtId="0" fontId="93" fillId="0" borderId="39" xfId="354" applyFont="1" applyBorder="1" applyAlignment="1">
      <alignment horizontal="left" vertical="center" wrapText="1"/>
    </xf>
    <xf numFmtId="0" fontId="93" fillId="0" borderId="31" xfId="354" applyFont="1" applyBorder="1" applyAlignment="1">
      <alignment horizontal="left" vertical="center" wrapText="1"/>
    </xf>
    <xf numFmtId="0" fontId="93" fillId="28" borderId="40" xfId="355" applyFont="1" applyFill="1" applyBorder="1" applyAlignment="1">
      <alignment horizontal="left" vertical="center" wrapText="1"/>
    </xf>
    <xf numFmtId="0" fontId="93" fillId="28" borderId="35" xfId="355" applyFont="1" applyFill="1" applyBorder="1" applyAlignment="1">
      <alignment horizontal="left" vertical="center" wrapText="1"/>
    </xf>
    <xf numFmtId="0" fontId="81" fillId="29" borderId="8" xfId="355" applyFont="1" applyFill="1" applyBorder="1" applyAlignment="1">
      <alignment horizontal="left" vertical="center" wrapText="1"/>
    </xf>
    <xf numFmtId="0" fontId="81" fillId="29" borderId="30" xfId="355" applyFont="1" applyFill="1" applyBorder="1" applyAlignment="1">
      <alignment horizontal="left" vertical="center" wrapText="1"/>
    </xf>
    <xf numFmtId="0" fontId="76" fillId="29" borderId="26" xfId="355" applyFont="1" applyFill="1" applyBorder="1" applyAlignment="1">
      <alignment horizontal="left" vertical="center" wrapText="1"/>
    </xf>
    <xf numFmtId="0" fontId="76" fillId="29" borderId="44" xfId="355" applyFont="1" applyFill="1" applyBorder="1" applyAlignment="1">
      <alignment horizontal="left" vertical="center" wrapText="1"/>
    </xf>
    <xf numFmtId="0" fontId="76" fillId="29" borderId="54" xfId="355" applyFont="1" applyFill="1" applyBorder="1" applyAlignment="1">
      <alignment horizontal="left" vertical="center" wrapText="1"/>
    </xf>
    <xf numFmtId="49" fontId="81" fillId="29" borderId="25" xfId="0" applyNumberFormat="1" applyFont="1" applyFill="1" applyBorder="1" applyAlignment="1">
      <alignment horizontal="left" vertical="center"/>
    </xf>
    <xf numFmtId="49" fontId="81" fillId="29" borderId="42" xfId="0" applyNumberFormat="1" applyFont="1" applyFill="1" applyBorder="1" applyAlignment="1">
      <alignment horizontal="left" vertical="center"/>
    </xf>
    <xf numFmtId="49" fontId="81" fillId="29" borderId="65" xfId="0" applyNumberFormat="1" applyFont="1" applyFill="1" applyBorder="1" applyAlignment="1">
      <alignment horizontal="left" vertical="center"/>
    </xf>
    <xf numFmtId="0" fontId="111" fillId="29" borderId="62" xfId="355" applyFont="1" applyFill="1" applyBorder="1" applyAlignment="1">
      <alignment horizontal="left" vertical="center" wrapText="1"/>
    </xf>
    <xf numFmtId="0" fontId="111" fillId="29" borderId="59" xfId="355" applyFont="1" applyFill="1" applyBorder="1" applyAlignment="1">
      <alignment horizontal="left" vertical="center" wrapText="1"/>
    </xf>
    <xf numFmtId="0" fontId="111" fillId="29" borderId="26" xfId="355" applyFont="1" applyFill="1" applyBorder="1" applyAlignment="1">
      <alignment horizontal="left" vertical="center" wrapText="1"/>
    </xf>
    <xf numFmtId="0" fontId="111" fillId="29" borderId="44" xfId="355" applyFont="1" applyFill="1" applyBorder="1" applyAlignment="1">
      <alignment horizontal="left" vertical="center" wrapText="1"/>
    </xf>
    <xf numFmtId="0" fontId="111" fillId="29" borderId="47" xfId="355" applyFont="1" applyFill="1" applyBorder="1" applyAlignment="1">
      <alignment horizontal="left" vertical="center" wrapText="1"/>
    </xf>
    <xf numFmtId="0" fontId="111" fillId="29" borderId="34" xfId="355" applyFont="1" applyFill="1" applyBorder="1" applyAlignment="1">
      <alignment horizontal="left" vertical="center" wrapText="1"/>
    </xf>
    <xf numFmtId="0" fontId="81" fillId="29" borderId="24" xfId="355" applyFont="1" applyFill="1" applyBorder="1" applyAlignment="1">
      <alignment horizontal="center" vertical="center" wrapText="1"/>
    </xf>
    <xf numFmtId="0" fontId="81" fillId="29" borderId="7" xfId="355" applyFont="1" applyFill="1" applyBorder="1" applyAlignment="1">
      <alignment horizontal="center" vertical="center" wrapText="1"/>
    </xf>
    <xf numFmtId="0" fontId="81" fillId="29" borderId="50" xfId="355" applyFont="1" applyFill="1" applyBorder="1" applyAlignment="1">
      <alignment horizontal="center" vertical="center"/>
    </xf>
    <xf numFmtId="0" fontId="93" fillId="0" borderId="34" xfId="0" applyFont="1" applyBorder="1" applyAlignment="1">
      <alignment horizontal="center" vertical="center" wrapText="1"/>
    </xf>
    <xf numFmtId="0" fontId="93" fillId="0" borderId="17" xfId="0" applyFont="1" applyBorder="1" applyAlignment="1">
      <alignment vertical="center" wrapText="1"/>
    </xf>
    <xf numFmtId="0" fontId="81" fillId="29" borderId="80" xfId="354" applyFont="1" applyFill="1" applyBorder="1" applyAlignment="1">
      <alignment horizontal="left" vertical="center" wrapText="1"/>
    </xf>
    <xf numFmtId="0" fontId="93" fillId="0" borderId="49" xfId="0" applyFont="1" applyBorder="1" applyAlignment="1">
      <alignment horizontal="left" vertical="center" wrapText="1"/>
    </xf>
    <xf numFmtId="0" fontId="93" fillId="0" borderId="50" xfId="0" applyFont="1" applyBorder="1" applyAlignment="1">
      <alignment horizontal="left" vertical="center" wrapText="1"/>
    </xf>
    <xf numFmtId="0" fontId="73" fillId="29" borderId="16" xfId="354" applyFont="1" applyFill="1" applyBorder="1" applyAlignment="1">
      <alignment horizontal="left" vertical="center" wrapText="1"/>
    </xf>
    <xf numFmtId="0" fontId="73" fillId="29" borderId="20" xfId="354" applyFont="1" applyFill="1" applyBorder="1" applyAlignment="1">
      <alignment horizontal="left" vertical="center" wrapText="1"/>
    </xf>
    <xf numFmtId="0" fontId="81" fillId="29" borderId="15" xfId="354" applyFont="1" applyFill="1" applyBorder="1" applyAlignment="1">
      <alignment horizontal="left" vertical="center" wrapText="1"/>
    </xf>
    <xf numFmtId="0" fontId="93" fillId="0" borderId="16" xfId="0" applyFont="1" applyBorder="1" applyAlignment="1">
      <alignment horizontal="left" vertical="center" wrapText="1"/>
    </xf>
    <xf numFmtId="0" fontId="93" fillId="0" borderId="20" xfId="0" applyFont="1" applyBorder="1" applyAlignment="1">
      <alignment horizontal="left" vertical="center" wrapText="1"/>
    </xf>
    <xf numFmtId="0" fontId="117" fillId="29" borderId="7" xfId="0" applyFont="1" applyFill="1" applyBorder="1" applyAlignment="1">
      <alignment horizontal="center" vertical="center" wrapText="1"/>
    </xf>
    <xf numFmtId="0" fontId="0" fillId="0" borderId="7" xfId="0" applyBorder="1" applyAlignment="1">
      <alignment horizontal="center" vertical="center" wrapText="1"/>
    </xf>
    <xf numFmtId="0" fontId="118" fillId="29" borderId="7" xfId="0" applyFont="1" applyFill="1" applyBorder="1" applyAlignment="1">
      <alignment horizontal="center" vertical="center" wrapText="1"/>
    </xf>
    <xf numFmtId="0" fontId="115" fillId="29" borderId="15" xfId="0" applyFont="1" applyFill="1" applyBorder="1" applyAlignment="1">
      <alignment horizontal="left" vertical="center" wrapText="1"/>
    </xf>
    <xf numFmtId="0" fontId="115" fillId="29" borderId="16" xfId="0" applyFont="1" applyFill="1" applyBorder="1" applyAlignment="1">
      <alignment horizontal="left" vertical="center" wrapText="1"/>
    </xf>
    <xf numFmtId="0" fontId="115" fillId="29" borderId="20" xfId="0" applyFont="1" applyFill="1" applyBorder="1" applyAlignment="1">
      <alignment horizontal="left" vertical="center" wrapText="1"/>
    </xf>
    <xf numFmtId="0" fontId="115" fillId="29" borderId="62" xfId="0" applyFont="1" applyFill="1" applyBorder="1" applyAlignment="1">
      <alignment horizontal="left" vertical="center" wrapText="1"/>
    </xf>
    <xf numFmtId="0" fontId="0" fillId="29" borderId="59" xfId="0" applyFill="1" applyBorder="1" applyAlignment="1">
      <alignment horizontal="left" vertical="center" wrapText="1"/>
    </xf>
    <xf numFmtId="0" fontId="0" fillId="29" borderId="47" xfId="0" applyFill="1" applyBorder="1" applyAlignment="1">
      <alignment horizontal="left" vertical="center" wrapText="1"/>
    </xf>
    <xf numFmtId="0" fontId="0" fillId="0" borderId="63" xfId="0" applyBorder="1" applyAlignment="1">
      <alignment vertical="center"/>
    </xf>
    <xf numFmtId="0" fontId="0" fillId="0" borderId="0" xfId="0" applyAlignment="1">
      <alignment vertical="center"/>
    </xf>
    <xf numFmtId="0" fontId="0" fillId="0" borderId="36" xfId="0" applyBorder="1" applyAlignment="1">
      <alignment vertical="center"/>
    </xf>
    <xf numFmtId="0" fontId="0" fillId="0" borderId="26" xfId="0" applyBorder="1" applyAlignment="1">
      <alignment vertical="center"/>
    </xf>
    <xf numFmtId="0" fontId="0" fillId="0" borderId="44" xfId="0" applyBorder="1" applyAlignment="1">
      <alignment vertical="center"/>
    </xf>
    <xf numFmtId="0" fontId="0" fillId="0" borderId="34" xfId="0" applyBorder="1" applyAlignment="1">
      <alignment vertical="center"/>
    </xf>
    <xf numFmtId="0" fontId="117" fillId="29" borderId="24" xfId="0" applyFont="1" applyFill="1" applyBorder="1" applyAlignment="1">
      <alignment horizontal="center" vertical="center" wrapText="1"/>
    </xf>
    <xf numFmtId="0" fontId="0" fillId="29" borderId="24" xfId="0" applyFill="1" applyBorder="1" applyAlignment="1">
      <alignment horizontal="center" vertical="center" wrapText="1"/>
    </xf>
    <xf numFmtId="0" fontId="117" fillId="29" borderId="28" xfId="0" applyFont="1" applyFill="1" applyBorder="1" applyAlignment="1">
      <alignment horizontal="center" vertical="center" wrapText="1"/>
    </xf>
    <xf numFmtId="0" fontId="0" fillId="0" borderId="18" xfId="0" applyBorder="1" applyAlignment="1">
      <alignment vertical="center"/>
    </xf>
    <xf numFmtId="0" fontId="96" fillId="0" borderId="58" xfId="0" applyFont="1" applyBorder="1" applyAlignment="1">
      <alignment horizontal="center" vertical="center" wrapText="1"/>
    </xf>
    <xf numFmtId="0" fontId="117" fillId="29" borderId="67" xfId="354" applyFont="1" applyFill="1" applyBorder="1" applyAlignment="1">
      <alignment horizontal="center" vertical="center" wrapText="1"/>
    </xf>
    <xf numFmtId="0" fontId="117" fillId="29" borderId="59" xfId="354" applyFont="1" applyFill="1" applyBorder="1" applyAlignment="1">
      <alignment horizontal="center" vertical="center" wrapText="1"/>
    </xf>
    <xf numFmtId="0" fontId="117" fillId="29" borderId="47" xfId="354" applyFont="1" applyFill="1" applyBorder="1" applyAlignment="1">
      <alignment horizontal="center" vertical="center" wrapText="1"/>
    </xf>
    <xf numFmtId="0" fontId="115" fillId="29" borderId="15" xfId="354" applyFont="1" applyFill="1" applyBorder="1" applyAlignment="1">
      <alignment horizontal="left" vertical="center" wrapText="1"/>
    </xf>
    <xf numFmtId="0" fontId="115" fillId="29" borderId="16" xfId="354" applyFont="1" applyFill="1" applyBorder="1" applyAlignment="1">
      <alignment horizontal="left" vertical="center" wrapText="1"/>
    </xf>
    <xf numFmtId="0" fontId="115" fillId="29" borderId="20" xfId="354" applyFont="1" applyFill="1" applyBorder="1" applyAlignment="1">
      <alignment horizontal="left" vertical="center" wrapText="1"/>
    </xf>
    <xf numFmtId="49" fontId="117" fillId="29" borderId="46" xfId="354" applyNumberFormat="1" applyFont="1" applyFill="1" applyBorder="1" applyAlignment="1">
      <alignment horizontal="center" vertical="center" wrapText="1"/>
    </xf>
    <xf numFmtId="0" fontId="0" fillId="0" borderId="33" xfId="0" applyBorder="1" applyAlignment="1">
      <alignment horizontal="center" vertical="center" wrapText="1"/>
    </xf>
    <xf numFmtId="0" fontId="117" fillId="29" borderId="66" xfId="354" applyFont="1" applyFill="1" applyBorder="1" applyAlignment="1">
      <alignment horizontal="left" vertical="center" wrapText="1"/>
    </xf>
    <xf numFmtId="0" fontId="0" fillId="0" borderId="17" xfId="0" applyBorder="1" applyAlignment="1">
      <alignment horizontal="left" vertical="center" wrapText="1"/>
    </xf>
    <xf numFmtId="0" fontId="117" fillId="29" borderId="66" xfId="354" applyFont="1" applyFill="1" applyBorder="1" applyAlignment="1">
      <alignment horizontal="center" vertical="center" wrapText="1"/>
    </xf>
    <xf numFmtId="0" fontId="95" fillId="27" borderId="155" xfId="146" applyFont="1" applyFill="1" applyBorder="1" applyAlignment="1">
      <alignment horizontal="left" vertical="center" wrapText="1" shrinkToFit="1"/>
    </xf>
    <xf numFmtId="0" fontId="95" fillId="27" borderId="99" xfId="146" applyFont="1" applyFill="1" applyBorder="1" applyAlignment="1">
      <alignment horizontal="left" vertical="center" wrapText="1" shrinkToFit="1"/>
    </xf>
    <xf numFmtId="0" fontId="148" fillId="27" borderId="0" xfId="274" applyFont="1" applyFill="1" applyBorder="1" applyAlignment="1"/>
    <xf numFmtId="0" fontId="149" fillId="27" borderId="0" xfId="275" applyFont="1" applyFill="1">
      <alignment vertical="center"/>
    </xf>
    <xf numFmtId="0" fontId="148" fillId="27" borderId="0" xfId="276" applyFont="1" applyFill="1" applyBorder="1" applyAlignment="1">
      <alignment horizontal="left" vertical="center" indent="1"/>
    </xf>
    <xf numFmtId="0" fontId="150" fillId="29" borderId="15" xfId="276" applyFont="1" applyFill="1" applyBorder="1" applyAlignment="1">
      <alignment horizontal="left" vertical="center" indent="1"/>
    </xf>
    <xf numFmtId="0" fontId="151" fillId="0" borderId="16" xfId="0" applyFont="1" applyBorder="1" applyAlignment="1">
      <alignment horizontal="left" vertical="center" indent="1"/>
    </xf>
    <xf numFmtId="0" fontId="151" fillId="0" borderId="20" xfId="0" applyFont="1" applyBorder="1" applyAlignment="1">
      <alignment horizontal="left" vertical="center" indent="1"/>
    </xf>
    <xf numFmtId="0" fontId="148" fillId="27" borderId="42" xfId="276" applyFont="1" applyFill="1" applyBorder="1" applyAlignment="1">
      <alignment horizontal="left" vertical="center" indent="1"/>
    </xf>
    <xf numFmtId="0" fontId="148" fillId="27" borderId="8" xfId="276" applyFont="1" applyFill="1" applyBorder="1" applyAlignment="1">
      <alignment horizontal="left" vertical="center" indent="1"/>
    </xf>
    <xf numFmtId="0" fontId="148" fillId="28" borderId="0" xfId="276" applyFont="1" applyFill="1" applyBorder="1" applyAlignment="1">
      <alignment horizontal="left" vertical="center" indent="1"/>
    </xf>
    <xf numFmtId="0" fontId="148" fillId="27" borderId="0" xfId="276" applyFont="1" applyFill="1" applyBorder="1" applyAlignment="1">
      <alignment vertical="center"/>
    </xf>
    <xf numFmtId="0" fontId="149" fillId="29" borderId="62" xfId="238" applyFont="1" applyFill="1" applyBorder="1">
      <alignment vertical="center"/>
    </xf>
    <xf numFmtId="0" fontId="149" fillId="29" borderId="47" xfId="238" applyFont="1" applyFill="1" applyBorder="1">
      <alignment vertical="center"/>
    </xf>
    <xf numFmtId="0" fontId="148" fillId="29" borderId="69" xfId="277" applyFont="1" applyFill="1" applyBorder="1" applyAlignment="1">
      <alignment horizontal="center" vertical="center" wrapText="1"/>
    </xf>
    <xf numFmtId="0" fontId="149" fillId="27" borderId="0" xfId="238" applyFont="1" applyFill="1">
      <alignment vertical="center"/>
    </xf>
    <xf numFmtId="0" fontId="149" fillId="29" borderId="63" xfId="238" applyFont="1" applyFill="1" applyBorder="1">
      <alignment vertical="center"/>
    </xf>
    <xf numFmtId="0" fontId="149" fillId="29" borderId="36" xfId="238" applyFont="1" applyFill="1" applyBorder="1">
      <alignment vertical="center"/>
    </xf>
    <xf numFmtId="0" fontId="96" fillId="0" borderId="19" xfId="0" applyFont="1" applyBorder="1" applyAlignment="1">
      <alignment horizontal="center" vertical="center"/>
    </xf>
    <xf numFmtId="0" fontId="149" fillId="29" borderId="26" xfId="238" applyFont="1" applyFill="1" applyBorder="1">
      <alignment vertical="center"/>
    </xf>
    <xf numFmtId="0" fontId="149" fillId="29" borderId="34" xfId="238" applyFont="1" applyFill="1" applyBorder="1">
      <alignment vertical="center"/>
    </xf>
    <xf numFmtId="49" fontId="149" fillId="29" borderId="18" xfId="238" quotePrefix="1" applyNumberFormat="1" applyFont="1" applyFill="1" applyBorder="1" applyAlignment="1">
      <alignment horizontal="center" vertical="center"/>
    </xf>
    <xf numFmtId="0" fontId="148" fillId="29" borderId="23" xfId="238" applyFont="1" applyFill="1" applyBorder="1" applyAlignment="1">
      <alignment horizontal="center" vertical="center"/>
    </xf>
    <xf numFmtId="0" fontId="148" fillId="29" borderId="12" xfId="238" applyFont="1" applyFill="1" applyBorder="1" applyAlignment="1">
      <alignment horizontal="center" vertical="center"/>
    </xf>
    <xf numFmtId="49" fontId="149" fillId="29" borderId="22" xfId="238" quotePrefix="1" applyNumberFormat="1" applyFont="1" applyFill="1" applyBorder="1" applyAlignment="1">
      <alignment horizontal="center" vertical="center"/>
    </xf>
    <xf numFmtId="0" fontId="149" fillId="27" borderId="30" xfId="238" applyFont="1" applyFill="1" applyBorder="1" applyAlignment="1">
      <alignment vertical="center" wrapText="1" shrinkToFit="1"/>
    </xf>
    <xf numFmtId="165" fontId="149" fillId="0" borderId="18" xfId="154" applyNumberFormat="1" applyFont="1" applyBorder="1" applyAlignment="1">
      <alignment horizontal="center" vertical="center"/>
    </xf>
    <xf numFmtId="49" fontId="149" fillId="29" borderId="22" xfId="238" applyNumberFormat="1" applyFont="1" applyFill="1" applyBorder="1" applyAlignment="1">
      <alignment horizontal="center" vertical="center"/>
    </xf>
    <xf numFmtId="0" fontId="149" fillId="28" borderId="30" xfId="238" applyFont="1" applyFill="1" applyBorder="1" applyAlignment="1">
      <alignment vertical="center" wrapText="1" shrinkToFit="1"/>
    </xf>
    <xf numFmtId="49" fontId="149" fillId="28" borderId="18" xfId="154" applyNumberFormat="1" applyFont="1" applyFill="1" applyBorder="1" applyAlignment="1">
      <alignment horizontal="center" vertical="center"/>
    </xf>
    <xf numFmtId="0" fontId="149" fillId="29" borderId="42" xfId="238" applyFont="1" applyFill="1" applyBorder="1" applyAlignment="1">
      <alignment vertical="center" wrapText="1" shrinkToFit="1"/>
    </xf>
    <xf numFmtId="165" fontId="149" fillId="29" borderId="18" xfId="154" applyNumberFormat="1" applyFont="1" applyFill="1" applyBorder="1" applyAlignment="1">
      <alignment horizontal="center" vertical="center"/>
    </xf>
    <xf numFmtId="0" fontId="149" fillId="29" borderId="30" xfId="238" applyFont="1" applyFill="1" applyBorder="1" applyAlignment="1">
      <alignment vertical="center" wrapText="1" shrinkToFit="1"/>
    </xf>
    <xf numFmtId="49" fontId="149" fillId="29" borderId="18" xfId="154" applyNumberFormat="1" applyFont="1" applyFill="1" applyBorder="1" applyAlignment="1">
      <alignment horizontal="center" vertical="center"/>
    </xf>
    <xf numFmtId="0" fontId="149" fillId="27" borderId="42" xfId="238" applyFont="1" applyFill="1" applyBorder="1" applyAlignment="1">
      <alignment vertical="center" wrapText="1" shrinkToFit="1"/>
    </xf>
    <xf numFmtId="0" fontId="149" fillId="28" borderId="42" xfId="238" applyFont="1" applyFill="1" applyBorder="1" applyAlignment="1">
      <alignment vertical="center" wrapText="1" shrinkToFit="1"/>
    </xf>
    <xf numFmtId="0" fontId="148" fillId="27" borderId="0" xfId="238" applyFont="1" applyFill="1">
      <alignment vertical="center"/>
    </xf>
    <xf numFmtId="49" fontId="148" fillId="55" borderId="22" xfId="238" quotePrefix="1" applyNumberFormat="1" applyFont="1" applyFill="1" applyBorder="1" applyAlignment="1">
      <alignment horizontal="center" vertical="center"/>
    </xf>
    <xf numFmtId="0" fontId="148" fillId="55" borderId="42" xfId="238" applyFont="1" applyFill="1" applyBorder="1" applyAlignment="1">
      <alignment horizontal="center" vertical="center" wrapText="1" shrinkToFit="1"/>
    </xf>
    <xf numFmtId="165" fontId="148" fillId="55" borderId="18" xfId="154" applyNumberFormat="1" applyFont="1" applyFill="1" applyBorder="1" applyAlignment="1">
      <alignment horizontal="center" vertical="center"/>
    </xf>
    <xf numFmtId="0" fontId="148" fillId="27" borderId="0" xfId="275" applyFont="1" applyFill="1">
      <alignment vertical="center"/>
    </xf>
    <xf numFmtId="49" fontId="149" fillId="29" borderId="23" xfId="238" quotePrefix="1" applyNumberFormat="1" applyFont="1" applyFill="1" applyBorder="1" applyAlignment="1">
      <alignment horizontal="center" vertical="center"/>
    </xf>
    <xf numFmtId="0" fontId="149" fillId="29" borderId="43" xfId="238" applyFont="1" applyFill="1" applyBorder="1" applyAlignment="1">
      <alignment vertical="center" wrapText="1" shrinkToFit="1"/>
    </xf>
    <xf numFmtId="165" fontId="149" fillId="29" borderId="21" xfId="154" applyNumberFormat="1" applyFont="1" applyFill="1" applyBorder="1" applyAlignment="1">
      <alignment horizontal="center" vertical="center"/>
    </xf>
    <xf numFmtId="0" fontId="148" fillId="55" borderId="65" xfId="238" applyFont="1" applyFill="1" applyBorder="1" applyAlignment="1">
      <alignment horizontal="center" vertical="center" wrapText="1" shrinkToFit="1"/>
    </xf>
    <xf numFmtId="0" fontId="149" fillId="27" borderId="55" xfId="238" applyFont="1" applyFill="1" applyBorder="1">
      <alignment vertical="center"/>
    </xf>
    <xf numFmtId="49" fontId="149" fillId="29" borderId="30" xfId="238" quotePrefix="1" applyNumberFormat="1" applyFont="1" applyFill="1" applyBorder="1" applyAlignment="1">
      <alignment horizontal="center" vertical="center"/>
    </xf>
    <xf numFmtId="0" fontId="149" fillId="29" borderId="7" xfId="238" applyFont="1" applyFill="1" applyBorder="1" applyAlignment="1">
      <alignment vertical="center" wrapText="1" shrinkToFit="1"/>
    </xf>
    <xf numFmtId="0" fontId="149" fillId="27" borderId="55" xfId="275" applyFont="1" applyFill="1" applyBorder="1">
      <alignment vertical="center"/>
    </xf>
    <xf numFmtId="49" fontId="148" fillId="55" borderId="30" xfId="238" quotePrefix="1" applyNumberFormat="1" applyFont="1" applyFill="1" applyBorder="1" applyAlignment="1">
      <alignment horizontal="center" vertical="center"/>
    </xf>
    <xf numFmtId="0" fontId="149" fillId="29" borderId="30" xfId="275" applyFont="1" applyFill="1" applyBorder="1" applyAlignment="1">
      <alignment horizontal="center" vertical="center"/>
    </xf>
    <xf numFmtId="0" fontId="149" fillId="28" borderId="7" xfId="275" applyFont="1" applyFill="1" applyBorder="1" applyAlignment="1">
      <alignment horizontal="left" vertical="center"/>
    </xf>
    <xf numFmtId="49" fontId="149" fillId="28" borderId="18" xfId="275" applyNumberFormat="1" applyFont="1" applyFill="1" applyBorder="1" applyAlignment="1">
      <alignment horizontal="center" vertical="center"/>
    </xf>
    <xf numFmtId="0" fontId="149" fillId="29" borderId="7" xfId="275" applyFont="1" applyFill="1" applyBorder="1" applyAlignment="1">
      <alignment horizontal="left" vertical="center"/>
    </xf>
    <xf numFmtId="49" fontId="149" fillId="29" borderId="18" xfId="275" applyNumberFormat="1" applyFont="1" applyFill="1" applyBorder="1">
      <alignment vertical="center"/>
    </xf>
    <xf numFmtId="0" fontId="149" fillId="29" borderId="13" xfId="275" applyFont="1" applyFill="1" applyBorder="1" applyAlignment="1">
      <alignment horizontal="center" vertical="center"/>
    </xf>
    <xf numFmtId="0" fontId="149" fillId="29" borderId="14" xfId="275" applyFont="1" applyFill="1" applyBorder="1" applyAlignment="1">
      <alignment horizontal="left" vertical="center"/>
    </xf>
    <xf numFmtId="49" fontId="149" fillId="29" borderId="78" xfId="275" applyNumberFormat="1" applyFont="1" applyFill="1" applyBorder="1">
      <alignment vertical="center"/>
    </xf>
    <xf numFmtId="0" fontId="149" fillId="0" borderId="0" xfId="0" applyFont="1" applyAlignment="1">
      <alignment horizontal="center" vertical="center"/>
    </xf>
    <xf numFmtId="0" fontId="149" fillId="0" borderId="0" xfId="0" applyFont="1" applyAlignment="1">
      <alignment vertical="center"/>
    </xf>
    <xf numFmtId="0" fontId="149" fillId="0" borderId="0" xfId="0" applyFont="1" applyAlignment="1">
      <alignment horizontal="center" vertical="center" wrapText="1"/>
    </xf>
    <xf numFmtId="0" fontId="150" fillId="29" borderId="15" xfId="0" applyFont="1" applyFill="1" applyBorder="1" applyAlignment="1">
      <alignment horizontal="left" vertical="center" wrapText="1" indent="2"/>
    </xf>
    <xf numFmtId="0" fontId="150" fillId="29" borderId="16" xfId="0" applyFont="1" applyFill="1" applyBorder="1" applyAlignment="1">
      <alignment horizontal="left" vertical="center" wrapText="1" indent="2"/>
    </xf>
    <xf numFmtId="0" fontId="150" fillId="29" borderId="20" xfId="0" applyFont="1" applyFill="1" applyBorder="1" applyAlignment="1">
      <alignment horizontal="left" vertical="center" wrapText="1" indent="2"/>
    </xf>
    <xf numFmtId="0" fontId="148" fillId="28" borderId="0" xfId="0" applyFont="1" applyFill="1" applyAlignment="1">
      <alignment horizontal="left" vertical="center" wrapText="1" indent="2"/>
    </xf>
    <xf numFmtId="0" fontId="149" fillId="28" borderId="0" xfId="0" applyFont="1" applyFill="1" applyAlignment="1">
      <alignment vertical="center"/>
    </xf>
    <xf numFmtId="49" fontId="152" fillId="64" borderId="29" xfId="144" applyNumberFormat="1" applyFont="1" applyFill="1" applyBorder="1" applyAlignment="1">
      <alignment horizontal="center" vertical="center" wrapText="1"/>
    </xf>
    <xf numFmtId="1" fontId="152" fillId="64" borderId="24" xfId="144" applyNumberFormat="1" applyFont="1" applyFill="1" applyBorder="1" applyAlignment="1">
      <alignment horizontal="center" vertical="center" wrapText="1"/>
    </xf>
    <xf numFmtId="0" fontId="152" fillId="64" borderId="60" xfId="144" applyFont="1" applyFill="1" applyBorder="1" applyAlignment="1">
      <alignment horizontal="center" vertical="center" wrapText="1"/>
    </xf>
    <xf numFmtId="0" fontId="152" fillId="64" borderId="28" xfId="0" applyFont="1" applyFill="1" applyBorder="1" applyAlignment="1">
      <alignment horizontal="center" vertical="center" wrapText="1"/>
    </xf>
    <xf numFmtId="0" fontId="148" fillId="29" borderId="33" xfId="0" applyFont="1" applyFill="1" applyBorder="1" applyAlignment="1">
      <alignment horizontal="center" vertical="center" wrapText="1"/>
    </xf>
    <xf numFmtId="0" fontId="148" fillId="29" borderId="17" xfId="0" applyFont="1" applyFill="1" applyBorder="1" applyAlignment="1">
      <alignment horizontal="center" vertical="center" wrapText="1"/>
    </xf>
    <xf numFmtId="0" fontId="149" fillId="29" borderId="19" xfId="0" quotePrefix="1" applyFont="1" applyFill="1" applyBorder="1" applyAlignment="1">
      <alignment horizontal="center" vertical="center" wrapText="1"/>
    </xf>
    <xf numFmtId="49" fontId="149" fillId="29" borderId="22" xfId="0" applyNumberFormat="1" applyFont="1" applyFill="1" applyBorder="1" applyAlignment="1">
      <alignment horizontal="center" vertical="center"/>
    </xf>
    <xf numFmtId="0" fontId="148" fillId="0" borderId="7" xfId="0" applyFont="1" applyBorder="1" applyAlignment="1">
      <alignment horizontal="left" vertical="center" indent="1"/>
    </xf>
    <xf numFmtId="49" fontId="148" fillId="0" borderId="7" xfId="0" applyNumberFormat="1" applyFont="1" applyBorder="1" applyAlignment="1">
      <alignment horizontal="left" vertical="center" wrapText="1"/>
    </xf>
    <xf numFmtId="49" fontId="149" fillId="0" borderId="18" xfId="236" applyNumberFormat="1" applyFont="1" applyBorder="1" applyAlignment="1">
      <alignment horizontal="center" vertical="center" wrapText="1" shrinkToFit="1"/>
    </xf>
    <xf numFmtId="49" fontId="148" fillId="0" borderId="7" xfId="0" applyNumberFormat="1" applyFont="1" applyBorder="1" applyAlignment="1">
      <alignment horizontal="left" vertical="center" indent="1"/>
    </xf>
    <xf numFmtId="0" fontId="148" fillId="0" borderId="7" xfId="0" applyFont="1" applyBorder="1" applyAlignment="1">
      <alignment horizontal="left" vertical="center" wrapText="1"/>
    </xf>
    <xf numFmtId="0" fontId="149" fillId="0" borderId="18" xfId="236" applyFont="1" applyBorder="1" applyAlignment="1">
      <alignment horizontal="center" vertical="center" wrapText="1" shrinkToFit="1"/>
    </xf>
    <xf numFmtId="0" fontId="149" fillId="0" borderId="7" xfId="0" applyFont="1" applyBorder="1" applyAlignment="1">
      <alignment horizontal="left" vertical="center" indent="1"/>
    </xf>
    <xf numFmtId="0" fontId="149" fillId="0" borderId="7" xfId="0" applyFont="1" applyBorder="1" applyAlignment="1">
      <alignment horizontal="left" vertical="center" wrapText="1" indent="1"/>
    </xf>
    <xf numFmtId="0" fontId="149" fillId="29" borderId="7" xfId="0" applyFont="1" applyFill="1" applyBorder="1" applyAlignment="1">
      <alignment horizontal="left" vertical="center" indent="1"/>
    </xf>
    <xf numFmtId="0" fontId="153" fillId="29" borderId="8" xfId="144" applyFont="1" applyFill="1" applyBorder="1" applyAlignment="1">
      <alignment vertical="center" wrapText="1"/>
    </xf>
    <xf numFmtId="0" fontId="149" fillId="29" borderId="18" xfId="236" applyFont="1" applyFill="1" applyBorder="1" applyAlignment="1">
      <alignment horizontal="center" vertical="center" wrapText="1" shrinkToFit="1"/>
    </xf>
    <xf numFmtId="0" fontId="149" fillId="0" borderId="7" xfId="0" quotePrefix="1" applyFont="1" applyBorder="1" applyAlignment="1">
      <alignment horizontal="left" vertical="center" indent="1"/>
    </xf>
    <xf numFmtId="0" fontId="149" fillId="0" borderId="7" xfId="0" applyFont="1" applyBorder="1" applyAlignment="1">
      <alignment horizontal="left" vertical="center" wrapText="1" indent="2"/>
    </xf>
    <xf numFmtId="49" fontId="149" fillId="29" borderId="22" xfId="0" quotePrefix="1" applyNumberFormat="1" applyFont="1" applyFill="1" applyBorder="1" applyAlignment="1">
      <alignment horizontal="center" vertical="center"/>
    </xf>
    <xf numFmtId="0" fontId="148" fillId="29" borderId="7" xfId="0" applyFont="1" applyFill="1" applyBorder="1" applyAlignment="1">
      <alignment horizontal="left" vertical="center" indent="1"/>
    </xf>
    <xf numFmtId="0" fontId="148" fillId="29" borderId="7" xfId="0" applyFont="1" applyFill="1" applyBorder="1" applyAlignment="1">
      <alignment vertical="center"/>
    </xf>
    <xf numFmtId="49" fontId="149" fillId="29" borderId="18" xfId="236" applyNumberFormat="1" applyFont="1" applyFill="1" applyBorder="1" applyAlignment="1">
      <alignment horizontal="center" vertical="center" wrapText="1" shrinkToFit="1"/>
    </xf>
    <xf numFmtId="0" fontId="148" fillId="0" borderId="7" xfId="0" applyFont="1" applyBorder="1" applyAlignment="1">
      <alignment vertical="center"/>
    </xf>
    <xf numFmtId="0" fontId="149" fillId="29" borderId="7" xfId="0" applyFont="1" applyFill="1" applyBorder="1" applyAlignment="1">
      <alignment horizontal="left" vertical="center" wrapText="1" indent="1"/>
    </xf>
    <xf numFmtId="0" fontId="148" fillId="29" borderId="7" xfId="0" applyFont="1" applyFill="1" applyBorder="1" applyAlignment="1">
      <alignment horizontal="left" vertical="center" wrapText="1"/>
    </xf>
    <xf numFmtId="0" fontId="148" fillId="0" borderId="0" xfId="0" applyFont="1" applyAlignment="1">
      <alignment vertical="center"/>
    </xf>
    <xf numFmtId="0" fontId="148" fillId="28" borderId="7" xfId="0" applyFont="1" applyFill="1" applyBorder="1" applyAlignment="1">
      <alignment horizontal="left" vertical="center" indent="1"/>
    </xf>
    <xf numFmtId="0" fontId="148" fillId="28" borderId="7" xfId="0" applyFont="1" applyFill="1" applyBorder="1" applyAlignment="1">
      <alignment horizontal="left" vertical="center" wrapText="1"/>
    </xf>
    <xf numFmtId="49" fontId="149" fillId="28" borderId="18" xfId="236" applyNumberFormat="1" applyFont="1" applyFill="1" applyBorder="1" applyAlignment="1">
      <alignment horizontal="center" vertical="center" wrapText="1" shrinkToFit="1"/>
    </xf>
    <xf numFmtId="0" fontId="149" fillId="29" borderId="7" xfId="0" applyFont="1" applyFill="1" applyBorder="1" applyAlignment="1">
      <alignment vertical="center" wrapText="1"/>
    </xf>
    <xf numFmtId="0" fontId="148" fillId="29" borderId="7" xfId="0" applyFont="1" applyFill="1" applyBorder="1" applyAlignment="1">
      <alignment vertical="center" wrapText="1"/>
    </xf>
    <xf numFmtId="49" fontId="149" fillId="28" borderId="22" xfId="0" applyNumberFormat="1" applyFont="1" applyFill="1" applyBorder="1" applyAlignment="1">
      <alignment horizontal="center" vertical="center"/>
    </xf>
    <xf numFmtId="0" fontId="149" fillId="29" borderId="7" xfId="0" applyFont="1" applyFill="1" applyBorder="1" applyAlignment="1">
      <alignment horizontal="left" vertical="center" wrapText="1" indent="2"/>
    </xf>
    <xf numFmtId="0" fontId="148" fillId="29" borderId="0" xfId="0" applyFont="1" applyFill="1" applyAlignment="1">
      <alignment horizontal="justify" vertical="center"/>
    </xf>
    <xf numFmtId="49" fontId="149" fillId="29" borderId="13" xfId="0" quotePrefix="1" applyNumberFormat="1" applyFont="1" applyFill="1" applyBorder="1" applyAlignment="1">
      <alignment horizontal="center" vertical="center"/>
    </xf>
    <xf numFmtId="0" fontId="148" fillId="0" borderId="14" xfId="0" applyFont="1" applyBorder="1" applyAlignment="1">
      <alignment horizontal="left" vertical="center" indent="1"/>
    </xf>
    <xf numFmtId="0" fontId="148" fillId="0" borderId="14" xfId="0" applyFont="1" applyBorder="1" applyAlignment="1">
      <alignment horizontal="left" vertical="center" wrapText="1"/>
    </xf>
    <xf numFmtId="49" fontId="149" fillId="0" borderId="78" xfId="236" applyNumberFormat="1" applyFont="1" applyBorder="1" applyAlignment="1">
      <alignment horizontal="center" vertical="center" wrapText="1" shrinkToFit="1"/>
    </xf>
    <xf numFmtId="0" fontId="149" fillId="0" borderId="0" xfId="0" applyFont="1"/>
    <xf numFmtId="0" fontId="154" fillId="29" borderId="15" xfId="0" applyFont="1" applyFill="1" applyBorder="1" applyAlignment="1">
      <alignment horizontal="left" vertical="center" wrapText="1" indent="2"/>
    </xf>
    <xf numFmtId="0" fontId="154" fillId="29" borderId="16" xfId="0" applyFont="1" applyFill="1" applyBorder="1" applyAlignment="1">
      <alignment horizontal="left" vertical="center" wrapText="1" indent="2"/>
    </xf>
    <xf numFmtId="0" fontId="154" fillId="29" borderId="20" xfId="0" applyFont="1" applyFill="1" applyBorder="1" applyAlignment="1">
      <alignment horizontal="left" vertical="center" wrapText="1" indent="2"/>
    </xf>
    <xf numFmtId="0" fontId="154" fillId="28" borderId="0" xfId="0" applyFont="1" applyFill="1" applyAlignment="1">
      <alignment horizontal="center" vertical="top" wrapText="1"/>
    </xf>
    <xf numFmtId="0" fontId="154" fillId="28" borderId="0" xfId="0" applyFont="1" applyFill="1" applyAlignment="1">
      <alignment horizontal="center" vertical="center" wrapText="1"/>
    </xf>
    <xf numFmtId="49" fontId="152" fillId="55" borderId="29" xfId="144" applyNumberFormat="1" applyFont="1" applyFill="1" applyBorder="1" applyAlignment="1">
      <alignment horizontal="center" vertical="center" wrapText="1"/>
    </xf>
    <xf numFmtId="1" fontId="152" fillId="55" borderId="24" xfId="144" applyNumberFormat="1" applyFont="1" applyFill="1" applyBorder="1" applyAlignment="1">
      <alignment horizontal="center" vertical="center" wrapText="1"/>
    </xf>
    <xf numFmtId="0" fontId="152" fillId="29" borderId="24" xfId="0" applyFont="1" applyFill="1" applyBorder="1" applyAlignment="1">
      <alignment horizontal="center" vertical="center" wrapText="1"/>
    </xf>
    <xf numFmtId="0" fontId="152" fillId="29" borderId="28" xfId="0" applyFont="1" applyFill="1" applyBorder="1" applyAlignment="1">
      <alignment horizontal="center" vertical="center" wrapText="1"/>
    </xf>
    <xf numFmtId="49" fontId="149" fillId="29" borderId="22" xfId="186" applyNumberFormat="1" applyFont="1" applyFill="1" applyBorder="1" applyAlignment="1">
      <alignment horizontal="center" vertical="center" wrapText="1"/>
    </xf>
    <xf numFmtId="49" fontId="148" fillId="0" borderId="7" xfId="186" applyNumberFormat="1" applyFont="1" applyBorder="1" applyAlignment="1">
      <alignment horizontal="left" vertical="center" wrapText="1" indent="1"/>
    </xf>
    <xf numFmtId="0" fontId="148" fillId="0" borderId="7" xfId="186" applyFont="1" applyBorder="1" applyAlignment="1">
      <alignment horizontal="left" vertical="center" wrapText="1"/>
    </xf>
    <xf numFmtId="49" fontId="149" fillId="29" borderId="7" xfId="186" applyNumberFormat="1" applyFont="1" applyFill="1" applyBorder="1" applyAlignment="1">
      <alignment horizontal="left" vertical="center" wrapText="1" indent="1"/>
    </xf>
    <xf numFmtId="0" fontId="153" fillId="29" borderId="7" xfId="186" applyFont="1" applyFill="1" applyBorder="1" applyAlignment="1">
      <alignment horizontal="left" vertical="center" wrapText="1" indent="4"/>
    </xf>
    <xf numFmtId="0" fontId="148" fillId="0" borderId="7" xfId="186" applyFont="1" applyBorder="1" applyAlignment="1">
      <alignment horizontal="left" vertical="center" wrapText="1" indent="1"/>
    </xf>
    <xf numFmtId="49" fontId="148" fillId="29" borderId="7" xfId="186" applyNumberFormat="1" applyFont="1" applyFill="1" applyBorder="1" applyAlignment="1">
      <alignment horizontal="left" vertical="center" wrapText="1" indent="1"/>
    </xf>
    <xf numFmtId="0" fontId="148" fillId="29" borderId="7" xfId="186" applyFont="1" applyFill="1" applyBorder="1" applyAlignment="1">
      <alignment horizontal="left" vertical="center" wrapText="1" indent="1"/>
    </xf>
    <xf numFmtId="49" fontId="149" fillId="0" borderId="7" xfId="186" applyNumberFormat="1" applyFont="1" applyBorder="1" applyAlignment="1">
      <alignment horizontal="left" vertical="center" wrapText="1" indent="1"/>
    </xf>
    <xf numFmtId="0" fontId="149" fillId="0" borderId="7" xfId="186" applyFont="1" applyBorder="1" applyAlignment="1">
      <alignment horizontal="left" vertical="center" wrapText="1" indent="2"/>
    </xf>
    <xf numFmtId="0" fontId="149" fillId="0" borderId="7" xfId="186" applyFont="1" applyBorder="1" applyAlignment="1">
      <alignment horizontal="left" vertical="center" wrapText="1" indent="4"/>
    </xf>
    <xf numFmtId="49" fontId="149" fillId="28" borderId="7" xfId="186" applyNumberFormat="1" applyFont="1" applyFill="1" applyBorder="1" applyAlignment="1">
      <alignment horizontal="left" vertical="center" wrapText="1" indent="1"/>
    </xf>
    <xf numFmtId="0" fontId="149" fillId="28" borderId="7" xfId="186" applyFont="1" applyFill="1" applyBorder="1" applyAlignment="1">
      <alignment horizontal="left" vertical="center" wrapText="1" indent="4"/>
    </xf>
    <xf numFmtId="49" fontId="149" fillId="29" borderId="22" xfId="186" quotePrefix="1" applyNumberFormat="1" applyFont="1" applyFill="1" applyBorder="1" applyAlignment="1">
      <alignment horizontal="center" vertical="center" wrapText="1"/>
    </xf>
    <xf numFmtId="0" fontId="149" fillId="29" borderId="7" xfId="186" applyFont="1" applyFill="1" applyBorder="1" applyAlignment="1">
      <alignment horizontal="left" vertical="center" wrapText="1" indent="3"/>
    </xf>
    <xf numFmtId="0" fontId="149" fillId="29" borderId="7" xfId="186" applyFont="1" applyFill="1" applyBorder="1" applyAlignment="1">
      <alignment horizontal="left" vertical="center" wrapText="1" indent="4"/>
    </xf>
    <xf numFmtId="0" fontId="148" fillId="29" borderId="7" xfId="186" applyFont="1" applyFill="1" applyBorder="1" applyAlignment="1">
      <alignment horizontal="left" vertical="center" wrapText="1" indent="2"/>
    </xf>
    <xf numFmtId="0" fontId="148" fillId="0" borderId="7" xfId="186" applyFont="1" applyBorder="1" applyAlignment="1">
      <alignment horizontal="left" vertical="center" wrapText="1" indent="2"/>
    </xf>
    <xf numFmtId="0" fontId="149" fillId="0" borderId="7" xfId="186" applyFont="1" applyBorder="1" applyAlignment="1">
      <alignment horizontal="left" vertical="center" wrapText="1" indent="3"/>
    </xf>
    <xf numFmtId="49" fontId="148" fillId="0" borderId="7" xfId="186" applyNumberFormat="1" applyFont="1" applyBorder="1" applyAlignment="1">
      <alignment horizontal="left" vertical="center" indent="1"/>
    </xf>
    <xf numFmtId="49" fontId="148" fillId="29" borderId="7" xfId="186" applyNumberFormat="1" applyFont="1" applyFill="1" applyBorder="1" applyAlignment="1">
      <alignment horizontal="left" vertical="center" indent="1"/>
    </xf>
    <xf numFmtId="49" fontId="149" fillId="29" borderId="7" xfId="186" applyNumberFormat="1" applyFont="1" applyFill="1" applyBorder="1" applyAlignment="1">
      <alignment horizontal="left" vertical="center" indent="1"/>
    </xf>
    <xf numFmtId="49" fontId="149" fillId="29" borderId="13" xfId="186" applyNumberFormat="1" applyFont="1" applyFill="1" applyBorder="1" applyAlignment="1">
      <alignment horizontal="center" vertical="center" wrapText="1"/>
    </xf>
    <xf numFmtId="49" fontId="148" fillId="29" borderId="14" xfId="186" applyNumberFormat="1" applyFont="1" applyFill="1" applyBorder="1" applyAlignment="1">
      <alignment horizontal="left" vertical="center" indent="1"/>
    </xf>
    <xf numFmtId="0" fontId="155" fillId="29" borderId="14" xfId="186" applyFont="1" applyFill="1" applyBorder="1" applyAlignment="1">
      <alignment horizontal="left" vertical="center" wrapText="1" indent="2"/>
    </xf>
    <xf numFmtId="49" fontId="149" fillId="29" borderId="78" xfId="236" applyNumberFormat="1" applyFont="1" applyFill="1" applyBorder="1" applyAlignment="1">
      <alignment horizontal="center" vertical="center" wrapText="1" shrinkToFit="1"/>
    </xf>
    <xf numFmtId="0" fontId="72" fillId="0" borderId="0" xfId="0" applyFont="1" applyAlignment="1">
      <alignment vertical="center" wrapText="1"/>
    </xf>
    <xf numFmtId="0" fontId="72" fillId="28" borderId="0" xfId="0" applyFont="1" applyFill="1"/>
    <xf numFmtId="0" fontId="74" fillId="28" borderId="0" xfId="0" applyFont="1" applyFill="1" applyAlignment="1">
      <alignment horizontal="center" vertical="center" wrapText="1"/>
    </xf>
    <xf numFmtId="0" fontId="72" fillId="28" borderId="0" xfId="0" applyFont="1" applyFill="1" applyAlignment="1">
      <alignment vertical="center" wrapText="1"/>
    </xf>
    <xf numFmtId="0" fontId="72" fillId="0" borderId="7" xfId="0" applyFont="1" applyBorder="1" applyAlignment="1">
      <alignment horizontal="left" vertical="center" wrapText="1"/>
    </xf>
    <xf numFmtId="49" fontId="72" fillId="29" borderId="23" xfId="0" applyNumberFormat="1" applyFont="1" applyFill="1" applyBorder="1" applyAlignment="1">
      <alignment horizontal="center" vertical="center"/>
    </xf>
    <xf numFmtId="0" fontId="74" fillId="28" borderId="12" xfId="0" applyFont="1" applyFill="1" applyBorder="1" applyAlignment="1">
      <alignment horizontal="left" vertical="center"/>
    </xf>
    <xf numFmtId="0" fontId="74" fillId="28" borderId="12" xfId="0" applyFont="1" applyFill="1" applyBorder="1" applyAlignment="1">
      <alignment horizontal="left" vertical="center" wrapText="1"/>
    </xf>
    <xf numFmtId="49" fontId="72" fillId="28" borderId="21" xfId="236" applyNumberFormat="1" applyFont="1" applyFill="1" applyBorder="1" applyAlignment="1">
      <alignment horizontal="center" vertical="center" wrapText="1" shrinkToFit="1"/>
    </xf>
    <xf numFmtId="49" fontId="72" fillId="29" borderId="7" xfId="0" applyNumberFormat="1" applyFont="1" applyFill="1" applyBorder="1" applyAlignment="1">
      <alignment horizontal="center" vertical="center"/>
    </xf>
    <xf numFmtId="0" fontId="72" fillId="0" borderId="7" xfId="0" applyFont="1" applyBorder="1" applyAlignment="1">
      <alignment horizontal="justify" vertical="center"/>
    </xf>
    <xf numFmtId="0" fontId="72" fillId="29" borderId="7" xfId="0" applyFont="1" applyFill="1" applyBorder="1" applyAlignment="1">
      <alignment horizontal="justify" vertical="center"/>
    </xf>
    <xf numFmtId="49" fontId="74" fillId="29" borderId="25" xfId="0" applyNumberFormat="1" applyFont="1" applyFill="1" applyBorder="1" applyAlignment="1">
      <alignment horizontal="left" vertical="center"/>
    </xf>
    <xf numFmtId="49" fontId="74" fillId="29" borderId="42" xfId="0" applyNumberFormat="1" applyFont="1" applyFill="1" applyBorder="1" applyAlignment="1">
      <alignment horizontal="left" vertical="center"/>
    </xf>
    <xf numFmtId="49" fontId="74" fillId="29" borderId="65" xfId="0" applyNumberFormat="1" applyFont="1" applyFill="1" applyBorder="1" applyAlignment="1">
      <alignment horizontal="left" vertical="center"/>
    </xf>
    <xf numFmtId="0" fontId="72" fillId="0" borderId="12" xfId="0" applyFont="1" applyBorder="1" applyAlignment="1">
      <alignment horizontal="left" vertical="center"/>
    </xf>
    <xf numFmtId="0" fontId="72" fillId="0" borderId="0" xfId="0" applyFont="1" applyAlignment="1">
      <alignment horizontal="justify" vertical="center"/>
    </xf>
    <xf numFmtId="49" fontId="72" fillId="0" borderId="21" xfId="236" applyNumberFormat="1" applyFont="1" applyBorder="1" applyAlignment="1">
      <alignment horizontal="center" vertical="center" wrapText="1" shrinkToFit="1"/>
    </xf>
    <xf numFmtId="49" fontId="74" fillId="29" borderId="8" xfId="0" applyNumberFormat="1" applyFont="1" applyFill="1" applyBorder="1" applyAlignment="1">
      <alignment horizontal="left" vertical="center"/>
    </xf>
    <xf numFmtId="49" fontId="74" fillId="29" borderId="30" xfId="0" applyNumberFormat="1" applyFont="1" applyFill="1" applyBorder="1" applyAlignment="1">
      <alignment horizontal="left" vertical="center"/>
    </xf>
    <xf numFmtId="0" fontId="72" fillId="0" borderId="7" xfId="0" applyFont="1" applyBorder="1" applyAlignment="1">
      <alignment wrapText="1"/>
    </xf>
    <xf numFmtId="0" fontId="113" fillId="29" borderId="0" xfId="0" applyFont="1" applyFill="1" applyAlignment="1">
      <alignment vertical="center"/>
    </xf>
    <xf numFmtId="0" fontId="72" fillId="0" borderId="0" xfId="166" applyFont="1" applyAlignment="1">
      <alignment horizontal="center" vertical="center"/>
    </xf>
    <xf numFmtId="0" fontId="81" fillId="29" borderId="60" xfId="294" applyFont="1" applyFill="1" applyBorder="1" applyAlignment="1">
      <alignment horizontal="center" vertical="center" wrapText="1"/>
    </xf>
    <xf numFmtId="0" fontId="81" fillId="29" borderId="49" xfId="294" applyFont="1" applyFill="1" applyBorder="1"/>
    <xf numFmtId="0" fontId="81" fillId="29" borderId="47" xfId="294" applyFont="1" applyFill="1" applyBorder="1"/>
    <xf numFmtId="0" fontId="81" fillId="29" borderId="12" xfId="294" applyFont="1" applyFill="1" applyBorder="1" applyAlignment="1">
      <alignment horizontal="center" vertical="center" wrapText="1"/>
    </xf>
    <xf numFmtId="0" fontId="81" fillId="29" borderId="39" xfId="294" applyFont="1" applyFill="1" applyBorder="1" applyAlignment="1">
      <alignment horizontal="center" vertical="center" wrapText="1"/>
    </xf>
    <xf numFmtId="0" fontId="81" fillId="29" borderId="31" xfId="294" applyFont="1" applyFill="1" applyBorder="1" applyAlignment="1">
      <alignment horizontal="center" vertical="center" wrapText="1"/>
    </xf>
    <xf numFmtId="0" fontId="81" fillId="29" borderId="42" xfId="166" applyFont="1" applyFill="1" applyBorder="1" applyAlignment="1">
      <alignment horizontal="center" vertical="center" wrapText="1"/>
    </xf>
    <xf numFmtId="0" fontId="81" fillId="29" borderId="30" xfId="166" applyFont="1" applyFill="1" applyBorder="1" applyAlignment="1">
      <alignment vertical="center" wrapText="1"/>
    </xf>
    <xf numFmtId="0" fontId="81" fillId="29" borderId="37" xfId="294" applyFont="1" applyFill="1" applyBorder="1" applyAlignment="1">
      <alignment horizontal="center" vertical="center" wrapText="1"/>
    </xf>
    <xf numFmtId="0" fontId="81" fillId="29" borderId="37" xfId="294" applyFont="1" applyFill="1" applyBorder="1"/>
    <xf numFmtId="0" fontId="81" fillId="29" borderId="8" xfId="166" applyFont="1" applyFill="1" applyBorder="1" applyAlignment="1">
      <alignment horizontal="center" vertical="center" wrapText="1"/>
    </xf>
    <xf numFmtId="0" fontId="81" fillId="29" borderId="17" xfId="294" applyFont="1" applyFill="1" applyBorder="1" applyAlignment="1">
      <alignment horizontal="center" vertical="center" wrapText="1"/>
    </xf>
    <xf numFmtId="0" fontId="81" fillId="29" borderId="17" xfId="294" applyFont="1" applyFill="1" applyBorder="1"/>
    <xf numFmtId="0" fontId="81" fillId="29" borderId="17" xfId="294" applyFont="1" applyFill="1" applyBorder="1" applyAlignment="1">
      <alignment vertical="center"/>
    </xf>
    <xf numFmtId="0" fontId="81" fillId="0" borderId="0" xfId="0" applyFont="1" applyAlignment="1">
      <alignment horizontal="justify" vertical="center"/>
    </xf>
    <xf numFmtId="0" fontId="74" fillId="29" borderId="0" xfId="0" applyFont="1" applyFill="1" applyAlignment="1">
      <alignment vertical="center"/>
    </xf>
    <xf numFmtId="49" fontId="72" fillId="0" borderId="42" xfId="0" applyNumberFormat="1" applyFont="1" applyBorder="1" applyAlignment="1">
      <alignment horizontal="left" indent="1"/>
    </xf>
    <xf numFmtId="49" fontId="72" fillId="29" borderId="7" xfId="237" applyNumberFormat="1" applyFont="1" applyFill="1" applyBorder="1" applyAlignment="1">
      <alignment horizontal="center" vertical="center" wrapText="1" shrinkToFit="1"/>
    </xf>
    <xf numFmtId="49" fontId="72" fillId="29" borderId="18" xfId="237" applyNumberFormat="1" applyFont="1" applyFill="1" applyBorder="1" applyAlignment="1">
      <alignment horizontal="center" vertical="center" wrapText="1" shrinkToFit="1"/>
    </xf>
    <xf numFmtId="49" fontId="72" fillId="0" borderId="42" xfId="237" applyNumberFormat="1" applyFont="1" applyBorder="1" applyAlignment="1">
      <alignment horizontal="center" vertical="center" wrapText="1" shrinkToFit="1"/>
    </xf>
    <xf numFmtId="49" fontId="72" fillId="0" borderId="65" xfId="237" applyNumberFormat="1" applyFont="1" applyBorder="1" applyAlignment="1">
      <alignment horizontal="center" vertical="center" wrapText="1" shrinkToFit="1"/>
    </xf>
    <xf numFmtId="49" fontId="72" fillId="29" borderId="8" xfId="237" applyNumberFormat="1" applyFont="1" applyFill="1" applyBorder="1" applyAlignment="1">
      <alignment horizontal="center" vertical="center" wrapText="1" shrinkToFit="1"/>
    </xf>
    <xf numFmtId="49" fontId="72" fillId="65" borderId="30" xfId="237" applyNumberFormat="1" applyFont="1" applyFill="1" applyBorder="1" applyAlignment="1">
      <alignment horizontal="center" vertical="center" wrapText="1" shrinkToFit="1"/>
    </xf>
    <xf numFmtId="49" fontId="72" fillId="29" borderId="30" xfId="237" applyNumberFormat="1" applyFont="1" applyFill="1" applyBorder="1" applyAlignment="1">
      <alignment horizontal="center" vertical="center" wrapText="1" shrinkToFit="1"/>
    </xf>
    <xf numFmtId="49" fontId="72" fillId="65" borderId="12" xfId="237" applyNumberFormat="1" applyFont="1" applyFill="1" applyBorder="1" applyAlignment="1">
      <alignment horizontal="center" vertical="center" wrapText="1" shrinkToFit="1"/>
    </xf>
    <xf numFmtId="49" fontId="74" fillId="28" borderId="32" xfId="166" quotePrefix="1" applyNumberFormat="1" applyFont="1" applyFill="1" applyBorder="1" applyAlignment="1">
      <alignment horizontal="left" vertical="center" wrapText="1"/>
    </xf>
    <xf numFmtId="49" fontId="74" fillId="28" borderId="42" xfId="166" quotePrefix="1" applyNumberFormat="1" applyFont="1" applyFill="1" applyBorder="1" applyAlignment="1">
      <alignment horizontal="left" vertical="center" wrapText="1"/>
    </xf>
    <xf numFmtId="49" fontId="72" fillId="65" borderId="42" xfId="237" applyNumberFormat="1" applyFont="1" applyFill="1" applyBorder="1" applyAlignment="1">
      <alignment horizontal="center" vertical="center" wrapText="1" shrinkToFit="1"/>
    </xf>
    <xf numFmtId="49" fontId="72" fillId="29" borderId="46" xfId="166" quotePrefix="1" applyNumberFormat="1" applyFont="1" applyFill="1" applyBorder="1" applyAlignment="1">
      <alignment horizontal="center" vertical="center" wrapText="1"/>
    </xf>
    <xf numFmtId="0" fontId="74" fillId="0" borderId="7" xfId="0" applyFont="1" applyBorder="1" applyAlignment="1">
      <alignment horizontal="justify" vertical="center"/>
    </xf>
    <xf numFmtId="49" fontId="72" fillId="65" borderId="36" xfId="237" applyNumberFormat="1" applyFont="1" applyFill="1" applyBorder="1" applyAlignment="1">
      <alignment horizontal="center" vertical="center" wrapText="1" shrinkToFit="1"/>
    </xf>
    <xf numFmtId="49" fontId="72" fillId="65" borderId="0" xfId="237" applyNumberFormat="1" applyFont="1" applyFill="1" applyAlignment="1">
      <alignment horizontal="center" vertical="center" wrapText="1" shrinkToFit="1"/>
    </xf>
    <xf numFmtId="49" fontId="72" fillId="65" borderId="8" xfId="237" applyNumberFormat="1" applyFont="1" applyFill="1" applyBorder="1" applyAlignment="1">
      <alignment horizontal="center" vertical="center" wrapText="1" shrinkToFit="1"/>
    </xf>
    <xf numFmtId="0" fontId="74" fillId="0" borderId="0" xfId="0" applyFont="1" applyAlignment="1">
      <alignment horizontal="justify" vertical="center"/>
    </xf>
    <xf numFmtId="49" fontId="72" fillId="29" borderId="13" xfId="166" quotePrefix="1" applyNumberFormat="1" applyFont="1" applyFill="1" applyBorder="1" applyAlignment="1">
      <alignment horizontal="center" vertical="center" wrapText="1"/>
    </xf>
    <xf numFmtId="0" fontId="74" fillId="0" borderId="14" xfId="0" applyFont="1" applyBorder="1" applyAlignment="1">
      <alignment horizontal="justify" vertical="center"/>
    </xf>
    <xf numFmtId="49" fontId="72" fillId="0" borderId="57" xfId="236" applyNumberFormat="1" applyFont="1" applyBorder="1" applyAlignment="1">
      <alignment horizontal="center" vertical="center" wrapText="1" shrinkToFit="1"/>
    </xf>
    <xf numFmtId="49" fontId="72" fillId="65" borderId="57" xfId="237" applyNumberFormat="1" applyFont="1" applyFill="1" applyBorder="1" applyAlignment="1">
      <alignment horizontal="center" vertical="center" wrapText="1" shrinkToFit="1"/>
    </xf>
    <xf numFmtId="49" fontId="72" fillId="65" borderId="14" xfId="237" applyNumberFormat="1" applyFont="1" applyFill="1" applyBorder="1" applyAlignment="1">
      <alignment horizontal="center" vertical="center" wrapText="1" shrinkToFit="1"/>
    </xf>
    <xf numFmtId="49" fontId="72" fillId="65" borderId="53" xfId="237" applyNumberFormat="1" applyFont="1" applyFill="1" applyBorder="1" applyAlignment="1">
      <alignment horizontal="center" vertical="center" wrapText="1" shrinkToFit="1"/>
    </xf>
    <xf numFmtId="49" fontId="72" fillId="65" borderId="35" xfId="237" applyNumberFormat="1" applyFont="1" applyFill="1" applyBorder="1" applyAlignment="1">
      <alignment horizontal="center" vertical="center" wrapText="1" shrinkToFit="1"/>
    </xf>
    <xf numFmtId="49" fontId="72" fillId="65" borderId="58" xfId="237" applyNumberFormat="1" applyFont="1" applyFill="1" applyBorder="1" applyAlignment="1">
      <alignment horizontal="center" vertical="center" wrapText="1" shrinkToFit="1"/>
    </xf>
    <xf numFmtId="49" fontId="72" fillId="0" borderId="44" xfId="0" applyNumberFormat="1" applyFont="1" applyBorder="1" applyAlignment="1">
      <alignment horizontal="left" indent="1"/>
    </xf>
    <xf numFmtId="49" fontId="72" fillId="29" borderId="35" xfId="237" applyNumberFormat="1" applyFont="1" applyFill="1" applyBorder="1" applyAlignment="1">
      <alignment horizontal="center" vertical="center" wrapText="1" shrinkToFit="1"/>
    </xf>
    <xf numFmtId="49" fontId="72" fillId="29" borderId="14" xfId="237" applyNumberFormat="1" applyFont="1" applyFill="1" applyBorder="1" applyAlignment="1">
      <alignment horizontal="center" vertical="center" wrapText="1" shrinkToFit="1"/>
    </xf>
    <xf numFmtId="49" fontId="72" fillId="29" borderId="78" xfId="237" applyNumberFormat="1" applyFont="1" applyFill="1" applyBorder="1" applyAlignment="1">
      <alignment horizontal="center" vertical="center" wrapText="1" shrinkToFit="1"/>
    </xf>
    <xf numFmtId="0" fontId="72" fillId="29" borderId="59" xfId="0" applyFont="1" applyFill="1" applyBorder="1"/>
    <xf numFmtId="0" fontId="72" fillId="29" borderId="63" xfId="0" applyFont="1" applyFill="1" applyBorder="1"/>
    <xf numFmtId="0" fontId="72" fillId="29" borderId="0" xfId="0" applyFont="1" applyFill="1"/>
    <xf numFmtId="49" fontId="72" fillId="29" borderId="22" xfId="154" quotePrefix="1" applyNumberFormat="1" applyFont="1" applyFill="1" applyBorder="1" applyAlignment="1">
      <alignment horizontal="center" vertical="center"/>
    </xf>
    <xf numFmtId="0" fontId="72" fillId="0" borderId="42" xfId="0" applyFont="1" applyBorder="1"/>
    <xf numFmtId="0" fontId="72" fillId="0" borderId="65" xfId="0" applyFont="1" applyBorder="1"/>
    <xf numFmtId="0" fontId="72" fillId="29" borderId="42" xfId="0" applyFont="1" applyFill="1" applyBorder="1" applyAlignment="1">
      <alignment vertical="center"/>
    </xf>
    <xf numFmtId="0" fontId="72" fillId="29" borderId="30" xfId="0" applyFont="1" applyFill="1" applyBorder="1" applyAlignment="1">
      <alignment vertical="center"/>
    </xf>
    <xf numFmtId="0" fontId="72" fillId="29" borderId="43" xfId="0" applyFont="1" applyFill="1" applyBorder="1" applyAlignment="1">
      <alignment vertical="center"/>
    </xf>
  </cellXfs>
  <cellStyles count="437">
    <cellStyle name="=C:\WINNT35\SYSTEM32\COMMAND.COM" xfId="238" xr:uid="{00000000-0005-0000-0000-000000000000}"/>
    <cellStyle name="20% - 1. jelölőszín" xfId="1" xr:uid="{00000000-0005-0000-0000-000001000000}"/>
    <cellStyle name="20% - 1. jelölőszín 2" xfId="2" xr:uid="{00000000-0005-0000-0000-000002000000}"/>
    <cellStyle name="20% - 1. jelölőszín 2 2" xfId="358" xr:uid="{00000000-0005-0000-0000-000003000000}"/>
    <cellStyle name="20% - 1. jelölőszín 3" xfId="357" xr:uid="{00000000-0005-0000-0000-000004000000}"/>
    <cellStyle name="20% - 1. jelölőszín_20130128_ITS on reporting_Annex I_CA" xfId="3" xr:uid="{00000000-0005-0000-0000-000005000000}"/>
    <cellStyle name="20% - 2. jelölőszín" xfId="4" xr:uid="{00000000-0005-0000-0000-000006000000}"/>
    <cellStyle name="20% - 2. jelölőszín 2" xfId="5" xr:uid="{00000000-0005-0000-0000-000007000000}"/>
    <cellStyle name="20% - 2. jelölőszín 2 2" xfId="360" xr:uid="{00000000-0005-0000-0000-000008000000}"/>
    <cellStyle name="20% - 2. jelölőszín 3" xfId="359" xr:uid="{00000000-0005-0000-0000-000009000000}"/>
    <cellStyle name="20% - 2. jelölőszín_20130128_ITS on reporting_Annex I_CA" xfId="6" xr:uid="{00000000-0005-0000-0000-00000A000000}"/>
    <cellStyle name="20% - 3. jelölőszín" xfId="7" xr:uid="{00000000-0005-0000-0000-00000B000000}"/>
    <cellStyle name="20% - 3. jelölőszín 2" xfId="8" xr:uid="{00000000-0005-0000-0000-00000C000000}"/>
    <cellStyle name="20% - 3. jelölőszín 2 2" xfId="362" xr:uid="{00000000-0005-0000-0000-00000D000000}"/>
    <cellStyle name="20% - 3. jelölőszín 3" xfId="361" xr:uid="{00000000-0005-0000-0000-00000E000000}"/>
    <cellStyle name="20% - 3. jelölőszín_20130128_ITS on reporting_Annex I_CA" xfId="9" xr:uid="{00000000-0005-0000-0000-00000F000000}"/>
    <cellStyle name="20% - 4. jelölőszín" xfId="10" xr:uid="{00000000-0005-0000-0000-000010000000}"/>
    <cellStyle name="20% - 4. jelölőszín 2" xfId="11" xr:uid="{00000000-0005-0000-0000-000011000000}"/>
    <cellStyle name="20% - 4. jelölőszín 2 2" xfId="364" xr:uid="{00000000-0005-0000-0000-000012000000}"/>
    <cellStyle name="20% - 4. jelölőszín 3" xfId="363" xr:uid="{00000000-0005-0000-0000-000013000000}"/>
    <cellStyle name="20% - 4. jelölőszín_20130128_ITS on reporting_Annex I_CA" xfId="12" xr:uid="{00000000-0005-0000-0000-000014000000}"/>
    <cellStyle name="20% - 5. jelölőszín" xfId="13" xr:uid="{00000000-0005-0000-0000-000015000000}"/>
    <cellStyle name="20% - 5. jelölőszín 2" xfId="14" xr:uid="{00000000-0005-0000-0000-000016000000}"/>
    <cellStyle name="20% - 5. jelölőszín 2 2" xfId="366" xr:uid="{00000000-0005-0000-0000-000017000000}"/>
    <cellStyle name="20% - 5. jelölőszín 3" xfId="365" xr:uid="{00000000-0005-0000-0000-000018000000}"/>
    <cellStyle name="20% - 5. jelölőszín_20130128_ITS on reporting_Annex I_CA" xfId="15" xr:uid="{00000000-0005-0000-0000-000019000000}"/>
    <cellStyle name="20% - 6. jelölőszín" xfId="16" xr:uid="{00000000-0005-0000-0000-00001A000000}"/>
    <cellStyle name="20% - 6. jelölőszín 2" xfId="17" xr:uid="{00000000-0005-0000-0000-00001B000000}"/>
    <cellStyle name="20% - 6. jelölőszín 2 2" xfId="368" xr:uid="{00000000-0005-0000-0000-00001C000000}"/>
    <cellStyle name="20% - 6. jelölőszín 3" xfId="367" xr:uid="{00000000-0005-0000-0000-00001D000000}"/>
    <cellStyle name="20% - 6. jelölőszín_20130128_ITS on reporting_Annex I_CA" xfId="18" xr:uid="{00000000-0005-0000-0000-00001E000000}"/>
    <cellStyle name="20% - Accent1" xfId="218" hidden="1" xr:uid="{00000000-0005-0000-0000-00001F000000}"/>
    <cellStyle name="20% - Accent1" xfId="239" xr:uid="{00000000-0005-0000-0000-000020000000}"/>
    <cellStyle name="20% - Accent1 2" xfId="19" xr:uid="{00000000-0005-0000-0000-000021000000}"/>
    <cellStyle name="20% - Accent1 3" xfId="412" xr:uid="{00000000-0005-0000-0000-000022000000}"/>
    <cellStyle name="20% - Accent2" xfId="221" hidden="1" xr:uid="{00000000-0005-0000-0000-000023000000}"/>
    <cellStyle name="20% - Accent2" xfId="240" xr:uid="{00000000-0005-0000-0000-000024000000}"/>
    <cellStyle name="20% - Accent2 2" xfId="20" xr:uid="{00000000-0005-0000-0000-000025000000}"/>
    <cellStyle name="20% - Accent2 3" xfId="415" xr:uid="{00000000-0005-0000-0000-000026000000}"/>
    <cellStyle name="20% - Accent3" xfId="224" hidden="1" xr:uid="{00000000-0005-0000-0000-000027000000}"/>
    <cellStyle name="20% - Accent3" xfId="241" xr:uid="{00000000-0005-0000-0000-000028000000}"/>
    <cellStyle name="20% - Accent3 2" xfId="21" xr:uid="{00000000-0005-0000-0000-000029000000}"/>
    <cellStyle name="20% - Accent3 3" xfId="418" xr:uid="{00000000-0005-0000-0000-00002A000000}"/>
    <cellStyle name="20% - Accent4" xfId="227" hidden="1" xr:uid="{00000000-0005-0000-0000-00002B000000}"/>
    <cellStyle name="20% - Accent4" xfId="242" xr:uid="{00000000-0005-0000-0000-00002C000000}"/>
    <cellStyle name="20% - Accent4 2" xfId="22" xr:uid="{00000000-0005-0000-0000-00002D000000}"/>
    <cellStyle name="20% - Accent4 3" xfId="421" xr:uid="{00000000-0005-0000-0000-00002E000000}"/>
    <cellStyle name="20% - Accent5" xfId="230" hidden="1" xr:uid="{00000000-0005-0000-0000-00002F000000}"/>
    <cellStyle name="20% - Accent5" xfId="243" xr:uid="{00000000-0005-0000-0000-000030000000}"/>
    <cellStyle name="20% - Accent5 2" xfId="23" xr:uid="{00000000-0005-0000-0000-000031000000}"/>
    <cellStyle name="20% - Accent5 3" xfId="424" xr:uid="{00000000-0005-0000-0000-000032000000}"/>
    <cellStyle name="20% - Accent6" xfId="233" hidden="1" xr:uid="{00000000-0005-0000-0000-000033000000}"/>
    <cellStyle name="20% - Accent6" xfId="244" xr:uid="{00000000-0005-0000-0000-000034000000}"/>
    <cellStyle name="20% - Accent6 2" xfId="24" xr:uid="{00000000-0005-0000-0000-000035000000}"/>
    <cellStyle name="20% - Accent6 3" xfId="427" xr:uid="{00000000-0005-0000-0000-000036000000}"/>
    <cellStyle name="20% - Énfasis1" xfId="25" xr:uid="{00000000-0005-0000-0000-000037000000}"/>
    <cellStyle name="20% - Énfasis1 2" xfId="369" xr:uid="{00000000-0005-0000-0000-000038000000}"/>
    <cellStyle name="20% - Énfasis2" xfId="26" xr:uid="{00000000-0005-0000-0000-000039000000}"/>
    <cellStyle name="20% - Énfasis2 2" xfId="370" xr:uid="{00000000-0005-0000-0000-00003A000000}"/>
    <cellStyle name="20% - Énfasis3" xfId="27" xr:uid="{00000000-0005-0000-0000-00003B000000}"/>
    <cellStyle name="20% - Énfasis3 2" xfId="371" xr:uid="{00000000-0005-0000-0000-00003C000000}"/>
    <cellStyle name="20% - Énfasis4" xfId="28" xr:uid="{00000000-0005-0000-0000-00003D000000}"/>
    <cellStyle name="20% - Énfasis4 2" xfId="372" xr:uid="{00000000-0005-0000-0000-00003E000000}"/>
    <cellStyle name="20% - Énfasis5" xfId="29" xr:uid="{00000000-0005-0000-0000-00003F000000}"/>
    <cellStyle name="20% - Énfasis5 2" xfId="373" xr:uid="{00000000-0005-0000-0000-000040000000}"/>
    <cellStyle name="20% - Énfasis6" xfId="30" xr:uid="{00000000-0005-0000-0000-000041000000}"/>
    <cellStyle name="20% - Énfasis6 2" xfId="374" xr:uid="{00000000-0005-0000-0000-000042000000}"/>
    <cellStyle name="40% - 1. jelölőszín" xfId="31" xr:uid="{00000000-0005-0000-0000-000043000000}"/>
    <cellStyle name="40% - 1. jelölőszín 2" xfId="32" xr:uid="{00000000-0005-0000-0000-000044000000}"/>
    <cellStyle name="40% - 1. jelölőszín 2 2" xfId="376" xr:uid="{00000000-0005-0000-0000-000045000000}"/>
    <cellStyle name="40% - 1. jelölőszín 3" xfId="375" xr:uid="{00000000-0005-0000-0000-000046000000}"/>
    <cellStyle name="40% - 1. jelölőszín_20130128_ITS on reporting_Annex I_CA" xfId="33" xr:uid="{00000000-0005-0000-0000-000047000000}"/>
    <cellStyle name="40% - 2. jelölőszín" xfId="34" xr:uid="{00000000-0005-0000-0000-000048000000}"/>
    <cellStyle name="40% - 2. jelölőszín 2" xfId="35" xr:uid="{00000000-0005-0000-0000-000049000000}"/>
    <cellStyle name="40% - 2. jelölőszín 2 2" xfId="378" xr:uid="{00000000-0005-0000-0000-00004A000000}"/>
    <cellStyle name="40% - 2. jelölőszín 3" xfId="377" xr:uid="{00000000-0005-0000-0000-00004B000000}"/>
    <cellStyle name="40% - 2. jelölőszín_20130128_ITS on reporting_Annex I_CA" xfId="36" xr:uid="{00000000-0005-0000-0000-00004C000000}"/>
    <cellStyle name="40% - 3. jelölőszín" xfId="37" xr:uid="{00000000-0005-0000-0000-00004D000000}"/>
    <cellStyle name="40% - 3. jelölőszín 2" xfId="38" xr:uid="{00000000-0005-0000-0000-00004E000000}"/>
    <cellStyle name="40% - 3. jelölőszín 2 2" xfId="380" xr:uid="{00000000-0005-0000-0000-00004F000000}"/>
    <cellStyle name="40% - 3. jelölőszín 3" xfId="379" xr:uid="{00000000-0005-0000-0000-000050000000}"/>
    <cellStyle name="40% - 3. jelölőszín_20130128_ITS on reporting_Annex I_CA" xfId="39" xr:uid="{00000000-0005-0000-0000-000051000000}"/>
    <cellStyle name="40% - 4. jelölőszín" xfId="40" xr:uid="{00000000-0005-0000-0000-000052000000}"/>
    <cellStyle name="40% - 4. jelölőszín 2" xfId="41" xr:uid="{00000000-0005-0000-0000-000053000000}"/>
    <cellStyle name="40% - 4. jelölőszín 2 2" xfId="382" xr:uid="{00000000-0005-0000-0000-000054000000}"/>
    <cellStyle name="40% - 4. jelölőszín 3" xfId="381" xr:uid="{00000000-0005-0000-0000-000055000000}"/>
    <cellStyle name="40% - 4. jelölőszín_20130128_ITS on reporting_Annex I_CA" xfId="42" xr:uid="{00000000-0005-0000-0000-000056000000}"/>
    <cellStyle name="40% - 5. jelölőszín" xfId="43" xr:uid="{00000000-0005-0000-0000-000057000000}"/>
    <cellStyle name="40% - 5. jelölőszín 2" xfId="44" xr:uid="{00000000-0005-0000-0000-000058000000}"/>
    <cellStyle name="40% - 5. jelölőszín 2 2" xfId="384" xr:uid="{00000000-0005-0000-0000-000059000000}"/>
    <cellStyle name="40% - 5. jelölőszín 3" xfId="383" xr:uid="{00000000-0005-0000-0000-00005A000000}"/>
    <cellStyle name="40% - 5. jelölőszín_20130128_ITS on reporting_Annex I_CA" xfId="45" xr:uid="{00000000-0005-0000-0000-00005B000000}"/>
    <cellStyle name="40% - 6. jelölőszín" xfId="46" xr:uid="{00000000-0005-0000-0000-00005C000000}"/>
    <cellStyle name="40% - 6. jelölőszín 2" xfId="47" xr:uid="{00000000-0005-0000-0000-00005D000000}"/>
    <cellStyle name="40% - 6. jelölőszín 2 2" xfId="386" xr:uid="{00000000-0005-0000-0000-00005E000000}"/>
    <cellStyle name="40% - 6. jelölőszín 3" xfId="385" xr:uid="{00000000-0005-0000-0000-00005F000000}"/>
    <cellStyle name="40% - 6. jelölőszín_20130128_ITS on reporting_Annex I_CA" xfId="48" xr:uid="{00000000-0005-0000-0000-000060000000}"/>
    <cellStyle name="40% - Accent1" xfId="219" hidden="1" xr:uid="{00000000-0005-0000-0000-000061000000}"/>
    <cellStyle name="40% - Accent1" xfId="245" xr:uid="{00000000-0005-0000-0000-000062000000}"/>
    <cellStyle name="40% - Accent1 2" xfId="49" xr:uid="{00000000-0005-0000-0000-000063000000}"/>
    <cellStyle name="40% - Accent1 3" xfId="413" xr:uid="{00000000-0005-0000-0000-000064000000}"/>
    <cellStyle name="40% - Accent2" xfId="222" hidden="1" xr:uid="{00000000-0005-0000-0000-000065000000}"/>
    <cellStyle name="40% - Accent2" xfId="246" xr:uid="{00000000-0005-0000-0000-000066000000}"/>
    <cellStyle name="40% - Accent2 2" xfId="50" xr:uid="{00000000-0005-0000-0000-000067000000}"/>
    <cellStyle name="40% - Accent2 3" xfId="416" xr:uid="{00000000-0005-0000-0000-000068000000}"/>
    <cellStyle name="40% - Accent3" xfId="225" hidden="1" xr:uid="{00000000-0005-0000-0000-000069000000}"/>
    <cellStyle name="40% - Accent3" xfId="247" xr:uid="{00000000-0005-0000-0000-00006A000000}"/>
    <cellStyle name="40% - Accent3 2" xfId="51" xr:uid="{00000000-0005-0000-0000-00006B000000}"/>
    <cellStyle name="40% - Accent3 3" xfId="419" xr:uid="{00000000-0005-0000-0000-00006C000000}"/>
    <cellStyle name="40% - Accent4" xfId="228" hidden="1" xr:uid="{00000000-0005-0000-0000-00006D000000}"/>
    <cellStyle name="40% - Accent4" xfId="248" xr:uid="{00000000-0005-0000-0000-00006E000000}"/>
    <cellStyle name="40% - Accent4 2" xfId="52" xr:uid="{00000000-0005-0000-0000-00006F000000}"/>
    <cellStyle name="40% - Accent4 3" xfId="422" xr:uid="{00000000-0005-0000-0000-000070000000}"/>
    <cellStyle name="40% - Accent5" xfId="231" hidden="1" xr:uid="{00000000-0005-0000-0000-000071000000}"/>
    <cellStyle name="40% - Accent5" xfId="249" xr:uid="{00000000-0005-0000-0000-000072000000}"/>
    <cellStyle name="40% - Accent5 2" xfId="53" xr:uid="{00000000-0005-0000-0000-000073000000}"/>
    <cellStyle name="40% - Accent5 3" xfId="425" xr:uid="{00000000-0005-0000-0000-000074000000}"/>
    <cellStyle name="40% - Accent6" xfId="234" hidden="1" xr:uid="{00000000-0005-0000-0000-000075000000}"/>
    <cellStyle name="40% - Accent6" xfId="250" xr:uid="{00000000-0005-0000-0000-000076000000}"/>
    <cellStyle name="40% - Accent6 2" xfId="54" xr:uid="{00000000-0005-0000-0000-000077000000}"/>
    <cellStyle name="40% - Accent6 3" xfId="428" xr:uid="{00000000-0005-0000-0000-000078000000}"/>
    <cellStyle name="40% - Énfasis1" xfId="55" xr:uid="{00000000-0005-0000-0000-000079000000}"/>
    <cellStyle name="40% - Énfasis1 2" xfId="387" xr:uid="{00000000-0005-0000-0000-00007A000000}"/>
    <cellStyle name="40% - Énfasis2" xfId="56" xr:uid="{00000000-0005-0000-0000-00007B000000}"/>
    <cellStyle name="40% - Énfasis2 2" xfId="388" xr:uid="{00000000-0005-0000-0000-00007C000000}"/>
    <cellStyle name="40% - Énfasis3" xfId="57" xr:uid="{00000000-0005-0000-0000-00007D000000}"/>
    <cellStyle name="40% - Énfasis3 2" xfId="389" xr:uid="{00000000-0005-0000-0000-00007E000000}"/>
    <cellStyle name="40% - Énfasis4" xfId="58" xr:uid="{00000000-0005-0000-0000-00007F000000}"/>
    <cellStyle name="40% - Énfasis4 2" xfId="390" xr:uid="{00000000-0005-0000-0000-000080000000}"/>
    <cellStyle name="40% - Énfasis5" xfId="59" xr:uid="{00000000-0005-0000-0000-000081000000}"/>
    <cellStyle name="40% - Énfasis5 2" xfId="391" xr:uid="{00000000-0005-0000-0000-000082000000}"/>
    <cellStyle name="40% - Énfasis6" xfId="60" xr:uid="{00000000-0005-0000-0000-000083000000}"/>
    <cellStyle name="40% - Énfasis6 2" xfId="392" xr:uid="{00000000-0005-0000-0000-000084000000}"/>
    <cellStyle name="60% - 1. jelölőszín" xfId="61" xr:uid="{00000000-0005-0000-0000-000085000000}"/>
    <cellStyle name="60% - 2. jelölőszín" xfId="62" xr:uid="{00000000-0005-0000-0000-000086000000}"/>
    <cellStyle name="60% - 3. jelölőszín" xfId="63" xr:uid="{00000000-0005-0000-0000-000087000000}"/>
    <cellStyle name="60% - 4. jelölőszín" xfId="64" xr:uid="{00000000-0005-0000-0000-000088000000}"/>
    <cellStyle name="60% - 5. jelölőszín" xfId="65" xr:uid="{00000000-0005-0000-0000-000089000000}"/>
    <cellStyle name="60% - 6. jelölőszín" xfId="66" xr:uid="{00000000-0005-0000-0000-00008A000000}"/>
    <cellStyle name="60% - Accent1" xfId="220" hidden="1" xr:uid="{00000000-0005-0000-0000-00008B000000}"/>
    <cellStyle name="60% - Accent1" xfId="251" xr:uid="{00000000-0005-0000-0000-00008C000000}"/>
    <cellStyle name="60% - Accent1 2" xfId="67" xr:uid="{00000000-0005-0000-0000-00008D000000}"/>
    <cellStyle name="60% - Accent1 3" xfId="414" xr:uid="{00000000-0005-0000-0000-00008E000000}"/>
    <cellStyle name="60% - Accent2" xfId="223" hidden="1" xr:uid="{00000000-0005-0000-0000-00008F000000}"/>
    <cellStyle name="60% - Accent2" xfId="252" xr:uid="{00000000-0005-0000-0000-000090000000}"/>
    <cellStyle name="60% - Accent2 2" xfId="68" xr:uid="{00000000-0005-0000-0000-000091000000}"/>
    <cellStyle name="60% - Accent2 3" xfId="417" xr:uid="{00000000-0005-0000-0000-000092000000}"/>
    <cellStyle name="60% - Accent3" xfId="226" hidden="1" xr:uid="{00000000-0005-0000-0000-000093000000}"/>
    <cellStyle name="60% - Accent3" xfId="253" xr:uid="{00000000-0005-0000-0000-000094000000}"/>
    <cellStyle name="60% - Accent3 2" xfId="69" xr:uid="{00000000-0005-0000-0000-000095000000}"/>
    <cellStyle name="60% - Accent3 3" xfId="420" xr:uid="{00000000-0005-0000-0000-000096000000}"/>
    <cellStyle name="60% - Accent4" xfId="229" hidden="1" xr:uid="{00000000-0005-0000-0000-000097000000}"/>
    <cellStyle name="60% - Accent4" xfId="254" xr:uid="{00000000-0005-0000-0000-000098000000}"/>
    <cellStyle name="60% - Accent4 2" xfId="70" xr:uid="{00000000-0005-0000-0000-000099000000}"/>
    <cellStyle name="60% - Accent4 3" xfId="423" xr:uid="{00000000-0005-0000-0000-00009A000000}"/>
    <cellStyle name="60% - Accent5" xfId="232" hidden="1" xr:uid="{00000000-0005-0000-0000-00009B000000}"/>
    <cellStyle name="60% - Accent5" xfId="255" xr:uid="{00000000-0005-0000-0000-00009C000000}"/>
    <cellStyle name="60% - Accent5 2" xfId="71" xr:uid="{00000000-0005-0000-0000-00009D000000}"/>
    <cellStyle name="60% - Accent5 3" xfId="426" xr:uid="{00000000-0005-0000-0000-00009E000000}"/>
    <cellStyle name="60% - Accent6" xfId="235" hidden="1" xr:uid="{00000000-0005-0000-0000-00009F000000}"/>
    <cellStyle name="60% - Accent6" xfId="256" xr:uid="{00000000-0005-0000-0000-0000A0000000}"/>
    <cellStyle name="60% - Accent6 2" xfId="72" xr:uid="{00000000-0005-0000-0000-0000A1000000}"/>
    <cellStyle name="60% - Accent6 3" xfId="429" xr:uid="{00000000-0005-0000-0000-0000A2000000}"/>
    <cellStyle name="60% - Énfasis1" xfId="73" xr:uid="{00000000-0005-0000-0000-0000A3000000}"/>
    <cellStyle name="60% - Énfasis2" xfId="74" xr:uid="{00000000-0005-0000-0000-0000A4000000}"/>
    <cellStyle name="60% - Énfasis3" xfId="75" xr:uid="{00000000-0005-0000-0000-0000A5000000}"/>
    <cellStyle name="60% - Énfasis4" xfId="76" xr:uid="{00000000-0005-0000-0000-0000A6000000}"/>
    <cellStyle name="60% - Énfasis5" xfId="77" xr:uid="{00000000-0005-0000-0000-0000A7000000}"/>
    <cellStyle name="60% - Énfasis6" xfId="78" xr:uid="{00000000-0005-0000-0000-0000A8000000}"/>
    <cellStyle name="Accent1" xfId="333" xr:uid="{00000000-0005-0000-0000-0000A9000000}"/>
    <cellStyle name="Accent1 2" xfId="79" xr:uid="{00000000-0005-0000-0000-0000AA000000}"/>
    <cellStyle name="Accent2" xfId="334" xr:uid="{00000000-0005-0000-0000-0000AB000000}"/>
    <cellStyle name="Accent2 2" xfId="80" xr:uid="{00000000-0005-0000-0000-0000AC000000}"/>
    <cellStyle name="Accent3" xfId="335" xr:uid="{00000000-0005-0000-0000-0000AD000000}"/>
    <cellStyle name="Accent3 2" xfId="81" xr:uid="{00000000-0005-0000-0000-0000AE000000}"/>
    <cellStyle name="Accent4" xfId="336" xr:uid="{00000000-0005-0000-0000-0000AF000000}"/>
    <cellStyle name="Accent4 2" xfId="82" xr:uid="{00000000-0005-0000-0000-0000B0000000}"/>
    <cellStyle name="Accent5" xfId="337" xr:uid="{00000000-0005-0000-0000-0000B1000000}"/>
    <cellStyle name="Accent5 2" xfId="83" xr:uid="{00000000-0005-0000-0000-0000B2000000}"/>
    <cellStyle name="Accent6" xfId="338" xr:uid="{00000000-0005-0000-0000-0000B3000000}"/>
    <cellStyle name="Accent6 2" xfId="84" xr:uid="{00000000-0005-0000-0000-0000B4000000}"/>
    <cellStyle name="Bad" xfId="209" hidden="1" xr:uid="{00000000-0005-0000-0000-0000B5000000}"/>
    <cellStyle name="Bad" xfId="257" xr:uid="{00000000-0005-0000-0000-0000B6000000}"/>
    <cellStyle name="Bad 2" xfId="85" xr:uid="{00000000-0005-0000-0000-0000B7000000}"/>
    <cellStyle name="Bad 3" xfId="405" xr:uid="{00000000-0005-0000-0000-0000B8000000}"/>
    <cellStyle name="Bevitel" xfId="86" xr:uid="{00000000-0005-0000-0000-0000B9000000}"/>
    <cellStyle name="Buena" xfId="87" xr:uid="{00000000-0005-0000-0000-0000BA000000}"/>
    <cellStyle name="Calculation" xfId="212" hidden="1" xr:uid="{00000000-0005-0000-0000-0000BB000000}"/>
    <cellStyle name="Calculation" xfId="330" xr:uid="{00000000-0005-0000-0000-0000BC000000}"/>
    <cellStyle name="Calculation 2" xfId="88" xr:uid="{00000000-0005-0000-0000-0000BD000000}"/>
    <cellStyle name="Calculation 3" xfId="407" xr:uid="{00000000-0005-0000-0000-0000BE000000}"/>
    <cellStyle name="Cálculo" xfId="89" xr:uid="{00000000-0005-0000-0000-0000BF000000}"/>
    <cellStyle name="Celda de comprobación" xfId="90" xr:uid="{00000000-0005-0000-0000-0000C0000000}"/>
    <cellStyle name="Celda vinculada" xfId="91" xr:uid="{00000000-0005-0000-0000-0000C1000000}"/>
    <cellStyle name="Check Cell" xfId="214" hidden="1" xr:uid="{00000000-0005-0000-0000-0000C2000000}"/>
    <cellStyle name="Check Cell" xfId="258" xr:uid="{00000000-0005-0000-0000-0000C3000000}"/>
    <cellStyle name="Check Cell 2" xfId="92" xr:uid="{00000000-0005-0000-0000-0000C4000000}"/>
    <cellStyle name="Check Cell 3" xfId="409" xr:uid="{00000000-0005-0000-0000-0000C5000000}"/>
    <cellStyle name="checkExposure" xfId="279" xr:uid="{00000000-0005-0000-0000-0000C6000000}"/>
    <cellStyle name="Cím" xfId="93" xr:uid="{00000000-0005-0000-0000-0000C7000000}"/>
    <cellStyle name="Címsor 1" xfId="94" xr:uid="{00000000-0005-0000-0000-0000C8000000}"/>
    <cellStyle name="Címsor 2" xfId="95" xr:uid="{00000000-0005-0000-0000-0000C9000000}"/>
    <cellStyle name="Címsor 3" xfId="96" xr:uid="{00000000-0005-0000-0000-0000CA000000}"/>
    <cellStyle name="Címsor 4" xfId="97" xr:uid="{00000000-0005-0000-0000-0000CB000000}"/>
    <cellStyle name="Ellenőrzőcella" xfId="98" xr:uid="{00000000-0005-0000-0000-0000CC000000}"/>
    <cellStyle name="Encabezado 4" xfId="99" xr:uid="{00000000-0005-0000-0000-0000CD000000}"/>
    <cellStyle name="Énfasis1" xfId="100" xr:uid="{00000000-0005-0000-0000-0000CE000000}"/>
    <cellStyle name="Énfasis2" xfId="101" xr:uid="{00000000-0005-0000-0000-0000CF000000}"/>
    <cellStyle name="Énfasis3" xfId="102" xr:uid="{00000000-0005-0000-0000-0000D0000000}"/>
    <cellStyle name="Énfasis4" xfId="103" xr:uid="{00000000-0005-0000-0000-0000D1000000}"/>
    <cellStyle name="Énfasis5" xfId="104" xr:uid="{00000000-0005-0000-0000-0000D2000000}"/>
    <cellStyle name="Énfasis6" xfId="105" xr:uid="{00000000-0005-0000-0000-0000D3000000}"/>
    <cellStyle name="Entrada" xfId="106" xr:uid="{00000000-0005-0000-0000-0000D4000000}"/>
    <cellStyle name="Explanatory Text" xfId="217" hidden="1" xr:uid="{00000000-0005-0000-0000-0000D5000000}"/>
    <cellStyle name="Explanatory Text" xfId="331" xr:uid="{00000000-0005-0000-0000-0000D6000000}"/>
    <cellStyle name="Explanatory Text 2" xfId="107" xr:uid="{00000000-0005-0000-0000-0000D7000000}"/>
    <cellStyle name="Explanatory Text 3" xfId="411" xr:uid="{00000000-0005-0000-0000-0000D8000000}"/>
    <cellStyle name="Figyelmeztetés" xfId="108" xr:uid="{00000000-0005-0000-0000-0000D9000000}"/>
    <cellStyle name="Good" xfId="208" hidden="1" xr:uid="{00000000-0005-0000-0000-0000DA000000}"/>
    <cellStyle name="Good" xfId="259" xr:uid="{00000000-0005-0000-0000-0000DB000000}"/>
    <cellStyle name="Good 2" xfId="109" xr:uid="{00000000-0005-0000-0000-0000DC000000}"/>
    <cellStyle name="Good 2 2" xfId="356" xr:uid="{00000000-0005-0000-0000-0000DD000000}"/>
    <cellStyle name="Good 3" xfId="404" xr:uid="{00000000-0005-0000-0000-0000DE000000}"/>
    <cellStyle name="greyed" xfId="110" xr:uid="{00000000-0005-0000-0000-0000DF000000}"/>
    <cellStyle name="greyed 2" xfId="278" xr:uid="{00000000-0005-0000-0000-0000E0000000}"/>
    <cellStyle name="Heading 1" xfId="204" hidden="1" xr:uid="{00000000-0005-0000-0000-0000E1000000}"/>
    <cellStyle name="Heading 1" xfId="260" xr:uid="{00000000-0005-0000-0000-0000E2000000}"/>
    <cellStyle name="Heading 1 2" xfId="111" xr:uid="{00000000-0005-0000-0000-0000E3000000}"/>
    <cellStyle name="Heading 1 2 2" xfId="274" xr:uid="{00000000-0005-0000-0000-0000E4000000}"/>
    <cellStyle name="Heading 1 3" xfId="400" xr:uid="{00000000-0005-0000-0000-0000E5000000}"/>
    <cellStyle name="Heading 2" xfId="205" hidden="1" xr:uid="{00000000-0005-0000-0000-0000E6000000}"/>
    <cellStyle name="Heading 2" xfId="261" xr:uid="{00000000-0005-0000-0000-0000E7000000}"/>
    <cellStyle name="Heading 2 2" xfId="112" xr:uid="{00000000-0005-0000-0000-0000E8000000}"/>
    <cellStyle name="Heading 2 2 2" xfId="276" xr:uid="{00000000-0005-0000-0000-0000E9000000}"/>
    <cellStyle name="Heading 2 3" xfId="401" xr:uid="{00000000-0005-0000-0000-0000EA000000}"/>
    <cellStyle name="Heading 3" xfId="206" hidden="1" xr:uid="{00000000-0005-0000-0000-0000EB000000}"/>
    <cellStyle name="Heading 3" xfId="262" xr:uid="{00000000-0005-0000-0000-0000EC000000}"/>
    <cellStyle name="Heading 3 2" xfId="113" xr:uid="{00000000-0005-0000-0000-0000ED000000}"/>
    <cellStyle name="Heading 3 3" xfId="402" xr:uid="{00000000-0005-0000-0000-0000EE000000}"/>
    <cellStyle name="Heading 4" xfId="207" hidden="1" xr:uid="{00000000-0005-0000-0000-0000EF000000}"/>
    <cellStyle name="Heading 4" xfId="263" xr:uid="{00000000-0005-0000-0000-0000F0000000}"/>
    <cellStyle name="Heading 4 2" xfId="114" xr:uid="{00000000-0005-0000-0000-0000F1000000}"/>
    <cellStyle name="Heading 4 3" xfId="403" xr:uid="{00000000-0005-0000-0000-0000F2000000}"/>
    <cellStyle name="HeadingTable" xfId="277" xr:uid="{00000000-0005-0000-0000-0000F3000000}"/>
    <cellStyle name="highlightExposure" xfId="115" xr:uid="{00000000-0005-0000-0000-0000F4000000}"/>
    <cellStyle name="highlightPD" xfId="280" xr:uid="{00000000-0005-0000-0000-0000F5000000}"/>
    <cellStyle name="highlightPercentage" xfId="281" xr:uid="{00000000-0005-0000-0000-0000F6000000}"/>
    <cellStyle name="highlightText" xfId="116" xr:uid="{00000000-0005-0000-0000-0000F7000000}"/>
    <cellStyle name="Hipervínculo 2" xfId="117" xr:uid="{00000000-0005-0000-0000-0000F8000000}"/>
    <cellStyle name="Hivatkozott cella" xfId="118" xr:uid="{00000000-0005-0000-0000-0000F9000000}"/>
    <cellStyle name="Hyperlink" xfId="353" builtinId="8"/>
    <cellStyle name="Hyperlink 2" xfId="119" xr:uid="{00000000-0005-0000-0000-0000FB000000}"/>
    <cellStyle name="Hyperlink 3" xfId="120" xr:uid="{00000000-0005-0000-0000-0000FC000000}"/>
    <cellStyle name="Hyperlink 3 2" xfId="121" xr:uid="{00000000-0005-0000-0000-0000FD000000}"/>
    <cellStyle name="Incorrecto" xfId="122" xr:uid="{00000000-0005-0000-0000-0000FE000000}"/>
    <cellStyle name="Input" xfId="210" hidden="1" xr:uid="{00000000-0005-0000-0000-0000FF000000}"/>
    <cellStyle name="Input" xfId="332" xr:uid="{00000000-0005-0000-0000-000000010000}"/>
    <cellStyle name="Input 2" xfId="123" xr:uid="{00000000-0005-0000-0000-000001010000}"/>
    <cellStyle name="Input 3" xfId="406" xr:uid="{00000000-0005-0000-0000-000002010000}"/>
    <cellStyle name="inputDate" xfId="282" xr:uid="{00000000-0005-0000-0000-000003010000}"/>
    <cellStyle name="inputExposure" xfId="124" xr:uid="{00000000-0005-0000-0000-000004010000}"/>
    <cellStyle name="inputMaturity" xfId="283" xr:uid="{00000000-0005-0000-0000-000005010000}"/>
    <cellStyle name="inputParameterE" xfId="284" xr:uid="{00000000-0005-0000-0000-000006010000}"/>
    <cellStyle name="inputPD" xfId="285" xr:uid="{00000000-0005-0000-0000-000007010000}"/>
    <cellStyle name="inputPercentage" xfId="286" xr:uid="{00000000-0005-0000-0000-000008010000}"/>
    <cellStyle name="inputPercentageL" xfId="287" xr:uid="{00000000-0005-0000-0000-000009010000}"/>
    <cellStyle name="inputPercentageS" xfId="288" xr:uid="{00000000-0005-0000-0000-00000A010000}"/>
    <cellStyle name="inputSelection" xfId="289" xr:uid="{00000000-0005-0000-0000-00000B010000}"/>
    <cellStyle name="inputText" xfId="290" xr:uid="{00000000-0005-0000-0000-00000C010000}"/>
    <cellStyle name="Jegyzet" xfId="125" xr:uid="{00000000-0005-0000-0000-00000D010000}"/>
    <cellStyle name="Jelölőszín (1)" xfId="126" xr:uid="{00000000-0005-0000-0000-00000E010000}"/>
    <cellStyle name="Jelölőszín (2)" xfId="127" xr:uid="{00000000-0005-0000-0000-00000F010000}"/>
    <cellStyle name="Jelölőszín (3)" xfId="128" xr:uid="{00000000-0005-0000-0000-000010010000}"/>
    <cellStyle name="Jelölőszín (4)" xfId="129" xr:uid="{00000000-0005-0000-0000-000011010000}"/>
    <cellStyle name="Jelölőszín (5)" xfId="130" xr:uid="{00000000-0005-0000-0000-000012010000}"/>
    <cellStyle name="Jelölőszín (6)" xfId="131" xr:uid="{00000000-0005-0000-0000-000013010000}"/>
    <cellStyle name="Jó" xfId="132" xr:uid="{00000000-0005-0000-0000-000014010000}"/>
    <cellStyle name="Kimenet" xfId="133" xr:uid="{00000000-0005-0000-0000-000015010000}"/>
    <cellStyle name="Lien hypertexte 2" xfId="134" xr:uid="{00000000-0005-0000-0000-000016010000}"/>
    <cellStyle name="Lien hypertexte 3" xfId="135" xr:uid="{00000000-0005-0000-0000-000017010000}"/>
    <cellStyle name="Linked Cell" xfId="213" hidden="1" xr:uid="{00000000-0005-0000-0000-000018010000}"/>
    <cellStyle name="Linked Cell" xfId="264" xr:uid="{00000000-0005-0000-0000-000019010000}"/>
    <cellStyle name="Linked Cell 2" xfId="136" xr:uid="{00000000-0005-0000-0000-00001A010000}"/>
    <cellStyle name="Linked Cell 3" xfId="408" xr:uid="{00000000-0005-0000-0000-00001B010000}"/>
    <cellStyle name="Magyarázó szöveg" xfId="137" xr:uid="{00000000-0005-0000-0000-00001C010000}"/>
    <cellStyle name="Millares 2" xfId="138" xr:uid="{00000000-0005-0000-0000-00001D010000}"/>
    <cellStyle name="Millares 2 2" xfId="139" xr:uid="{00000000-0005-0000-0000-00001E010000}"/>
    <cellStyle name="Millares 3" xfId="140" xr:uid="{00000000-0005-0000-0000-00001F010000}"/>
    <cellStyle name="Millares 3 2" xfId="141" xr:uid="{00000000-0005-0000-0000-000020010000}"/>
    <cellStyle name="Navadno_List1" xfId="142" xr:uid="{00000000-0005-0000-0000-000021010000}"/>
    <cellStyle name="Neutral 2" xfId="143" xr:uid="{00000000-0005-0000-0000-000022010000}"/>
    <cellStyle name="Normal" xfId="0" builtinId="0"/>
    <cellStyle name="Normal 10" xfId="351" xr:uid="{00000000-0005-0000-0000-000024010000}"/>
    <cellStyle name="Normal 10 2" xfId="433" xr:uid="{00000000-0005-0000-0000-000025010000}"/>
    <cellStyle name="Normal 2" xfId="144" xr:uid="{00000000-0005-0000-0000-000026010000}"/>
    <cellStyle name="Normal 2 2" xfId="145" xr:uid="{00000000-0005-0000-0000-000027010000}"/>
    <cellStyle name="Normal 2 2 2" xfId="146" xr:uid="{00000000-0005-0000-0000-000028010000}"/>
    <cellStyle name="Normal 2 2 3" xfId="147" xr:uid="{00000000-0005-0000-0000-000029010000}"/>
    <cellStyle name="Normal 2 2 3 2" xfId="148" xr:uid="{00000000-0005-0000-0000-00002A010000}"/>
    <cellStyle name="Normal 2 2 4" xfId="275" xr:uid="{00000000-0005-0000-0000-00002B010000}"/>
    <cellStyle name="Normal 2 2_COREP GL04rev3" xfId="149" xr:uid="{00000000-0005-0000-0000-00002C010000}"/>
    <cellStyle name="Normal 2 3" xfId="150" xr:uid="{00000000-0005-0000-0000-00002D010000}"/>
    <cellStyle name="Normal 2 4" xfId="291" xr:uid="{00000000-0005-0000-0000-00002E010000}"/>
    <cellStyle name="Normal 2 5" xfId="151" xr:uid="{00000000-0005-0000-0000-00002F010000}"/>
    <cellStyle name="Normal 2 5 2" xfId="292" xr:uid="{00000000-0005-0000-0000-000030010000}"/>
    <cellStyle name="Normal 2 5 2 2" xfId="293" xr:uid="{00000000-0005-0000-0000-000031010000}"/>
    <cellStyle name="Normal 2 6" xfId="294" xr:uid="{00000000-0005-0000-0000-000032010000}"/>
    <cellStyle name="Normal 2_~0149226" xfId="152" xr:uid="{00000000-0005-0000-0000-000033010000}"/>
    <cellStyle name="Normal 3" xfId="153" xr:uid="{00000000-0005-0000-0000-000034010000}"/>
    <cellStyle name="Normal 3 2" xfId="154" xr:uid="{00000000-0005-0000-0000-000035010000}"/>
    <cellStyle name="Normal 3 2 2" xfId="346" xr:uid="{00000000-0005-0000-0000-000036010000}"/>
    <cellStyle name="Normal 3 3" xfId="155" xr:uid="{00000000-0005-0000-0000-000037010000}"/>
    <cellStyle name="Normal 3 4" xfId="156" xr:uid="{00000000-0005-0000-0000-000038010000}"/>
    <cellStyle name="Normal 3 4 2" xfId="394" xr:uid="{00000000-0005-0000-0000-000039010000}"/>
    <cellStyle name="Normal 3 5" xfId="344" xr:uid="{00000000-0005-0000-0000-00003A010000}"/>
    <cellStyle name="Normal 3 6" xfId="393" xr:uid="{00000000-0005-0000-0000-00003B010000}"/>
    <cellStyle name="Normal 3_~1520012" xfId="157" xr:uid="{00000000-0005-0000-0000-00003C010000}"/>
    <cellStyle name="Normal 30 2" xfId="348" xr:uid="{00000000-0005-0000-0000-00003D010000}"/>
    <cellStyle name="Normal 4" xfId="158" xr:uid="{00000000-0005-0000-0000-00003E010000}"/>
    <cellStyle name="Normal 5" xfId="159" xr:uid="{00000000-0005-0000-0000-00003F010000}"/>
    <cellStyle name="Normal 5 2" xfId="160" xr:uid="{00000000-0005-0000-0000-000040010000}"/>
    <cellStyle name="Normal 5_20130128_ITS on reporting_Annex I_CA" xfId="161" xr:uid="{00000000-0005-0000-0000-000041010000}"/>
    <cellStyle name="Normal 6" xfId="162" xr:uid="{00000000-0005-0000-0000-000042010000}"/>
    <cellStyle name="Normal 7" xfId="163" xr:uid="{00000000-0005-0000-0000-000043010000}"/>
    <cellStyle name="Normal 7 2" xfId="164" xr:uid="{00000000-0005-0000-0000-000044010000}"/>
    <cellStyle name="Normal 8" xfId="165" xr:uid="{00000000-0005-0000-0000-000045010000}"/>
    <cellStyle name="Normal 8 2" xfId="345" xr:uid="{00000000-0005-0000-0000-000046010000}"/>
    <cellStyle name="Normal 9" xfId="349" xr:uid="{00000000-0005-0000-0000-000047010000}"/>
    <cellStyle name="Normal 9 2" xfId="431" xr:uid="{00000000-0005-0000-0000-000048010000}"/>
    <cellStyle name="Normal_03 STA 2" xfId="166" xr:uid="{00000000-0005-0000-0000-000049010000}"/>
    <cellStyle name="Normal_03 STA 3" xfId="167" xr:uid="{00000000-0005-0000-0000-00004A010000}"/>
    <cellStyle name="Normal_17 MKR IM 2 2" xfId="168" xr:uid="{00000000-0005-0000-0000-00004B010000}"/>
    <cellStyle name="Normal_19 OPR LOSS" xfId="169" xr:uid="{00000000-0005-0000-0000-00004C010000}"/>
    <cellStyle name="Normal_20 OPR" xfId="170" xr:uid="{00000000-0005-0000-0000-00004D010000}"/>
    <cellStyle name="Normal_23 OTH 3 AFF" xfId="237" xr:uid="{00000000-0005-0000-0000-00004E010000}"/>
    <cellStyle name="Normal_Assets Final" xfId="354" xr:uid="{00000000-0005-0000-0000-00004F010000}"/>
    <cellStyle name="Normal_Inflows" xfId="355" xr:uid="{00000000-0005-0000-0000-000050010000}"/>
    <cellStyle name="Normal_Liquidity data items 20080910v6" xfId="436" xr:uid="{8CFB9DCA-44E4-40FE-ABB2-FC5521C4AF1E}"/>
    <cellStyle name="Normal_MKR - Market risks 2" xfId="171" xr:uid="{00000000-0005-0000-0000-000051010000}"/>
    <cellStyle name="Normale_2011 04 14 Templates for stress test_bcl" xfId="172" xr:uid="{00000000-0005-0000-0000-000052010000}"/>
    <cellStyle name="Normální 2" xfId="435" xr:uid="{1DF60B7F-F8A3-4266-BDBD-1ACB32137863}"/>
    <cellStyle name="Normalno 2" xfId="343" xr:uid="{00000000-0005-0000-0000-000053010000}"/>
    <cellStyle name="Notas" xfId="173" xr:uid="{00000000-0005-0000-0000-000054010000}"/>
    <cellStyle name="Note" xfId="216" hidden="1" xr:uid="{00000000-0005-0000-0000-000055010000}"/>
    <cellStyle name="Note" xfId="265" xr:uid="{00000000-0005-0000-0000-000056010000}"/>
    <cellStyle name="Note 2" xfId="174" xr:uid="{00000000-0005-0000-0000-000057010000}"/>
    <cellStyle name="Note 3" xfId="410" xr:uid="{00000000-0005-0000-0000-000058010000}"/>
    <cellStyle name="Obično 2" xfId="266" xr:uid="{00000000-0005-0000-0000-000059010000}"/>
    <cellStyle name="Obično 3" xfId="267" xr:uid="{00000000-0005-0000-0000-00005A010000}"/>
    <cellStyle name="Obično 3 2" xfId="341" xr:uid="{00000000-0005-0000-0000-00005B010000}"/>
    <cellStyle name="Obično 4" xfId="268" xr:uid="{00000000-0005-0000-0000-00005C010000}"/>
    <cellStyle name="Obično 5" xfId="269" xr:uid="{00000000-0005-0000-0000-00005D010000}"/>
    <cellStyle name="Obično 6" xfId="339" xr:uid="{00000000-0005-0000-0000-00005E010000}"/>
    <cellStyle name="Obično 7" xfId="342" xr:uid="{00000000-0005-0000-0000-00005F010000}"/>
    <cellStyle name="Obično 7 2" xfId="430" xr:uid="{00000000-0005-0000-0000-000060010000}"/>
    <cellStyle name="Obično_OBRASCI_TRŽIŠNI RIZICI_draft 2.0" xfId="347" xr:uid="{00000000-0005-0000-0000-000061010000}"/>
    <cellStyle name="Obično_standardizirani pristup_izvješće  RV 01.02.2008." xfId="236" xr:uid="{00000000-0005-0000-0000-000062010000}"/>
    <cellStyle name="optionalExposure" xfId="295" xr:uid="{00000000-0005-0000-0000-000063010000}"/>
    <cellStyle name="optionalMaturity" xfId="296" xr:uid="{00000000-0005-0000-0000-000064010000}"/>
    <cellStyle name="optionalPD" xfId="297" xr:uid="{00000000-0005-0000-0000-000065010000}"/>
    <cellStyle name="optionalPercentage" xfId="298" xr:uid="{00000000-0005-0000-0000-000066010000}"/>
    <cellStyle name="optionalPercentageL" xfId="299" xr:uid="{00000000-0005-0000-0000-000067010000}"/>
    <cellStyle name="optionalPercentageS" xfId="300" xr:uid="{00000000-0005-0000-0000-000068010000}"/>
    <cellStyle name="optionalSelection" xfId="301" xr:uid="{00000000-0005-0000-0000-000069010000}"/>
    <cellStyle name="optionalText" xfId="302" xr:uid="{00000000-0005-0000-0000-00006A010000}"/>
    <cellStyle name="Összesen" xfId="175" xr:uid="{00000000-0005-0000-0000-00006B010000}"/>
    <cellStyle name="Output" xfId="211" builtinId="21" hidden="1"/>
    <cellStyle name="Output" xfId="176" xr:uid="{00000000-0005-0000-0000-00006D010000}"/>
    <cellStyle name="Output 2" xfId="177" xr:uid="{00000000-0005-0000-0000-00006E010000}"/>
    <cellStyle name="Percent" xfId="273" builtinId="5"/>
    <cellStyle name="Percent 2" xfId="350" xr:uid="{00000000-0005-0000-0000-000070010000}"/>
    <cellStyle name="Percent 2 2" xfId="432" xr:uid="{00000000-0005-0000-0000-000071010000}"/>
    <cellStyle name="Percent 3" xfId="352" xr:uid="{00000000-0005-0000-0000-000072010000}"/>
    <cellStyle name="Percent 3 2" xfId="434" xr:uid="{00000000-0005-0000-0000-000073010000}"/>
    <cellStyle name="Porcentual 2" xfId="178" xr:uid="{00000000-0005-0000-0000-000074010000}"/>
    <cellStyle name="Porcentual 2 2" xfId="179" xr:uid="{00000000-0005-0000-0000-000075010000}"/>
    <cellStyle name="Porcentual 2 2 2" xfId="396" xr:uid="{00000000-0005-0000-0000-000076010000}"/>
    <cellStyle name="Porcentual 2 3" xfId="395" xr:uid="{00000000-0005-0000-0000-000077010000}"/>
    <cellStyle name="Postotak 2" xfId="340" xr:uid="{00000000-0005-0000-0000-000078010000}"/>
    <cellStyle name="Prozent 2" xfId="180" xr:uid="{00000000-0005-0000-0000-000079010000}"/>
    <cellStyle name="Prozent 2 2" xfId="397" xr:uid="{00000000-0005-0000-0000-00007A010000}"/>
    <cellStyle name="reviseExposure" xfId="303" xr:uid="{00000000-0005-0000-0000-00007B010000}"/>
    <cellStyle name="Rossz" xfId="181" xr:uid="{00000000-0005-0000-0000-00007C010000}"/>
    <cellStyle name="Salida" xfId="182" xr:uid="{00000000-0005-0000-0000-00007D010000}"/>
    <cellStyle name="Semleges" xfId="183" xr:uid="{00000000-0005-0000-0000-00007E010000}"/>
    <cellStyle name="showCheck" xfId="304" xr:uid="{00000000-0005-0000-0000-00007F010000}"/>
    <cellStyle name="showExposure" xfId="184" xr:uid="{00000000-0005-0000-0000-000080010000}"/>
    <cellStyle name="showParameterE" xfId="305" xr:uid="{00000000-0005-0000-0000-000081010000}"/>
    <cellStyle name="showParameterS" xfId="306" xr:uid="{00000000-0005-0000-0000-000082010000}"/>
    <cellStyle name="showPD" xfId="307" xr:uid="{00000000-0005-0000-0000-000083010000}"/>
    <cellStyle name="showPercentage" xfId="308" xr:uid="{00000000-0005-0000-0000-000084010000}"/>
    <cellStyle name="showSelection" xfId="270" xr:uid="{00000000-0005-0000-0000-000085010000}"/>
    <cellStyle name="Standard 2" xfId="185" xr:uid="{00000000-0005-0000-0000-000086010000}"/>
    <cellStyle name="Standard 3" xfId="186" xr:uid="{00000000-0005-0000-0000-000087010000}"/>
    <cellStyle name="Standard 3 2" xfId="187" xr:uid="{00000000-0005-0000-0000-000088010000}"/>
    <cellStyle name="Standard 3 2 2" xfId="398" xr:uid="{00000000-0005-0000-0000-000089010000}"/>
    <cellStyle name="Standard 4" xfId="188" xr:uid="{00000000-0005-0000-0000-00008A010000}"/>
    <cellStyle name="Standard_20100106 GL04rev2 Documentation of changes" xfId="271" xr:uid="{00000000-0005-0000-0000-00008B010000}"/>
    <cellStyle name="Standard_20100129_1559 Jentsch_COREP ON 20100129 COREP preliminary proposal_CR SA" xfId="189" xr:uid="{00000000-0005-0000-0000-00008C010000}"/>
    <cellStyle name="Standard_GL04_MKR_December 2007 2" xfId="190" xr:uid="{00000000-0005-0000-0000-00008D010000}"/>
    <cellStyle name="sup2Date" xfId="309" xr:uid="{00000000-0005-0000-0000-00008E010000}"/>
    <cellStyle name="sup2Int" xfId="310" xr:uid="{00000000-0005-0000-0000-00008F010000}"/>
    <cellStyle name="sup2ParameterE" xfId="311" xr:uid="{00000000-0005-0000-0000-000090010000}"/>
    <cellStyle name="sup2Percentage" xfId="312" xr:uid="{00000000-0005-0000-0000-000091010000}"/>
    <cellStyle name="sup2PercentageL" xfId="313" xr:uid="{00000000-0005-0000-0000-000092010000}"/>
    <cellStyle name="sup2PercentageM" xfId="314" xr:uid="{00000000-0005-0000-0000-000093010000}"/>
    <cellStyle name="sup2Selection" xfId="315" xr:uid="{00000000-0005-0000-0000-000094010000}"/>
    <cellStyle name="sup2Text" xfId="316" xr:uid="{00000000-0005-0000-0000-000095010000}"/>
    <cellStyle name="sup3ParameterE" xfId="317" xr:uid="{00000000-0005-0000-0000-000096010000}"/>
    <cellStyle name="sup3Percentage" xfId="318" xr:uid="{00000000-0005-0000-0000-000097010000}"/>
    <cellStyle name="supDate" xfId="319" xr:uid="{00000000-0005-0000-0000-000098010000}"/>
    <cellStyle name="supFloat" xfId="320" xr:uid="{00000000-0005-0000-0000-000099010000}"/>
    <cellStyle name="supInt" xfId="321" xr:uid="{00000000-0005-0000-0000-00009A010000}"/>
    <cellStyle name="supParameterE" xfId="322" xr:uid="{00000000-0005-0000-0000-00009B010000}"/>
    <cellStyle name="supParameterS" xfId="323" xr:uid="{00000000-0005-0000-0000-00009C010000}"/>
    <cellStyle name="supPD" xfId="324" xr:uid="{00000000-0005-0000-0000-00009D010000}"/>
    <cellStyle name="supPercentage" xfId="325" xr:uid="{00000000-0005-0000-0000-00009E010000}"/>
    <cellStyle name="supPercentageL" xfId="326" xr:uid="{00000000-0005-0000-0000-00009F010000}"/>
    <cellStyle name="supPercentageM" xfId="327" xr:uid="{00000000-0005-0000-0000-0000A0010000}"/>
    <cellStyle name="supSelection" xfId="328" xr:uid="{00000000-0005-0000-0000-0000A1010000}"/>
    <cellStyle name="supText" xfId="329" xr:uid="{00000000-0005-0000-0000-0000A2010000}"/>
    <cellStyle name="Számítás" xfId="191" xr:uid="{00000000-0005-0000-0000-0000A3010000}"/>
    <cellStyle name="Texto de advertencia" xfId="192" xr:uid="{00000000-0005-0000-0000-0000A4010000}"/>
    <cellStyle name="Texto explicativo" xfId="193" xr:uid="{00000000-0005-0000-0000-0000A5010000}"/>
    <cellStyle name="Title" xfId="203" hidden="1" xr:uid="{00000000-0005-0000-0000-0000A6010000}"/>
    <cellStyle name="Title" xfId="272" xr:uid="{00000000-0005-0000-0000-0000A7010000}"/>
    <cellStyle name="Title 2" xfId="194" xr:uid="{00000000-0005-0000-0000-0000A8010000}"/>
    <cellStyle name="Title 3" xfId="399" xr:uid="{00000000-0005-0000-0000-0000A9010000}"/>
    <cellStyle name="Título" xfId="195" xr:uid="{00000000-0005-0000-0000-0000AA010000}"/>
    <cellStyle name="Título 1" xfId="196" xr:uid="{00000000-0005-0000-0000-0000AB010000}"/>
    <cellStyle name="Título 2" xfId="197" xr:uid="{00000000-0005-0000-0000-0000AC010000}"/>
    <cellStyle name="Título 3" xfId="198" xr:uid="{00000000-0005-0000-0000-0000AD010000}"/>
    <cellStyle name="Título_20091015 DE_Proposed amendments to CR SEC_MKR" xfId="199" xr:uid="{00000000-0005-0000-0000-0000AE010000}"/>
    <cellStyle name="Total 2" xfId="200" xr:uid="{00000000-0005-0000-0000-0000AF010000}"/>
    <cellStyle name="Warning Text" xfId="215" builtinId="11" hidden="1"/>
    <cellStyle name="Warning Text" xfId="201" xr:uid="{00000000-0005-0000-0000-0000B1010000}"/>
    <cellStyle name="Warning Text 2" xfId="202" xr:uid="{00000000-0005-0000-0000-0000B2010000}"/>
  </cellStyles>
  <dxfs count="13">
    <dxf>
      <font>
        <strike val="0"/>
        <color theme="0" tint="-0.499984740745262"/>
      </font>
    </dxf>
    <dxf>
      <font>
        <strike/>
      </font>
    </dxf>
    <dxf>
      <font>
        <strike/>
      </font>
    </dxf>
    <dxf>
      <font>
        <color theme="0" tint="-0.499984740745262"/>
      </font>
    </dxf>
    <dxf>
      <fill>
        <patternFill>
          <bgColor indexed="10"/>
        </patternFill>
      </fill>
    </dxf>
    <dxf>
      <font>
        <strike/>
        <condense val="0"/>
        <extend val="0"/>
        <color rgb="FF339966"/>
      </font>
    </dxf>
    <dxf>
      <font>
        <strike/>
        <condense val="0"/>
        <extend val="0"/>
        <color indexed="57"/>
      </font>
    </dxf>
    <dxf>
      <font>
        <strike/>
      </font>
    </dxf>
    <dxf>
      <font>
        <color theme="0" tint="-0.499984740745262"/>
      </font>
    </dxf>
    <dxf>
      <font>
        <strike/>
      </font>
    </dxf>
    <dxf>
      <font>
        <color theme="0" tint="-0.499984740745262"/>
      </font>
    </dxf>
    <dxf>
      <font>
        <strike/>
      </font>
    </dxf>
    <dxf>
      <font>
        <color theme="0" tint="-0.499984740745262"/>
      </font>
    </dxf>
  </dxfs>
  <tableStyles count="0" defaultTableStyle="TableStyleMedium9" defaultPivotStyle="PivotStyleLight16"/>
  <colors>
    <mruColors>
      <color rgb="FF8E00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5.xml"/><Relationship Id="rId47" Type="http://schemas.openxmlformats.org/officeDocument/2006/relationships/externalLink" Target="externalLinks/externalLink10.xml"/><Relationship Id="rId50" Type="http://schemas.openxmlformats.org/officeDocument/2006/relationships/externalLink" Target="externalLinks/externalLink13.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externalLink" Target="externalLinks/externalLink8.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7.xml"/><Relationship Id="rId52"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6.xml"/><Relationship Id="rId48" Type="http://schemas.openxmlformats.org/officeDocument/2006/relationships/externalLink" Target="externalLinks/externalLink1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4.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18</xdr:col>
      <xdr:colOff>19050</xdr:colOff>
      <xdr:row>56</xdr:row>
      <xdr:rowOff>0</xdr:rowOff>
    </xdr:from>
    <xdr:to>
      <xdr:col>18</xdr:col>
      <xdr:colOff>19050</xdr:colOff>
      <xdr:row>61</xdr:row>
      <xdr:rowOff>28575</xdr:rowOff>
    </xdr:to>
    <xdr:sp macro="" textlink="">
      <xdr:nvSpPr>
        <xdr:cNvPr id="2" name="Line 28">
          <a:extLst>
            <a:ext uri="{FF2B5EF4-FFF2-40B4-BE49-F238E27FC236}">
              <a16:creationId xmlns:a16="http://schemas.microsoft.com/office/drawing/2014/main" id="{5390BE8C-973D-400D-B700-54F6D4F5374B}"/>
            </a:ext>
          </a:extLst>
        </xdr:cNvPr>
        <xdr:cNvSpPr>
          <a:spLocks noChangeShapeType="1"/>
        </xdr:cNvSpPr>
      </xdr:nvSpPr>
      <xdr:spPr bwMode="auto">
        <a:xfrm>
          <a:off x="14146530" y="10241280"/>
          <a:ext cx="0" cy="94297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3</xdr:col>
      <xdr:colOff>481099</xdr:colOff>
      <xdr:row>136</xdr:row>
      <xdr:rowOff>0</xdr:rowOff>
    </xdr:from>
    <xdr:ext cx="184731" cy="264560"/>
    <xdr:sp macro="" textlink="">
      <xdr:nvSpPr>
        <xdr:cNvPr id="3" name="TextovéPole 1">
          <a:extLst>
            <a:ext uri="{FF2B5EF4-FFF2-40B4-BE49-F238E27FC236}">
              <a16:creationId xmlns:a16="http://schemas.microsoft.com/office/drawing/2014/main" id="{5B01BBC4-C0E4-4A58-8E2E-BFC92587CB79}"/>
            </a:ext>
          </a:extLst>
        </xdr:cNvPr>
        <xdr:cNvSpPr txBox="1"/>
      </xdr:nvSpPr>
      <xdr:spPr>
        <a:xfrm>
          <a:off x="2835679" y="248716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PROJECTS-THEMES\IRR\MER\References%20materials\PS%20data%20items%20v3%20200609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CP06revAnnex1_workinprogress.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ags-fs-01\Expert%20Groups\Accounting%20and%20Auditing\Other%20folders\EGFI%20Workstream%20Reporting\Circulated%20papers\2009\Marco%20Burroni\Banca%20d'Italia\Documents%20and%20Settings\Administrator\Desktop\CP06revAnnex1_workinprogress.xls?6BA2AA92" TargetMode="External"/><Relationship Id="rId1" Type="http://schemas.openxmlformats.org/officeDocument/2006/relationships/externalLinkPath" Target="file:///\\6BA2AA92\CP06revAnnex1_workinprogres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ntdat07\begrp\CP06revAnnex1_workinprogres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tanding%20Committees/Regulation%20and%20Policy/Sub%20Groups/TF%20Leverage%20Ratio/TFLR%20Meeting%2015%20March%202012/Basel%20III%20implementation%20monitoring%20reporting%20template%20v2-3-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alba/AppData/Local/Microsoft/Windows/Temporary%20Internet%20Files/Content.Outlook/5FJ8X6ZY/TemplateAnalysisMatrix%202012%2010%2003_EGA%20(3).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um/dmcl/0000a01f/u192684/810cbb36/Documentum/dmcl/0000a01f/u181994/80cba7ac/TBG_IS4_ReportingTemplat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Documents%20and%20Settings\nlock\Local%20Settings\Temporary%20Internet%20Files\OLKB\MLAR%20Return%20with%20Validation%20rul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malba/AppData/Roaming/Microsoft/Excel/TemplateAnalysisMatrix%202012%2012%2004%20-%20Maria.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CP06revAnnex1_workinprogres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001"/>
      <sheetName val="FSA002"/>
      <sheetName val="FSA003"/>
      <sheetName val="FSA004"/>
      <sheetName val="FSA005"/>
      <sheetName val="FSA006"/>
      <sheetName val="FSA007"/>
      <sheetName val="FSA008"/>
      <sheetName val="FSA009"/>
      <sheetName val="FSA010"/>
      <sheetName val="FSA011"/>
      <sheetName val="FSA012"/>
      <sheetName val="FSA013"/>
      <sheetName val="FSA014"/>
      <sheetName val="FSA015"/>
      <sheetName val="FSA016"/>
      <sheetName val="FSA017"/>
      <sheetName val="FSA018"/>
      <sheetName val="FSA019"/>
      <sheetName val="FSA020"/>
      <sheetName val="FSA021"/>
      <sheetName val="FSA022"/>
      <sheetName val="FSA023"/>
      <sheetName val="FSA024"/>
      <sheetName val="FSA025"/>
      <sheetName val="FSA026"/>
      <sheetName val="FSA028"/>
      <sheetName val="FSA029"/>
      <sheetName val="FSA030"/>
      <sheetName val="FSA033"/>
      <sheetName val="FSA034"/>
      <sheetName val="FSA035"/>
      <sheetName val="FSA036"/>
      <sheetName val="FSA037"/>
      <sheetName val="FSA038"/>
      <sheetName val="FSA039"/>
      <sheetName val="FSA040"/>
      <sheetName val="FSA041"/>
      <sheetName val="FSA042"/>
      <sheetName val="FSA043"/>
      <sheetName val="FSA044"/>
    </sheetNames>
    <sheetDataSet>
      <sheetData sheetId="0" refreshError="1"/>
      <sheetData sheetId="1">
        <row r="1">
          <cell r="A1" t="str">
            <v>FSA002</v>
          </cell>
        </row>
      </sheetData>
      <sheetData sheetId="2" refreshError="1"/>
      <sheetData sheetId="3">
        <row r="1">
          <cell r="A1" t="str">
            <v>FSA004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Meta 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Validation"/>
      <sheetName val="Lists"/>
      <sheetName val="Reference"/>
      <sheetName val="cart0700ORIGINAL"/>
      <sheetName val="original con Eux m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RawData"/>
      <sheetName val="Lists"/>
      <sheetName val="FINREP Reconciliation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 val="Constantes"/>
      <sheetName val="Resultados"/>
      <sheetName val="HiddenSheet"/>
      <sheetName val="Parameters"/>
      <sheetName val="Table 39_"/>
      <sheetName val="Sector"/>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sheetName val="HEADER"/>
      <sheetName val="Section A"/>
      <sheetName val="Section B"/>
      <sheetName val="Section C"/>
      <sheetName val="Section D1"/>
      <sheetName val="Section D2"/>
      <sheetName val="Section E1"/>
      <sheetName val="Section E2"/>
      <sheetName val="Section F1"/>
      <sheetName val="Section F2"/>
      <sheetName val="Section G1"/>
      <sheetName val="Section G2"/>
      <sheetName val="Section H1"/>
      <sheetName val="Section H2"/>
      <sheetName val="Section J"/>
      <sheetName val="Drop Down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H1" t="str">
            <v>Thornton Securities</v>
          </cell>
        </row>
        <row r="2">
          <cell r="H2" t="str">
            <v>July</v>
          </cell>
        </row>
        <row r="3">
          <cell r="H3">
            <v>2005</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Lists"/>
      <sheetName val="Reference"/>
      <sheetName val="Cover"/>
      <sheetName val="Cover (2)"/>
      <sheetName val="Validation"/>
      <sheetName val="CP06revAnnex1_workinprogress"/>
      <sheetName val="cart0700ORIGINAL"/>
      <sheetName val="original con Eux mal"/>
      <sheetName val="div.atv.cta"/>
      <sheetName val="Tasas"/>
      <sheetName val="Minoritarios"/>
      <sheetName val="Aportación RWA"/>
      <sheetName val="Fondo de Comer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 val="FX"/>
      <sheetName val="Dimensions"/>
      <sheetName val="Table 39_"/>
      <sheetName val="Parameters"/>
      <sheetName val="sarah"/>
      <sheetName val="Especificaciones"/>
      <sheetName val="C5"/>
      <sheetName val="Original List GE &amp; GM-Details"/>
      <sheetName val="Cross Bus Details"/>
      <sheetName val="311298"/>
      <sheetName val="Rates and Table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pageSetUpPr fitToPage="1"/>
  </sheetPr>
  <dimension ref="B2:K55"/>
  <sheetViews>
    <sheetView showGridLines="0" tabSelected="1" topLeftCell="A21" workbookViewId="0">
      <selection activeCell="I43" sqref="I43"/>
    </sheetView>
  </sheetViews>
  <sheetFormatPr defaultColWidth="5.109375" defaultRowHeight="14.4" x14ac:dyDescent="0.3"/>
  <cols>
    <col min="1" max="1" width="2.44140625" style="425" customWidth="1"/>
    <col min="2" max="2" width="13.88671875" style="425" customWidth="1"/>
    <col min="3" max="3" width="13.33203125" style="424" customWidth="1"/>
    <col min="4" max="4" width="127.109375" style="425" customWidth="1"/>
    <col min="5" max="5" width="15.6640625" style="425" customWidth="1"/>
    <col min="6" max="6" width="13.88671875" style="425" customWidth="1"/>
    <col min="7" max="16384" width="5.109375" style="425"/>
  </cols>
  <sheetData>
    <row r="2" spans="2:11" ht="36.75" customHeight="1" x14ac:dyDescent="0.3">
      <c r="B2" s="497" t="s">
        <v>1978</v>
      </c>
    </row>
    <row r="3" spans="2:11" ht="21" customHeight="1" thickBot="1" x14ac:dyDescent="0.35">
      <c r="C3" s="497"/>
      <c r="F3" s="498"/>
    </row>
    <row r="4" spans="2:11" ht="35.25" customHeight="1" thickBot="1" x14ac:dyDescent="0.35">
      <c r="B4" s="522" t="s">
        <v>2015</v>
      </c>
      <c r="C4" s="874" t="s">
        <v>400</v>
      </c>
      <c r="D4" s="875" t="s">
        <v>401</v>
      </c>
      <c r="E4" s="874" t="s">
        <v>398</v>
      </c>
      <c r="F4" s="876" t="s">
        <v>2013</v>
      </c>
    </row>
    <row r="5" spans="2:11" ht="13.5" customHeight="1" thickBot="1" x14ac:dyDescent="0.35">
      <c r="B5" s="1728" t="s">
        <v>2016</v>
      </c>
      <c r="C5" s="869"/>
      <c r="D5" s="870" t="s">
        <v>479</v>
      </c>
      <c r="E5" s="878"/>
      <c r="F5" s="872"/>
    </row>
    <row r="6" spans="2:11" x14ac:dyDescent="0.3">
      <c r="B6" s="1729"/>
      <c r="C6" s="539" t="s">
        <v>362</v>
      </c>
      <c r="D6" s="1723" t="s">
        <v>1032</v>
      </c>
      <c r="E6" s="524" t="s">
        <v>478</v>
      </c>
      <c r="F6" s="877" t="s">
        <v>2014</v>
      </c>
    </row>
    <row r="7" spans="2:11" x14ac:dyDescent="0.3">
      <c r="B7" s="1729"/>
      <c r="C7" s="538" t="s">
        <v>363</v>
      </c>
      <c r="D7" s="516" t="s">
        <v>1033</v>
      </c>
      <c r="E7" s="515" t="s">
        <v>480</v>
      </c>
      <c r="F7" s="523" t="s">
        <v>2014</v>
      </c>
    </row>
    <row r="8" spans="2:11" x14ac:dyDescent="0.3">
      <c r="B8" s="1729"/>
      <c r="C8" s="538" t="s">
        <v>364</v>
      </c>
      <c r="D8" s="516" t="s">
        <v>1034</v>
      </c>
      <c r="E8" s="515" t="s">
        <v>481</v>
      </c>
      <c r="F8" s="523" t="s">
        <v>2014</v>
      </c>
    </row>
    <row r="9" spans="2:11" x14ac:dyDescent="0.3">
      <c r="B9" s="1729"/>
      <c r="C9" s="538" t="s">
        <v>365</v>
      </c>
      <c r="D9" s="516" t="s">
        <v>1035</v>
      </c>
      <c r="E9" s="515" t="s">
        <v>482</v>
      </c>
      <c r="F9" s="523" t="s">
        <v>2014</v>
      </c>
    </row>
    <row r="10" spans="2:11" x14ac:dyDescent="0.3">
      <c r="B10" s="1729"/>
      <c r="C10" s="520"/>
      <c r="D10" s="521" t="s">
        <v>632</v>
      </c>
      <c r="E10" s="525"/>
      <c r="F10" s="526"/>
    </row>
    <row r="11" spans="2:11" ht="15.75" customHeight="1" x14ac:dyDescent="0.3">
      <c r="B11" s="1729"/>
      <c r="C11" s="539" t="s">
        <v>366</v>
      </c>
      <c r="D11" s="1723" t="s">
        <v>1037</v>
      </c>
      <c r="E11" s="524" t="s">
        <v>668</v>
      </c>
      <c r="F11" s="517" t="s">
        <v>2014</v>
      </c>
      <c r="K11" s="426"/>
    </row>
    <row r="12" spans="2:11" x14ac:dyDescent="0.3">
      <c r="B12" s="1729"/>
      <c r="C12" s="538" t="s">
        <v>369</v>
      </c>
      <c r="D12" s="518" t="s">
        <v>1036</v>
      </c>
      <c r="E12" s="515" t="s">
        <v>727</v>
      </c>
      <c r="F12" s="517" t="s">
        <v>2014</v>
      </c>
    </row>
    <row r="13" spans="2:11" x14ac:dyDescent="0.3">
      <c r="B13" s="1729"/>
      <c r="C13" s="520"/>
      <c r="D13" s="521" t="s">
        <v>728</v>
      </c>
      <c r="E13" s="525"/>
      <c r="F13" s="526"/>
    </row>
    <row r="14" spans="2:11" x14ac:dyDescent="0.3">
      <c r="B14" s="1729"/>
      <c r="C14" s="538" t="s">
        <v>370</v>
      </c>
      <c r="D14" s="516" t="s">
        <v>1038</v>
      </c>
      <c r="E14" s="515" t="s">
        <v>738</v>
      </c>
      <c r="F14" s="517" t="s">
        <v>2014</v>
      </c>
    </row>
    <row r="15" spans="2:11" s="424" customFormat="1" x14ac:dyDescent="0.3">
      <c r="B15" s="1729"/>
      <c r="C15" s="538" t="s">
        <v>739</v>
      </c>
      <c r="D15" s="516" t="s">
        <v>1039</v>
      </c>
      <c r="E15" s="519" t="s">
        <v>740</v>
      </c>
      <c r="F15" s="517" t="s">
        <v>2014</v>
      </c>
    </row>
    <row r="16" spans="2:11" x14ac:dyDescent="0.3">
      <c r="B16" s="1729"/>
      <c r="C16" s="520"/>
      <c r="D16" s="521" t="s">
        <v>741</v>
      </c>
      <c r="E16" s="525"/>
      <c r="F16" s="526"/>
    </row>
    <row r="17" spans="2:6" x14ac:dyDescent="0.3">
      <c r="B17" s="1729"/>
      <c r="C17" s="538" t="s">
        <v>371</v>
      </c>
      <c r="D17" s="516" t="s">
        <v>1040</v>
      </c>
      <c r="E17" s="515" t="s">
        <v>809</v>
      </c>
      <c r="F17" s="517" t="s">
        <v>2014</v>
      </c>
    </row>
    <row r="18" spans="2:6" x14ac:dyDescent="0.3">
      <c r="B18" s="1729"/>
      <c r="C18" s="538" t="s">
        <v>372</v>
      </c>
      <c r="D18" s="516" t="s">
        <v>2011</v>
      </c>
      <c r="E18" s="515" t="s">
        <v>894</v>
      </c>
      <c r="F18" s="517" t="s">
        <v>2014</v>
      </c>
    </row>
    <row r="19" spans="2:6" x14ac:dyDescent="0.3">
      <c r="B19" s="1729"/>
      <c r="C19" s="538" t="s">
        <v>367</v>
      </c>
      <c r="D19" s="516" t="s">
        <v>1943</v>
      </c>
      <c r="E19" s="515" t="s">
        <v>903</v>
      </c>
      <c r="F19" s="517" t="s">
        <v>2014</v>
      </c>
    </row>
    <row r="20" spans="2:6" x14ac:dyDescent="0.3">
      <c r="B20" s="1729"/>
      <c r="C20" s="538" t="s">
        <v>368</v>
      </c>
      <c r="D20" s="516" t="s">
        <v>1041</v>
      </c>
      <c r="E20" s="515" t="s">
        <v>924</v>
      </c>
      <c r="F20" s="517" t="s">
        <v>2014</v>
      </c>
    </row>
    <row r="21" spans="2:6" x14ac:dyDescent="0.3">
      <c r="B21" s="1729"/>
      <c r="C21" s="538" t="s">
        <v>2018</v>
      </c>
      <c r="D21" s="516" t="s">
        <v>1947</v>
      </c>
      <c r="E21" s="515" t="s">
        <v>1948</v>
      </c>
      <c r="F21" s="517" t="s">
        <v>2014</v>
      </c>
    </row>
    <row r="22" spans="2:6" x14ac:dyDescent="0.3">
      <c r="B22" s="1729"/>
      <c r="C22" s="538" t="s">
        <v>2019</v>
      </c>
      <c r="D22" s="516" t="s">
        <v>1950</v>
      </c>
      <c r="E22" s="515" t="s">
        <v>1949</v>
      </c>
      <c r="F22" s="517" t="s">
        <v>2014</v>
      </c>
    </row>
    <row r="23" spans="2:6" x14ac:dyDescent="0.3">
      <c r="B23" s="1729"/>
      <c r="C23" s="520"/>
      <c r="D23" s="521" t="s">
        <v>742</v>
      </c>
      <c r="E23" s="525"/>
      <c r="F23" s="526"/>
    </row>
    <row r="24" spans="2:6" x14ac:dyDescent="0.3">
      <c r="B24" s="1729"/>
      <c r="C24" s="538" t="s">
        <v>373</v>
      </c>
      <c r="D24" s="516" t="s">
        <v>979</v>
      </c>
      <c r="E24" s="515" t="s">
        <v>925</v>
      </c>
      <c r="F24" s="517" t="s">
        <v>2014</v>
      </c>
    </row>
    <row r="25" spans="2:6" x14ac:dyDescent="0.3">
      <c r="B25" s="1729"/>
      <c r="C25" s="538" t="s">
        <v>374</v>
      </c>
      <c r="D25" s="516" t="s">
        <v>980</v>
      </c>
      <c r="E25" s="515" t="s">
        <v>926</v>
      </c>
      <c r="F25" s="517" t="s">
        <v>2014</v>
      </c>
    </row>
    <row r="26" spans="2:6" x14ac:dyDescent="0.3">
      <c r="B26" s="1729"/>
      <c r="C26" s="538" t="s">
        <v>375</v>
      </c>
      <c r="D26" s="516" t="s">
        <v>991</v>
      </c>
      <c r="E26" s="515" t="s">
        <v>927</v>
      </c>
      <c r="F26" s="517" t="s">
        <v>2014</v>
      </c>
    </row>
    <row r="27" spans="2:6" x14ac:dyDescent="0.3">
      <c r="B27" s="1729"/>
      <c r="C27" s="538" t="s">
        <v>376</v>
      </c>
      <c r="D27" s="516" t="s">
        <v>1031</v>
      </c>
      <c r="E27" s="515" t="s">
        <v>928</v>
      </c>
      <c r="F27" s="517" t="s">
        <v>2014</v>
      </c>
    </row>
    <row r="28" spans="2:6" x14ac:dyDescent="0.3">
      <c r="B28" s="1729"/>
      <c r="C28" s="520"/>
      <c r="D28" s="521" t="s">
        <v>950</v>
      </c>
      <c r="E28" s="525"/>
      <c r="F28" s="526"/>
    </row>
    <row r="29" spans="2:6" ht="15" thickBot="1" x14ac:dyDescent="0.35">
      <c r="B29" s="1729"/>
      <c r="C29" s="864" t="s">
        <v>361</v>
      </c>
      <c r="D29" s="1506" t="s">
        <v>1042</v>
      </c>
      <c r="E29" s="865" t="s">
        <v>952</v>
      </c>
      <c r="F29" s="517" t="s">
        <v>2014</v>
      </c>
    </row>
    <row r="30" spans="2:6" ht="15" thickBot="1" x14ac:dyDescent="0.35">
      <c r="B30" s="1730" t="s">
        <v>2017</v>
      </c>
      <c r="C30" s="869"/>
      <c r="D30" s="870" t="s">
        <v>2042</v>
      </c>
      <c r="E30" s="871"/>
      <c r="F30" s="872"/>
    </row>
    <row r="31" spans="2:6" ht="15" customHeight="1" x14ac:dyDescent="0.3">
      <c r="B31" s="1731"/>
      <c r="C31" s="866" t="s">
        <v>7085</v>
      </c>
      <c r="D31" s="2249" t="s">
        <v>7086</v>
      </c>
      <c r="E31" s="868" t="s">
        <v>7172</v>
      </c>
      <c r="F31" s="1724" t="s">
        <v>2014</v>
      </c>
    </row>
    <row r="32" spans="2:6" ht="15" customHeight="1" x14ac:dyDescent="0.3">
      <c r="B32" s="1731"/>
      <c r="C32" s="540" t="s">
        <v>7087</v>
      </c>
      <c r="D32" s="2250" t="s">
        <v>7139</v>
      </c>
      <c r="E32" s="528" t="s">
        <v>7173</v>
      </c>
      <c r="F32" s="1725" t="s">
        <v>2014</v>
      </c>
    </row>
    <row r="33" spans="2:6" ht="15" customHeight="1" thickBot="1" x14ac:dyDescent="0.35">
      <c r="B33" s="1731"/>
      <c r="C33" s="540" t="s">
        <v>7140</v>
      </c>
      <c r="D33" s="2250" t="s">
        <v>7171</v>
      </c>
      <c r="E33" s="530" t="s">
        <v>7174</v>
      </c>
      <c r="F33" s="1725" t="s">
        <v>2014</v>
      </c>
    </row>
    <row r="34" spans="2:6" ht="15" thickBot="1" x14ac:dyDescent="0.35">
      <c r="B34" s="1730" t="s">
        <v>3626</v>
      </c>
      <c r="C34" s="869"/>
      <c r="D34" s="870" t="s">
        <v>3627</v>
      </c>
      <c r="E34" s="871"/>
      <c r="F34" s="872"/>
    </row>
    <row r="35" spans="2:6" x14ac:dyDescent="0.3">
      <c r="B35" s="1731"/>
      <c r="C35" s="539" t="s">
        <v>3628</v>
      </c>
      <c r="D35" s="1497" t="s">
        <v>3627</v>
      </c>
      <c r="E35" s="1501" t="s">
        <v>6798</v>
      </c>
      <c r="F35" s="873" t="s">
        <v>2055</v>
      </c>
    </row>
    <row r="36" spans="2:6" x14ac:dyDescent="0.3">
      <c r="B36" s="1731"/>
      <c r="C36" s="538" t="s">
        <v>3629</v>
      </c>
      <c r="D36" s="1498" t="s">
        <v>3630</v>
      </c>
      <c r="E36" s="1502" t="s">
        <v>6799</v>
      </c>
      <c r="F36" s="536" t="s">
        <v>2055</v>
      </c>
    </row>
    <row r="37" spans="2:6" x14ac:dyDescent="0.3">
      <c r="B37" s="1731"/>
      <c r="C37" s="538" t="s">
        <v>3631</v>
      </c>
      <c r="D37" s="1498" t="s">
        <v>3632</v>
      </c>
      <c r="E37" s="1501" t="s">
        <v>6800</v>
      </c>
      <c r="F37" s="536" t="s">
        <v>2055</v>
      </c>
    </row>
    <row r="38" spans="2:6" x14ac:dyDescent="0.3">
      <c r="B38" s="1731"/>
      <c r="C38" s="538" t="s">
        <v>3633</v>
      </c>
      <c r="D38" s="1498" t="s">
        <v>3634</v>
      </c>
      <c r="E38" s="1502" t="s">
        <v>6801</v>
      </c>
      <c r="F38" s="536" t="s">
        <v>2014</v>
      </c>
    </row>
    <row r="39" spans="2:6" ht="15" customHeight="1" x14ac:dyDescent="0.3">
      <c r="B39" s="1731"/>
      <c r="C39" s="1425" t="s">
        <v>3635</v>
      </c>
      <c r="D39" s="1499" t="s">
        <v>3636</v>
      </c>
      <c r="E39" s="1501" t="s">
        <v>6802</v>
      </c>
      <c r="F39" s="1503" t="s">
        <v>2055</v>
      </c>
    </row>
    <row r="40" spans="2:6" ht="15" customHeight="1" thickBot="1" x14ac:dyDescent="0.35">
      <c r="B40" s="1732"/>
      <c r="C40" s="541" t="s">
        <v>3637</v>
      </c>
      <c r="D40" s="1500" t="s">
        <v>3638</v>
      </c>
      <c r="E40" s="1502" t="s">
        <v>6803</v>
      </c>
      <c r="F40" s="537" t="s">
        <v>2055</v>
      </c>
    </row>
    <row r="41" spans="2:6" ht="15" thickBot="1" x14ac:dyDescent="0.35">
      <c r="B41" s="1730" t="s">
        <v>2043</v>
      </c>
      <c r="C41" s="869"/>
      <c r="D41" s="870" t="s">
        <v>2044</v>
      </c>
      <c r="E41" s="871"/>
      <c r="F41" s="872"/>
    </row>
    <row r="42" spans="2:6" x14ac:dyDescent="0.3">
      <c r="B42" s="1731"/>
      <c r="C42" s="539" t="s">
        <v>2045</v>
      </c>
      <c r="D42" s="867" t="s">
        <v>2050</v>
      </c>
      <c r="E42" s="868" t="s">
        <v>2056</v>
      </c>
      <c r="F42" s="873" t="s">
        <v>2055</v>
      </c>
    </row>
    <row r="43" spans="2:6" x14ac:dyDescent="0.3">
      <c r="B43" s="1731"/>
      <c r="C43" s="538" t="s">
        <v>2046</v>
      </c>
      <c r="D43" s="527" t="s">
        <v>2051</v>
      </c>
      <c r="E43" s="528" t="s">
        <v>2057</v>
      </c>
      <c r="F43" s="536" t="s">
        <v>2055</v>
      </c>
    </row>
    <row r="44" spans="2:6" x14ac:dyDescent="0.3">
      <c r="B44" s="1731"/>
      <c r="C44" s="538" t="s">
        <v>2047</v>
      </c>
      <c r="D44" s="527" t="s">
        <v>2052</v>
      </c>
      <c r="E44" s="528" t="s">
        <v>2058</v>
      </c>
      <c r="F44" s="536" t="s">
        <v>2055</v>
      </c>
    </row>
    <row r="45" spans="2:6" x14ac:dyDescent="0.3">
      <c r="B45" s="1731"/>
      <c r="C45" s="538" t="s">
        <v>2048</v>
      </c>
      <c r="D45" s="527" t="s">
        <v>2053</v>
      </c>
      <c r="E45" s="530" t="s">
        <v>2059</v>
      </c>
      <c r="F45" s="536" t="s">
        <v>2055</v>
      </c>
    </row>
    <row r="46" spans="2:6" ht="15" customHeight="1" thickBot="1" x14ac:dyDescent="0.35">
      <c r="B46" s="1732"/>
      <c r="C46" s="541" t="s">
        <v>2049</v>
      </c>
      <c r="D46" s="529" t="s">
        <v>2054</v>
      </c>
      <c r="E46" s="531" t="s">
        <v>2060</v>
      </c>
      <c r="F46" s="537" t="s">
        <v>2055</v>
      </c>
    </row>
    <row r="47" spans="2:6" ht="15" customHeight="1" thickBot="1" x14ac:dyDescent="0.35">
      <c r="B47" s="1730" t="s">
        <v>3165</v>
      </c>
      <c r="C47" s="869"/>
      <c r="D47" s="870" t="s">
        <v>3166</v>
      </c>
      <c r="E47" s="871"/>
      <c r="F47" s="872"/>
    </row>
    <row r="48" spans="2:6" ht="15" customHeight="1" x14ac:dyDescent="0.3">
      <c r="B48" s="1731"/>
      <c r="C48" s="539" t="s">
        <v>3159</v>
      </c>
      <c r="D48" s="867" t="s">
        <v>3163</v>
      </c>
      <c r="E48" s="868" t="s">
        <v>3624</v>
      </c>
      <c r="F48" s="873" t="s">
        <v>2014</v>
      </c>
    </row>
    <row r="49" spans="2:6" ht="15" customHeight="1" x14ac:dyDescent="0.3">
      <c r="B49" s="1731"/>
      <c r="C49" s="538" t="s">
        <v>3160</v>
      </c>
      <c r="D49" s="527" t="s">
        <v>3164</v>
      </c>
      <c r="E49" s="528" t="s">
        <v>3623</v>
      </c>
      <c r="F49" s="536" t="s">
        <v>2014</v>
      </c>
    </row>
    <row r="50" spans="2:6" ht="15" customHeight="1" thickBot="1" x14ac:dyDescent="0.35">
      <c r="B50" s="1732"/>
      <c r="C50" s="541" t="s">
        <v>3161</v>
      </c>
      <c r="D50" s="529" t="s">
        <v>3622</v>
      </c>
      <c r="E50" s="1189" t="s">
        <v>3165</v>
      </c>
      <c r="F50" s="537" t="s">
        <v>2014</v>
      </c>
    </row>
    <row r="51" spans="2:6" ht="63" customHeight="1" x14ac:dyDescent="0.3">
      <c r="B51" s="1726" t="s">
        <v>3625</v>
      </c>
      <c r="C51" s="1727"/>
      <c r="D51" s="1727"/>
      <c r="E51" s="1727"/>
      <c r="F51" s="1727"/>
    </row>
    <row r="52" spans="2:6" x14ac:dyDescent="0.3">
      <c r="B52" s="514"/>
      <c r="C52" s="514"/>
      <c r="D52" s="514"/>
    </row>
    <row r="54" spans="2:6" x14ac:dyDescent="0.3">
      <c r="C54"/>
    </row>
    <row r="55" spans="2:6" ht="15.6" x14ac:dyDescent="0.3">
      <c r="B55" s="542"/>
    </row>
  </sheetData>
  <mergeCells count="6">
    <mergeCell ref="B51:F51"/>
    <mergeCell ref="B5:B29"/>
    <mergeCell ref="B30:B33"/>
    <mergeCell ref="B41:B46"/>
    <mergeCell ref="B47:B50"/>
    <mergeCell ref="B34:B40"/>
  </mergeCells>
  <phoneticPr fontId="141" type="noConversion"/>
  <hyperlinks>
    <hyperlink ref="C6" location="'C 01.00 (KA1)'!A1" display="C 01.00" xr:uid="{00000000-0004-0000-0000-000000000000}"/>
    <hyperlink ref="C7" location="'C02.00 (KA2)'!A1" display="C 02.00" xr:uid="{00000000-0004-0000-0000-000001000000}"/>
    <hyperlink ref="C8" location="'C 03.00 (КA3)'!A1" display="C 03.00" xr:uid="{00000000-0004-0000-0000-000002000000}"/>
    <hyperlink ref="C9" location="'C 04.00 (КA4)'!A1" display="C 04.00" xr:uid="{00000000-0004-0000-0000-000003000000}"/>
    <hyperlink ref="C11" location="'C 07.00 (КР-СП)'!A1" display="C 07.00" xr:uid="{00000000-0004-0000-0000-000004000000}"/>
    <hyperlink ref="C12" location="'C 11.00 (КР-СИ)'!A1" display="C 11.00" xr:uid="{00000000-0004-0000-0000-000005000000}"/>
    <hyperlink ref="C14" location="'C 16.00 (ОПР)'!A1" display="C 16.00" xr:uid="{00000000-0004-0000-0000-000006000000}"/>
    <hyperlink ref="C15" location="'C 17.00 (OПР ДЕТ)'!A1" display="C 17.00" xr:uid="{00000000-0004-0000-0000-000007000000}"/>
    <hyperlink ref="C17" location="'C 18.00 (ТР СП РПДХоВ)'!A1" display="C 18.00" xr:uid="{00000000-0004-0000-0000-000008000000}"/>
    <hyperlink ref="C18" location="'C 21.00 (ТР СП РПВХоВ)'!A1" display="C 21.00" xr:uid="{00000000-0004-0000-0000-000009000000}"/>
    <hyperlink ref="C19" location="'C 22.00 (ТР СП ДР)'!A1" display="C 22.00" xr:uid="{00000000-0004-0000-0000-00000A000000}"/>
    <hyperlink ref="C20" location="'C 23.00 (ТР СП РР)'!A1" display="C 23.00" xr:uid="{00000000-0004-0000-0000-00000B000000}"/>
    <hyperlink ref="C21" location="ДСКТ!A1" display="DSKT" xr:uid="{00000000-0004-0000-0000-00000C000000}"/>
    <hyperlink ref="C22" location="ДИПКТ!A1" display="DIPKT" xr:uid="{00000000-0004-0000-0000-00000D000000}"/>
    <hyperlink ref="C24" location="'C 26.00 (ВИ)'!A1" display="C 26.00" xr:uid="{00000000-0004-0000-0000-00000E000000}"/>
    <hyperlink ref="C25" location="'C 27.00 (ВИ 1)'!A1" display="C 27.00" xr:uid="{00000000-0004-0000-0000-00000F000000}"/>
    <hyperlink ref="C26" location="'C 28.00 (ВИ 2)'!A1" display="C 28.00" xr:uid="{00000000-0004-0000-0000-000010000000}"/>
    <hyperlink ref="C27" location="'C 29.00 (ВИ 3)'!A1" display="C 29.00" xr:uid="{00000000-0004-0000-0000-000011000000}"/>
    <hyperlink ref="C29" location="'C 47.00 (ФП)'!A1" display="C 47.00" xr:uid="{00000000-0004-0000-0000-000012000000}"/>
    <hyperlink ref="C31" location="'J 01.00'!A1" display="J 01.00" xr:uid="{00000000-0004-0000-0000-000013000000}"/>
    <hyperlink ref="C32" location="'J 02.00'!A1" display="J 02.00" xr:uid="{00000000-0004-0000-0000-000014000000}"/>
    <hyperlink ref="C42" location="'C 72.00 (ЛП 1)'!A1" display="C 72.00" xr:uid="{00000000-0004-0000-0000-000016000000}"/>
    <hyperlink ref="C43" location="'C 73.00 (ЛП 2) '!A1" display="C 73.00" xr:uid="{00000000-0004-0000-0000-000017000000}"/>
    <hyperlink ref="C44" location="'C 74.00 (ЛП 3)'!A1" display="C 74.00" xr:uid="{00000000-0004-0000-0000-000018000000}"/>
    <hyperlink ref="C45" location="'C 75.00 (ЛП 4)'!A1" display="C 75.00" xr:uid="{00000000-0004-0000-0000-000019000000}"/>
    <hyperlink ref="C46" location="'C 76.00 (ЛП 5)'!A1" display="C 76.00" xr:uid="{00000000-0004-0000-0000-00001A000000}"/>
    <hyperlink ref="C33" location="'J 05.00'!A1" display="Ј 05.00" xr:uid="{00000000-0004-0000-0000-00001B000000}"/>
    <hyperlink ref="C48" location="'C 80.00'!A1" display="C 80.00" xr:uid="{574777C3-9F41-45DE-926D-3FEEC5B9AF59}"/>
    <hyperlink ref="C49" location="'C 81.00'!A1" display="C 81.00" xr:uid="{843E65B7-EF42-4435-9684-557B5D92169A}"/>
    <hyperlink ref="C50" location="'C 84.00'!A1" display="C 84.00" xr:uid="{709FECAD-14D7-4C65-A82D-BC50D8895F61}"/>
    <hyperlink ref="C35" location="'C 66.01'!A1" display="C 66.01" xr:uid="{61E482EF-B362-4EEF-AD7A-C44565E2EEF3}"/>
    <hyperlink ref="C36" location="'C 67.00'!A1" display="C 67.00" xr:uid="{9E67B3D6-3326-4898-B7BE-113D76B37F78}"/>
    <hyperlink ref="C37" location="'C 68.00'!A1" display="C 68.00" xr:uid="{F4AD0375-6CBB-4D8F-A642-FAC0DE9CB12B}"/>
    <hyperlink ref="C38" location="'C 69.00'!A1" display="C 69.00" xr:uid="{11E8CAA0-6707-4D67-A2D4-B7D23E35F2ED}"/>
    <hyperlink ref="C39" location="'C 70.00'!A1" display="C 70.00" xr:uid="{02C1D2BE-D397-4A04-8BF4-40FFA2AA68AB}"/>
    <hyperlink ref="C40" location="'C 71.00'!A1" display="C 71.00" xr:uid="{57F85D3A-0158-4092-A745-ABD182967D08}"/>
  </hyperlinks>
  <pageMargins left="0.70866141732283472" right="0.70866141732283472" top="0.44" bottom="0.3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B1:G115"/>
  <sheetViews>
    <sheetView showGridLines="0" zoomScale="110" zoomScaleNormal="110" zoomScaleSheetLayoutView="30" workbookViewId="0">
      <selection sqref="A1:XFD1048576"/>
    </sheetView>
  </sheetViews>
  <sheetFormatPr defaultColWidth="11.44140625" defaultRowHeight="13.8" x14ac:dyDescent="0.3"/>
  <cols>
    <col min="1" max="1" width="1.6640625" style="2308" customWidth="1"/>
    <col min="2" max="2" width="8.33203125" style="2307" customWidth="1"/>
    <col min="3" max="3" width="16.88671875" style="2307" customWidth="1"/>
    <col min="4" max="4" width="114.33203125" style="2308" customWidth="1"/>
    <col min="5" max="5" width="15.6640625" style="2309" customWidth="1"/>
    <col min="6" max="16384" width="11.44140625" style="2308"/>
  </cols>
  <sheetData>
    <row r="1" spans="2:5" ht="14.4" thickBot="1" x14ac:dyDescent="0.35"/>
    <row r="2" spans="2:5" ht="18.600000000000001" thickBot="1" x14ac:dyDescent="0.35">
      <c r="B2" s="2310" t="s">
        <v>402</v>
      </c>
      <c r="C2" s="2311"/>
      <c r="D2" s="2311"/>
      <c r="E2" s="2312"/>
    </row>
    <row r="3" spans="2:5" s="2314" customFormat="1" ht="14.4" thickBot="1" x14ac:dyDescent="0.35">
      <c r="B3" s="2313"/>
      <c r="C3" s="2313"/>
      <c r="D3" s="2313"/>
      <c r="E3" s="2313"/>
    </row>
    <row r="4" spans="2:5" s="2307" customFormat="1" ht="34.5" customHeight="1" x14ac:dyDescent="0.3">
      <c r="B4" s="2315" t="s">
        <v>403</v>
      </c>
      <c r="C4" s="2316" t="s">
        <v>399</v>
      </c>
      <c r="D4" s="2317" t="s">
        <v>404</v>
      </c>
      <c r="E4" s="2318" t="s">
        <v>405</v>
      </c>
    </row>
    <row r="5" spans="2:5" s="2307" customFormat="1" x14ac:dyDescent="0.3">
      <c r="B5" s="2319"/>
      <c r="C5" s="2320"/>
      <c r="D5" s="2320"/>
      <c r="E5" s="2321" t="s">
        <v>0</v>
      </c>
    </row>
    <row r="6" spans="2:5" ht="18" customHeight="1" x14ac:dyDescent="0.3">
      <c r="B6" s="2322" t="s">
        <v>0</v>
      </c>
      <c r="C6" s="2323">
        <v>1</v>
      </c>
      <c r="D6" s="2324" t="s">
        <v>406</v>
      </c>
      <c r="E6" s="2325" t="s">
        <v>384</v>
      </c>
    </row>
    <row r="7" spans="2:5" ht="18" customHeight="1" x14ac:dyDescent="0.3">
      <c r="B7" s="2322" t="s">
        <v>214</v>
      </c>
      <c r="C7" s="2326" t="s">
        <v>92</v>
      </c>
      <c r="D7" s="2324" t="s">
        <v>407</v>
      </c>
      <c r="E7" s="2325" t="s">
        <v>465</v>
      </c>
    </row>
    <row r="8" spans="2:5" ht="18" customHeight="1" x14ac:dyDescent="0.3">
      <c r="B8" s="2322" t="s">
        <v>1</v>
      </c>
      <c r="C8" s="2323" t="s">
        <v>93</v>
      </c>
      <c r="D8" s="2324" t="s">
        <v>408</v>
      </c>
      <c r="E8" s="2325" t="s">
        <v>391</v>
      </c>
    </row>
    <row r="9" spans="2:5" ht="18" customHeight="1" x14ac:dyDescent="0.3">
      <c r="B9" s="2322" t="s">
        <v>2</v>
      </c>
      <c r="C9" s="2323" t="s">
        <v>94</v>
      </c>
      <c r="D9" s="2327" t="s">
        <v>7191</v>
      </c>
      <c r="E9" s="2328" t="s">
        <v>1043</v>
      </c>
    </row>
    <row r="10" spans="2:5" ht="18" customHeight="1" x14ac:dyDescent="0.3">
      <c r="B10" s="2322" t="s">
        <v>3</v>
      </c>
      <c r="C10" s="2329" t="s">
        <v>217</v>
      </c>
      <c r="D10" s="2330" t="s">
        <v>7192</v>
      </c>
      <c r="E10" s="2328" t="s">
        <v>1044</v>
      </c>
    </row>
    <row r="11" spans="2:5" ht="18" customHeight="1" x14ac:dyDescent="0.3">
      <c r="B11" s="2322" t="s">
        <v>359</v>
      </c>
      <c r="C11" s="2331" t="s">
        <v>360</v>
      </c>
      <c r="D11" s="2332" t="s">
        <v>466</v>
      </c>
      <c r="E11" s="2333"/>
    </row>
    <row r="12" spans="2:5" ht="18" customHeight="1" x14ac:dyDescent="0.3">
      <c r="B12" s="2322" t="s">
        <v>4</v>
      </c>
      <c r="C12" s="2334" t="s">
        <v>215</v>
      </c>
      <c r="D12" s="2330" t="s">
        <v>409</v>
      </c>
      <c r="E12" s="2328" t="s">
        <v>1045</v>
      </c>
    </row>
    <row r="13" spans="2:5" ht="18" customHeight="1" x14ac:dyDescent="0.3">
      <c r="B13" s="2322" t="s">
        <v>5</v>
      </c>
      <c r="C13" s="2329" t="s">
        <v>218</v>
      </c>
      <c r="D13" s="2330" t="s">
        <v>410</v>
      </c>
      <c r="E13" s="2328" t="s">
        <v>1046</v>
      </c>
    </row>
    <row r="14" spans="2:5" ht="18" customHeight="1" x14ac:dyDescent="0.3">
      <c r="B14" s="2322" t="s">
        <v>6</v>
      </c>
      <c r="C14" s="2329" t="s">
        <v>219</v>
      </c>
      <c r="D14" s="2330" t="s">
        <v>411</v>
      </c>
      <c r="E14" s="2328" t="s">
        <v>392</v>
      </c>
    </row>
    <row r="15" spans="2:5" ht="18" customHeight="1" x14ac:dyDescent="0.3">
      <c r="B15" s="2322" t="s">
        <v>7</v>
      </c>
      <c r="C15" s="2329" t="s">
        <v>220</v>
      </c>
      <c r="D15" s="2335" t="s">
        <v>412</v>
      </c>
      <c r="E15" s="2328" t="s">
        <v>1047</v>
      </c>
    </row>
    <row r="16" spans="2:5" ht="18" customHeight="1" x14ac:dyDescent="0.3">
      <c r="B16" s="2322" t="s">
        <v>8</v>
      </c>
      <c r="C16" s="2329" t="s">
        <v>221</v>
      </c>
      <c r="D16" s="2335" t="s">
        <v>413</v>
      </c>
      <c r="E16" s="2328" t="s">
        <v>944</v>
      </c>
    </row>
    <row r="17" spans="2:5" ht="30" customHeight="1" x14ac:dyDescent="0.3">
      <c r="B17" s="2336" t="s">
        <v>123</v>
      </c>
      <c r="C17" s="2329" t="s">
        <v>222</v>
      </c>
      <c r="D17" s="2335" t="s">
        <v>7051</v>
      </c>
      <c r="E17" s="2325" t="s">
        <v>7052</v>
      </c>
    </row>
    <row r="18" spans="2:5" ht="22.5" customHeight="1" x14ac:dyDescent="0.3">
      <c r="B18" s="2336" t="s">
        <v>124</v>
      </c>
      <c r="C18" s="2329" t="s">
        <v>223</v>
      </c>
      <c r="D18" s="2330" t="s">
        <v>414</v>
      </c>
      <c r="E18" s="2328" t="s">
        <v>1048</v>
      </c>
    </row>
    <row r="19" spans="2:5" ht="18" customHeight="1" x14ac:dyDescent="0.3">
      <c r="B19" s="2322" t="s">
        <v>12</v>
      </c>
      <c r="C19" s="2323" t="s">
        <v>95</v>
      </c>
      <c r="D19" s="2327" t="s">
        <v>415</v>
      </c>
      <c r="E19" s="2328" t="s">
        <v>1049</v>
      </c>
    </row>
    <row r="20" spans="2:5" ht="18" customHeight="1" x14ac:dyDescent="0.3">
      <c r="B20" s="2322" t="s">
        <v>13</v>
      </c>
      <c r="C20" s="2329" t="s">
        <v>224</v>
      </c>
      <c r="D20" s="2330" t="s">
        <v>416</v>
      </c>
      <c r="E20" s="2328" t="s">
        <v>1050</v>
      </c>
    </row>
    <row r="21" spans="2:5" ht="18" customHeight="1" x14ac:dyDescent="0.3">
      <c r="B21" s="2322" t="s">
        <v>14</v>
      </c>
      <c r="C21" s="2329" t="s">
        <v>225</v>
      </c>
      <c r="D21" s="2330" t="s">
        <v>417</v>
      </c>
      <c r="E21" s="2328" t="s">
        <v>1051</v>
      </c>
    </row>
    <row r="22" spans="2:5" ht="18" customHeight="1" x14ac:dyDescent="0.3">
      <c r="B22" s="2322" t="s">
        <v>15</v>
      </c>
      <c r="C22" s="2329" t="s">
        <v>226</v>
      </c>
      <c r="D22" s="2335" t="s">
        <v>418</v>
      </c>
      <c r="E22" s="2328" t="s">
        <v>1052</v>
      </c>
    </row>
    <row r="23" spans="2:5" ht="25.5" customHeight="1" x14ac:dyDescent="0.3">
      <c r="B23" s="2322" t="s">
        <v>16</v>
      </c>
      <c r="C23" s="2329" t="s">
        <v>227</v>
      </c>
      <c r="D23" s="2335" t="s">
        <v>419</v>
      </c>
      <c r="E23" s="2328" t="s">
        <v>1053</v>
      </c>
    </row>
    <row r="24" spans="2:5" ht="18" customHeight="1" x14ac:dyDescent="0.3">
      <c r="B24" s="2322" t="s">
        <v>17</v>
      </c>
      <c r="C24" s="2323" t="s">
        <v>228</v>
      </c>
      <c r="D24" s="2327" t="s">
        <v>420</v>
      </c>
      <c r="E24" s="2328" t="s">
        <v>1054</v>
      </c>
    </row>
    <row r="25" spans="2:5" ht="18" customHeight="1" x14ac:dyDescent="0.3">
      <c r="B25" s="2322" t="s">
        <v>19</v>
      </c>
      <c r="C25" s="2323" t="s">
        <v>229</v>
      </c>
      <c r="D25" s="2327" t="s">
        <v>421</v>
      </c>
      <c r="E25" s="2325" t="s">
        <v>1055</v>
      </c>
    </row>
    <row r="26" spans="2:5" ht="18" customHeight="1" x14ac:dyDescent="0.3">
      <c r="B26" s="2322" t="s">
        <v>20</v>
      </c>
      <c r="C26" s="2323" t="s">
        <v>230</v>
      </c>
      <c r="D26" s="2327" t="s">
        <v>422</v>
      </c>
      <c r="E26" s="2325" t="s">
        <v>1056</v>
      </c>
    </row>
    <row r="27" spans="2:5" ht="18" customHeight="1" x14ac:dyDescent="0.3">
      <c r="B27" s="2322" t="s">
        <v>21</v>
      </c>
      <c r="C27" s="2337" t="s">
        <v>231</v>
      </c>
      <c r="D27" s="2338" t="s">
        <v>468</v>
      </c>
      <c r="E27" s="2339"/>
    </row>
    <row r="28" spans="2:5" ht="18" customHeight="1" x14ac:dyDescent="0.3">
      <c r="B28" s="2322" t="s">
        <v>22</v>
      </c>
      <c r="C28" s="2323" t="s">
        <v>232</v>
      </c>
      <c r="D28" s="2340" t="s">
        <v>7193</v>
      </c>
      <c r="E28" s="2325" t="s">
        <v>1057</v>
      </c>
    </row>
    <row r="29" spans="2:5" ht="18" customHeight="1" x14ac:dyDescent="0.3">
      <c r="B29" s="2322" t="s">
        <v>23</v>
      </c>
      <c r="C29" s="2337" t="s">
        <v>233</v>
      </c>
      <c r="D29" s="2338" t="s">
        <v>467</v>
      </c>
      <c r="E29" s="2339"/>
    </row>
    <row r="30" spans="2:5" ht="18" customHeight="1" x14ac:dyDescent="0.3">
      <c r="B30" s="2322" t="s">
        <v>24</v>
      </c>
      <c r="C30" s="2323" t="s">
        <v>234</v>
      </c>
      <c r="D30" s="2340" t="s">
        <v>423</v>
      </c>
      <c r="E30" s="2325" t="s">
        <v>1058</v>
      </c>
    </row>
    <row r="31" spans="2:5" ht="18" customHeight="1" x14ac:dyDescent="0.3">
      <c r="B31" s="2322" t="s">
        <v>25</v>
      </c>
      <c r="C31" s="2331" t="s">
        <v>235</v>
      </c>
      <c r="D31" s="2341" t="s">
        <v>469</v>
      </c>
      <c r="E31" s="2339"/>
    </row>
    <row r="32" spans="2:5" ht="18" customHeight="1" x14ac:dyDescent="0.3">
      <c r="B32" s="2322" t="s">
        <v>26</v>
      </c>
      <c r="C32" s="2329" t="s">
        <v>236</v>
      </c>
      <c r="D32" s="2330" t="s">
        <v>424</v>
      </c>
      <c r="E32" s="2325" t="s">
        <v>1059</v>
      </c>
    </row>
    <row r="33" spans="2:5" ht="18" customHeight="1" x14ac:dyDescent="0.3">
      <c r="B33" s="2322" t="s">
        <v>27</v>
      </c>
      <c r="C33" s="2329" t="s">
        <v>237</v>
      </c>
      <c r="D33" s="2330" t="s">
        <v>7194</v>
      </c>
      <c r="E33" s="2325" t="s">
        <v>1060</v>
      </c>
    </row>
    <row r="34" spans="2:5" ht="27.6" x14ac:dyDescent="0.3">
      <c r="B34" s="2322" t="s">
        <v>205</v>
      </c>
      <c r="C34" s="2329" t="s">
        <v>238</v>
      </c>
      <c r="D34" s="2330" t="s">
        <v>7195</v>
      </c>
      <c r="E34" s="2325" t="s">
        <v>1061</v>
      </c>
    </row>
    <row r="35" spans="2:5" ht="16.5" customHeight="1" x14ac:dyDescent="0.3">
      <c r="B35" s="2322" t="s">
        <v>28</v>
      </c>
      <c r="C35" s="2329" t="s">
        <v>239</v>
      </c>
      <c r="D35" s="2330" t="s">
        <v>470</v>
      </c>
      <c r="E35" s="2325" t="s">
        <v>1062</v>
      </c>
    </row>
    <row r="36" spans="2:5" ht="16.5" customHeight="1" x14ac:dyDescent="0.3">
      <c r="B36" s="2322" t="s">
        <v>29</v>
      </c>
      <c r="C36" s="2323" t="s">
        <v>240</v>
      </c>
      <c r="D36" s="2327" t="s">
        <v>383</v>
      </c>
      <c r="E36" s="2325" t="s">
        <v>1063</v>
      </c>
    </row>
    <row r="37" spans="2:5" ht="16.5" customHeight="1" x14ac:dyDescent="0.3">
      <c r="B37" s="2322" t="s">
        <v>30</v>
      </c>
      <c r="C37" s="2329" t="s">
        <v>241</v>
      </c>
      <c r="D37" s="2330" t="s">
        <v>471</v>
      </c>
      <c r="E37" s="2325" t="s">
        <v>1064</v>
      </c>
    </row>
    <row r="38" spans="2:5" ht="16.5" customHeight="1" x14ac:dyDescent="0.3">
      <c r="B38" s="2322" t="s">
        <v>31</v>
      </c>
      <c r="C38" s="2329" t="s">
        <v>242</v>
      </c>
      <c r="D38" s="2330" t="s">
        <v>472</v>
      </c>
      <c r="E38" s="2325" t="s">
        <v>1065</v>
      </c>
    </row>
    <row r="39" spans="2:5" ht="16.5" customHeight="1" x14ac:dyDescent="0.3">
      <c r="B39" s="2322" t="s">
        <v>32</v>
      </c>
      <c r="C39" s="2329" t="s">
        <v>243</v>
      </c>
      <c r="D39" s="2330" t="s">
        <v>473</v>
      </c>
      <c r="E39" s="2325" t="s">
        <v>1066</v>
      </c>
    </row>
    <row r="40" spans="2:5" ht="33.6" customHeight="1" x14ac:dyDescent="0.3">
      <c r="B40" s="2322" t="s">
        <v>6805</v>
      </c>
      <c r="C40" s="2329" t="s">
        <v>6804</v>
      </c>
      <c r="D40" s="2330" t="s">
        <v>7036</v>
      </c>
      <c r="E40" s="2325" t="s">
        <v>6806</v>
      </c>
    </row>
    <row r="41" spans="2:5" ht="16.5" customHeight="1" x14ac:dyDescent="0.3">
      <c r="B41" s="2322" t="s">
        <v>33</v>
      </c>
      <c r="C41" s="2323" t="s">
        <v>244</v>
      </c>
      <c r="D41" s="2327" t="s">
        <v>425</v>
      </c>
      <c r="E41" s="2325" t="s">
        <v>1067</v>
      </c>
    </row>
    <row r="42" spans="2:5" ht="18.75" customHeight="1" x14ac:dyDescent="0.3">
      <c r="B42" s="2322" t="s">
        <v>34</v>
      </c>
      <c r="C42" s="2329" t="s">
        <v>245</v>
      </c>
      <c r="D42" s="2330" t="s">
        <v>426</v>
      </c>
      <c r="E42" s="2325" t="s">
        <v>1068</v>
      </c>
    </row>
    <row r="43" spans="2:5" ht="18.75" customHeight="1" x14ac:dyDescent="0.3">
      <c r="B43" s="2322" t="s">
        <v>6807</v>
      </c>
      <c r="C43" s="2329" t="s">
        <v>6808</v>
      </c>
      <c r="D43" s="2330" t="s">
        <v>6815</v>
      </c>
      <c r="E43" s="2325" t="s">
        <v>6809</v>
      </c>
    </row>
    <row r="44" spans="2:5" ht="16.5" customHeight="1" x14ac:dyDescent="0.3">
      <c r="B44" s="2322" t="s">
        <v>35</v>
      </c>
      <c r="C44" s="2329" t="s">
        <v>246</v>
      </c>
      <c r="D44" s="2330" t="s">
        <v>427</v>
      </c>
      <c r="E44" s="2325" t="s">
        <v>1069</v>
      </c>
    </row>
    <row r="45" spans="2:5" ht="16.5" customHeight="1" x14ac:dyDescent="0.3">
      <c r="B45" s="2322" t="s">
        <v>139</v>
      </c>
      <c r="C45" s="2329" t="s">
        <v>6810</v>
      </c>
      <c r="D45" s="2330" t="s">
        <v>6816</v>
      </c>
      <c r="E45" s="2325" t="s">
        <v>6811</v>
      </c>
    </row>
    <row r="46" spans="2:5" ht="28.2" customHeight="1" x14ac:dyDescent="0.3">
      <c r="B46" s="2322" t="s">
        <v>6812</v>
      </c>
      <c r="C46" s="2329" t="s">
        <v>6813</v>
      </c>
      <c r="D46" s="2330" t="s">
        <v>7037</v>
      </c>
      <c r="E46" s="2325" t="s">
        <v>6814</v>
      </c>
    </row>
    <row r="47" spans="2:5" ht="27.75" customHeight="1" x14ac:dyDescent="0.3">
      <c r="B47" s="2322" t="s">
        <v>36</v>
      </c>
      <c r="C47" s="2323" t="s">
        <v>247</v>
      </c>
      <c r="D47" s="2327" t="s">
        <v>428</v>
      </c>
      <c r="E47" s="2325" t="s">
        <v>1070</v>
      </c>
    </row>
    <row r="48" spans="2:5" ht="16.5" customHeight="1" x14ac:dyDescent="0.3">
      <c r="B48" s="2322" t="s">
        <v>37</v>
      </c>
      <c r="C48" s="2337" t="s">
        <v>248</v>
      </c>
      <c r="D48" s="2342" t="s">
        <v>483</v>
      </c>
      <c r="E48" s="2339"/>
    </row>
    <row r="49" spans="2:6" ht="16.5" customHeight="1" x14ac:dyDescent="0.3">
      <c r="B49" s="2322" t="s">
        <v>38</v>
      </c>
      <c r="C49" s="2337" t="s">
        <v>249</v>
      </c>
      <c r="D49" s="2342" t="s">
        <v>484</v>
      </c>
      <c r="E49" s="2339"/>
    </row>
    <row r="50" spans="2:6" ht="16.5" customHeight="1" x14ac:dyDescent="0.3">
      <c r="B50" s="2322" t="s">
        <v>39</v>
      </c>
      <c r="C50" s="2331" t="s">
        <v>250</v>
      </c>
      <c r="D50" s="2341" t="s">
        <v>485</v>
      </c>
      <c r="E50" s="2339"/>
    </row>
    <row r="51" spans="2:6" ht="16.5" customHeight="1" x14ac:dyDescent="0.3">
      <c r="B51" s="2322" t="s">
        <v>40</v>
      </c>
      <c r="C51" s="2331" t="s">
        <v>251</v>
      </c>
      <c r="D51" s="2341" t="s">
        <v>486</v>
      </c>
      <c r="E51" s="2339"/>
    </row>
    <row r="52" spans="2:6" ht="27" customHeight="1" x14ac:dyDescent="0.3">
      <c r="B52" s="2322" t="s">
        <v>41</v>
      </c>
      <c r="C52" s="2331" t="s">
        <v>252</v>
      </c>
      <c r="D52" s="2341" t="s">
        <v>7196</v>
      </c>
      <c r="E52" s="2339"/>
    </row>
    <row r="53" spans="2:6" ht="21" customHeight="1" x14ac:dyDescent="0.3">
      <c r="B53" s="2322" t="s">
        <v>42</v>
      </c>
      <c r="C53" s="2323" t="s">
        <v>253</v>
      </c>
      <c r="D53" s="2327" t="s">
        <v>429</v>
      </c>
      <c r="E53" s="2325" t="s">
        <v>1071</v>
      </c>
    </row>
    <row r="54" spans="2:6" s="2343" customFormat="1" ht="21" customHeight="1" x14ac:dyDescent="0.3">
      <c r="B54" s="2322" t="s">
        <v>43</v>
      </c>
      <c r="C54" s="2323" t="s">
        <v>254</v>
      </c>
      <c r="D54" s="2327" t="s">
        <v>430</v>
      </c>
      <c r="E54" s="2325" t="s">
        <v>1072</v>
      </c>
      <c r="F54" s="2308"/>
    </row>
    <row r="55" spans="2:6" ht="27.6" x14ac:dyDescent="0.3">
      <c r="B55" s="2322" t="s">
        <v>44</v>
      </c>
      <c r="C55" s="2323" t="s">
        <v>255</v>
      </c>
      <c r="D55" s="2327" t="s">
        <v>431</v>
      </c>
      <c r="E55" s="2325" t="s">
        <v>1073</v>
      </c>
    </row>
    <row r="56" spans="2:6" x14ac:dyDescent="0.3">
      <c r="B56" s="2322" t="s">
        <v>45</v>
      </c>
      <c r="C56" s="2344" t="s">
        <v>256</v>
      </c>
      <c r="D56" s="2345" t="s">
        <v>6817</v>
      </c>
      <c r="E56" s="2346" t="s">
        <v>1126</v>
      </c>
    </row>
    <row r="57" spans="2:6" x14ac:dyDescent="0.3">
      <c r="B57" s="2322" t="s">
        <v>46</v>
      </c>
      <c r="C57" s="2323" t="s">
        <v>257</v>
      </c>
      <c r="D57" s="2327" t="s">
        <v>432</v>
      </c>
      <c r="E57" s="2325" t="s">
        <v>1074</v>
      </c>
    </row>
    <row r="58" spans="2:6" ht="27.6" x14ac:dyDescent="0.3">
      <c r="B58" s="2336" t="s">
        <v>125</v>
      </c>
      <c r="C58" s="2337" t="s">
        <v>258</v>
      </c>
      <c r="D58" s="2342" t="s">
        <v>7197</v>
      </c>
      <c r="E58" s="2339"/>
    </row>
    <row r="59" spans="2:6" ht="27.6" x14ac:dyDescent="0.3">
      <c r="B59" s="2336" t="s">
        <v>126</v>
      </c>
      <c r="C59" s="2337" t="s">
        <v>259</v>
      </c>
      <c r="D59" s="2342" t="s">
        <v>474</v>
      </c>
      <c r="E59" s="2339"/>
    </row>
    <row r="60" spans="2:6" x14ac:dyDescent="0.3">
      <c r="B60" s="2322" t="s">
        <v>47</v>
      </c>
      <c r="C60" s="2323" t="s">
        <v>260</v>
      </c>
      <c r="D60" s="2327" t="s">
        <v>433</v>
      </c>
      <c r="E60" s="2325" t="s">
        <v>1075</v>
      </c>
    </row>
    <row r="61" spans="2:6" ht="27.6" x14ac:dyDescent="0.3">
      <c r="B61" s="2322" t="s">
        <v>48</v>
      </c>
      <c r="C61" s="2323" t="s">
        <v>261</v>
      </c>
      <c r="D61" s="2327" t="s">
        <v>434</v>
      </c>
      <c r="E61" s="2325" t="s">
        <v>1076</v>
      </c>
    </row>
    <row r="62" spans="2:6" x14ac:dyDescent="0.3">
      <c r="B62" s="2322" t="s">
        <v>49</v>
      </c>
      <c r="C62" s="2323" t="s">
        <v>262</v>
      </c>
      <c r="D62" s="2327" t="s">
        <v>435</v>
      </c>
      <c r="E62" s="2325" t="s">
        <v>1077</v>
      </c>
    </row>
    <row r="63" spans="2:6" ht="17.25" customHeight="1" x14ac:dyDescent="0.3">
      <c r="B63" s="2322" t="s">
        <v>50</v>
      </c>
      <c r="C63" s="2337" t="s">
        <v>263</v>
      </c>
      <c r="D63" s="2338" t="s">
        <v>475</v>
      </c>
      <c r="E63" s="2339"/>
    </row>
    <row r="64" spans="2:6" ht="30" customHeight="1" x14ac:dyDescent="0.3">
      <c r="B64" s="2322" t="s">
        <v>6818</v>
      </c>
      <c r="C64" s="2337" t="s">
        <v>6823</v>
      </c>
      <c r="D64" s="2347" t="s">
        <v>6829</v>
      </c>
      <c r="E64" s="2339"/>
    </row>
    <row r="65" spans="2:5" ht="31.2" customHeight="1" x14ac:dyDescent="0.3">
      <c r="B65" s="2322" t="s">
        <v>6819</v>
      </c>
      <c r="C65" s="2337" t="s">
        <v>6824</v>
      </c>
      <c r="D65" s="2347" t="s">
        <v>6830</v>
      </c>
      <c r="E65" s="2339"/>
    </row>
    <row r="66" spans="2:5" ht="17.25" customHeight="1" x14ac:dyDescent="0.3">
      <c r="B66" s="2322" t="s">
        <v>6820</v>
      </c>
      <c r="C66" s="2337" t="s">
        <v>6833</v>
      </c>
      <c r="D66" s="2348" t="s">
        <v>6827</v>
      </c>
      <c r="E66" s="2339"/>
    </row>
    <row r="67" spans="2:5" ht="30" customHeight="1" x14ac:dyDescent="0.3">
      <c r="B67" s="2322" t="s">
        <v>6821</v>
      </c>
      <c r="C67" s="2337" t="s">
        <v>6825</v>
      </c>
      <c r="D67" s="2348" t="s">
        <v>6828</v>
      </c>
      <c r="E67" s="2339"/>
    </row>
    <row r="68" spans="2:5" ht="17.25" customHeight="1" x14ac:dyDescent="0.3">
      <c r="B68" s="2349" t="s">
        <v>6822</v>
      </c>
      <c r="C68" s="2344" t="s">
        <v>6826</v>
      </c>
      <c r="D68" s="2327" t="s">
        <v>6831</v>
      </c>
      <c r="E68" s="2346" t="s">
        <v>6832</v>
      </c>
    </row>
    <row r="69" spans="2:5" ht="17.25" customHeight="1" x14ac:dyDescent="0.3">
      <c r="B69" s="2322" t="s">
        <v>51</v>
      </c>
      <c r="C69" s="2337" t="s">
        <v>264</v>
      </c>
      <c r="D69" s="2338" t="s">
        <v>7198</v>
      </c>
      <c r="E69" s="2339"/>
    </row>
    <row r="70" spans="2:5" ht="17.25" customHeight="1" x14ac:dyDescent="0.3">
      <c r="B70" s="2322" t="s">
        <v>206</v>
      </c>
      <c r="C70" s="2323" t="s">
        <v>265</v>
      </c>
      <c r="D70" s="2340" t="s">
        <v>436</v>
      </c>
      <c r="E70" s="2325" t="s">
        <v>1078</v>
      </c>
    </row>
    <row r="71" spans="2:5" ht="17.25" customHeight="1" x14ac:dyDescent="0.3">
      <c r="B71" s="2322" t="s">
        <v>207</v>
      </c>
      <c r="C71" s="2323" t="s">
        <v>266</v>
      </c>
      <c r="D71" s="2340" t="s">
        <v>437</v>
      </c>
      <c r="E71" s="2325" t="s">
        <v>1079</v>
      </c>
    </row>
    <row r="72" spans="2:5" ht="17.25" customHeight="1" x14ac:dyDescent="0.3">
      <c r="B72" s="2322" t="s">
        <v>52</v>
      </c>
      <c r="C72" s="2323" t="s">
        <v>96</v>
      </c>
      <c r="D72" s="2324" t="s">
        <v>438</v>
      </c>
      <c r="E72" s="2325" t="s">
        <v>1080</v>
      </c>
    </row>
    <row r="73" spans="2:5" ht="17.25" customHeight="1" x14ac:dyDescent="0.3">
      <c r="B73" s="2322" t="s">
        <v>53</v>
      </c>
      <c r="C73" s="2323" t="s">
        <v>181</v>
      </c>
      <c r="D73" s="2327" t="s">
        <v>7199</v>
      </c>
      <c r="E73" s="2325" t="s">
        <v>1081</v>
      </c>
    </row>
    <row r="74" spans="2:5" ht="17.25" customHeight="1" x14ac:dyDescent="0.3">
      <c r="B74" s="2322" t="s">
        <v>7200</v>
      </c>
      <c r="C74" s="2329" t="s">
        <v>267</v>
      </c>
      <c r="D74" s="2330" t="s">
        <v>7201</v>
      </c>
      <c r="E74" s="2325" t="s">
        <v>7202</v>
      </c>
    </row>
    <row r="75" spans="2:5" ht="17.25" customHeight="1" x14ac:dyDescent="0.3">
      <c r="B75" s="2322" t="s">
        <v>55</v>
      </c>
      <c r="C75" s="2334" t="s">
        <v>268</v>
      </c>
      <c r="D75" s="2330" t="s">
        <v>439</v>
      </c>
      <c r="E75" s="2325" t="s">
        <v>1083</v>
      </c>
    </row>
    <row r="76" spans="2:5" ht="17.25" customHeight="1" x14ac:dyDescent="0.3">
      <c r="B76" s="2322" t="s">
        <v>147</v>
      </c>
      <c r="C76" s="2329" t="s">
        <v>269</v>
      </c>
      <c r="D76" s="2330" t="s">
        <v>440</v>
      </c>
      <c r="E76" s="2325" t="s">
        <v>7203</v>
      </c>
    </row>
    <row r="77" spans="2:5" ht="17.25" customHeight="1" x14ac:dyDescent="0.3">
      <c r="B77" s="2322" t="s">
        <v>57</v>
      </c>
      <c r="C77" s="2329" t="s">
        <v>270</v>
      </c>
      <c r="D77" s="2330" t="s">
        <v>441</v>
      </c>
      <c r="E77" s="2325" t="s">
        <v>1085</v>
      </c>
    </row>
    <row r="78" spans="2:5" ht="17.25" customHeight="1" x14ac:dyDescent="0.3">
      <c r="B78" s="2322" t="s">
        <v>58</v>
      </c>
      <c r="C78" s="2329" t="s">
        <v>271</v>
      </c>
      <c r="D78" s="2335" t="s">
        <v>442</v>
      </c>
      <c r="E78" s="2325" t="s">
        <v>1086</v>
      </c>
    </row>
    <row r="79" spans="2:5" ht="17.25" customHeight="1" x14ac:dyDescent="0.3">
      <c r="B79" s="2322" t="s">
        <v>61</v>
      </c>
      <c r="C79" s="2329" t="s">
        <v>272</v>
      </c>
      <c r="D79" s="2335" t="s">
        <v>443</v>
      </c>
      <c r="E79" s="2325" t="s">
        <v>1087</v>
      </c>
    </row>
    <row r="80" spans="2:5" ht="17.25" customHeight="1" x14ac:dyDescent="0.3">
      <c r="B80" s="2336" t="s">
        <v>127</v>
      </c>
      <c r="C80" s="2331" t="s">
        <v>273</v>
      </c>
      <c r="D80" s="2350" t="s">
        <v>6834</v>
      </c>
      <c r="E80" s="2339"/>
    </row>
    <row r="81" spans="2:7" ht="17.25" customHeight="1" x14ac:dyDescent="0.3">
      <c r="B81" s="2336" t="s">
        <v>128</v>
      </c>
      <c r="C81" s="2329" t="s">
        <v>274</v>
      </c>
      <c r="D81" s="2330" t="s">
        <v>444</v>
      </c>
      <c r="E81" s="2325" t="s">
        <v>1088</v>
      </c>
    </row>
    <row r="82" spans="2:7" ht="17.25" customHeight="1" x14ac:dyDescent="0.3">
      <c r="B82" s="2322" t="s">
        <v>65</v>
      </c>
      <c r="C82" s="2337" t="s">
        <v>175</v>
      </c>
      <c r="D82" s="2338" t="s">
        <v>477</v>
      </c>
      <c r="E82" s="2339"/>
    </row>
    <row r="83" spans="2:7" ht="17.25" customHeight="1" x14ac:dyDescent="0.3">
      <c r="B83" s="2322" t="s">
        <v>66</v>
      </c>
      <c r="C83" s="2323" t="s">
        <v>164</v>
      </c>
      <c r="D83" s="2327" t="s">
        <v>6835</v>
      </c>
      <c r="E83" s="2325" t="s">
        <v>1138</v>
      </c>
    </row>
    <row r="84" spans="2:7" x14ac:dyDescent="0.3">
      <c r="B84" s="2322" t="s">
        <v>67</v>
      </c>
      <c r="C84" s="2337" t="s">
        <v>163</v>
      </c>
      <c r="D84" s="2348" t="s">
        <v>476</v>
      </c>
      <c r="E84" s="2339"/>
    </row>
    <row r="85" spans="2:7" ht="22.5" customHeight="1" x14ac:dyDescent="0.3">
      <c r="B85" s="2322" t="s">
        <v>68</v>
      </c>
      <c r="C85" s="2323" t="s">
        <v>162</v>
      </c>
      <c r="D85" s="2327" t="s">
        <v>445</v>
      </c>
      <c r="E85" s="2325" t="s">
        <v>1089</v>
      </c>
    </row>
    <row r="86" spans="2:7" x14ac:dyDescent="0.3">
      <c r="B86" s="2322" t="s">
        <v>69</v>
      </c>
      <c r="C86" s="2323" t="s">
        <v>275</v>
      </c>
      <c r="D86" s="2327" t="s">
        <v>446</v>
      </c>
      <c r="E86" s="2325" t="s">
        <v>1090</v>
      </c>
    </row>
    <row r="87" spans="2:7" x14ac:dyDescent="0.3">
      <c r="B87" s="2322" t="s">
        <v>70</v>
      </c>
      <c r="C87" s="2323" t="s">
        <v>276</v>
      </c>
      <c r="D87" s="2327" t="s">
        <v>447</v>
      </c>
      <c r="E87" s="2325" t="s">
        <v>1091</v>
      </c>
    </row>
    <row r="88" spans="2:7" ht="18.75" customHeight="1" x14ac:dyDescent="0.3">
      <c r="B88" s="2322" t="s">
        <v>71</v>
      </c>
      <c r="C88" s="2323" t="s">
        <v>277</v>
      </c>
      <c r="D88" s="2327" t="s">
        <v>448</v>
      </c>
      <c r="E88" s="2325" t="s">
        <v>1092</v>
      </c>
    </row>
    <row r="89" spans="2:7" ht="18.75" customHeight="1" x14ac:dyDescent="0.3">
      <c r="B89" s="2322" t="s">
        <v>72</v>
      </c>
      <c r="C89" s="2337" t="s">
        <v>278</v>
      </c>
      <c r="D89" s="2338" t="s">
        <v>7204</v>
      </c>
      <c r="E89" s="2339"/>
    </row>
    <row r="90" spans="2:7" ht="18.75" customHeight="1" x14ac:dyDescent="0.3">
      <c r="B90" s="2322" t="s">
        <v>73</v>
      </c>
      <c r="C90" s="2323" t="s">
        <v>279</v>
      </c>
      <c r="D90" s="2327" t="s">
        <v>449</v>
      </c>
      <c r="E90" s="2325" t="s">
        <v>1093</v>
      </c>
    </row>
    <row r="91" spans="2:7" ht="18.75" customHeight="1" x14ac:dyDescent="0.3">
      <c r="B91" s="2322" t="s">
        <v>208</v>
      </c>
      <c r="C91" s="2323" t="s">
        <v>280</v>
      </c>
      <c r="D91" s="2340" t="s">
        <v>450</v>
      </c>
      <c r="E91" s="2325" t="s">
        <v>1094</v>
      </c>
    </row>
    <row r="92" spans="2:7" ht="18.75" customHeight="1" x14ac:dyDescent="0.3">
      <c r="B92" s="2322" t="s">
        <v>209</v>
      </c>
      <c r="C92" s="2323" t="s">
        <v>281</v>
      </c>
      <c r="D92" s="2340" t="s">
        <v>451</v>
      </c>
      <c r="E92" s="2325" t="s">
        <v>1095</v>
      </c>
      <c r="G92" s="492"/>
    </row>
    <row r="93" spans="2:7" ht="18.75" customHeight="1" x14ac:dyDescent="0.3">
      <c r="B93" s="2322" t="s">
        <v>74</v>
      </c>
      <c r="C93" s="2323" t="s">
        <v>98</v>
      </c>
      <c r="D93" s="2324" t="s">
        <v>452</v>
      </c>
      <c r="E93" s="2325" t="s">
        <v>1096</v>
      </c>
      <c r="G93" s="492"/>
    </row>
    <row r="94" spans="2:7" ht="18.75" customHeight="1" x14ac:dyDescent="0.3">
      <c r="B94" s="2322" t="s">
        <v>75</v>
      </c>
      <c r="C94" s="2323" t="s">
        <v>99</v>
      </c>
      <c r="D94" s="2327" t="s">
        <v>7205</v>
      </c>
      <c r="E94" s="2325" t="s">
        <v>1097</v>
      </c>
      <c r="G94" s="492"/>
    </row>
    <row r="95" spans="2:7" ht="18.75" customHeight="1" x14ac:dyDescent="0.3">
      <c r="B95" s="2322" t="s">
        <v>7206</v>
      </c>
      <c r="C95" s="2329" t="s">
        <v>282</v>
      </c>
      <c r="D95" s="2330" t="s">
        <v>6836</v>
      </c>
      <c r="E95" s="2325" t="s">
        <v>7207</v>
      </c>
      <c r="G95" s="492"/>
    </row>
    <row r="96" spans="2:7" ht="18.75" customHeight="1" x14ac:dyDescent="0.3">
      <c r="B96" s="2322" t="s">
        <v>77</v>
      </c>
      <c r="C96" s="2329" t="s">
        <v>358</v>
      </c>
      <c r="D96" s="2330" t="s">
        <v>7208</v>
      </c>
      <c r="E96" s="2325" t="s">
        <v>1099</v>
      </c>
      <c r="G96" s="492"/>
    </row>
    <row r="97" spans="2:7" ht="18.75" customHeight="1" x14ac:dyDescent="0.3">
      <c r="B97" s="2322" t="s">
        <v>7209</v>
      </c>
      <c r="C97" s="2329" t="s">
        <v>283</v>
      </c>
      <c r="D97" s="2330" t="s">
        <v>440</v>
      </c>
      <c r="E97" s="2325" t="s">
        <v>7210</v>
      </c>
      <c r="G97" s="492"/>
    </row>
    <row r="98" spans="2:7" ht="18.75" customHeight="1" x14ac:dyDescent="0.3">
      <c r="B98" s="2322" t="s">
        <v>79</v>
      </c>
      <c r="C98" s="2329" t="s">
        <v>284</v>
      </c>
      <c r="D98" s="2330" t="s">
        <v>453</v>
      </c>
      <c r="E98" s="2325" t="s">
        <v>1101</v>
      </c>
      <c r="G98" s="492"/>
    </row>
    <row r="99" spans="2:7" ht="18.75" customHeight="1" x14ac:dyDescent="0.3">
      <c r="B99" s="2322" t="s">
        <v>80</v>
      </c>
      <c r="C99" s="2329" t="s">
        <v>285</v>
      </c>
      <c r="D99" s="2335" t="s">
        <v>454</v>
      </c>
      <c r="E99" s="2325" t="s">
        <v>1102</v>
      </c>
    </row>
    <row r="100" spans="2:7" ht="18.75" customHeight="1" x14ac:dyDescent="0.3">
      <c r="B100" s="2322" t="s">
        <v>81</v>
      </c>
      <c r="C100" s="2329" t="s">
        <v>286</v>
      </c>
      <c r="D100" s="2335" t="s">
        <v>455</v>
      </c>
      <c r="E100" s="2325" t="s">
        <v>1103</v>
      </c>
    </row>
    <row r="101" spans="2:7" ht="23.25" customHeight="1" x14ac:dyDescent="0.3">
      <c r="B101" s="2336" t="s">
        <v>129</v>
      </c>
      <c r="C101" s="2331" t="s">
        <v>287</v>
      </c>
      <c r="D101" s="2350" t="s">
        <v>6837</v>
      </c>
      <c r="E101" s="2339"/>
    </row>
    <row r="102" spans="2:7" ht="18.75" customHeight="1" x14ac:dyDescent="0.3">
      <c r="B102" s="2336" t="s">
        <v>130</v>
      </c>
      <c r="C102" s="2329" t="s">
        <v>288</v>
      </c>
      <c r="D102" s="2330" t="s">
        <v>456</v>
      </c>
      <c r="E102" s="2325" t="s">
        <v>1104</v>
      </c>
    </row>
    <row r="103" spans="2:7" x14ac:dyDescent="0.3">
      <c r="B103" s="2322" t="s">
        <v>82</v>
      </c>
      <c r="C103" s="2337" t="s">
        <v>100</v>
      </c>
      <c r="D103" s="2348" t="s">
        <v>6838</v>
      </c>
      <c r="E103" s="2339"/>
    </row>
    <row r="104" spans="2:7" ht="21.75" customHeight="1" x14ac:dyDescent="0.3">
      <c r="B104" s="2322" t="s">
        <v>83</v>
      </c>
      <c r="C104" s="2344" t="s">
        <v>155</v>
      </c>
      <c r="D104" s="2345" t="s">
        <v>6839</v>
      </c>
      <c r="E104" s="2346" t="s">
        <v>6304</v>
      </c>
    </row>
    <row r="105" spans="2:7" x14ac:dyDescent="0.3">
      <c r="B105" s="2322" t="s">
        <v>84</v>
      </c>
      <c r="C105" s="2337" t="s">
        <v>156</v>
      </c>
      <c r="D105" s="2348" t="s">
        <v>487</v>
      </c>
      <c r="E105" s="2339"/>
    </row>
    <row r="106" spans="2:7" ht="17.25" customHeight="1" x14ac:dyDescent="0.3">
      <c r="B106" s="2322" t="s">
        <v>85</v>
      </c>
      <c r="C106" s="2337" t="s">
        <v>289</v>
      </c>
      <c r="D106" s="2342" t="s">
        <v>488</v>
      </c>
      <c r="E106" s="2339"/>
    </row>
    <row r="107" spans="2:7" ht="17.25" customHeight="1" x14ac:dyDescent="0.3">
      <c r="B107" s="2322" t="s">
        <v>86</v>
      </c>
      <c r="C107" s="2323" t="s">
        <v>290</v>
      </c>
      <c r="D107" s="2327" t="s">
        <v>457</v>
      </c>
      <c r="E107" s="2325" t="s">
        <v>1105</v>
      </c>
    </row>
    <row r="108" spans="2:7" ht="17.25" customHeight="1" x14ac:dyDescent="0.3">
      <c r="B108" s="2322" t="s">
        <v>87</v>
      </c>
      <c r="C108" s="2323" t="s">
        <v>291</v>
      </c>
      <c r="D108" s="2327" t="s">
        <v>458</v>
      </c>
      <c r="E108" s="2325" t="s">
        <v>1106</v>
      </c>
    </row>
    <row r="109" spans="2:7" x14ac:dyDescent="0.3">
      <c r="B109" s="2322" t="s">
        <v>88</v>
      </c>
      <c r="C109" s="2323" t="s">
        <v>292</v>
      </c>
      <c r="D109" s="2327" t="s">
        <v>459</v>
      </c>
      <c r="E109" s="2325" t="s">
        <v>1107</v>
      </c>
    </row>
    <row r="110" spans="2:7" x14ac:dyDescent="0.3">
      <c r="B110" s="2322" t="s">
        <v>89</v>
      </c>
      <c r="C110" s="2323" t="s">
        <v>293</v>
      </c>
      <c r="D110" s="2327" t="s">
        <v>460</v>
      </c>
      <c r="E110" s="2325" t="s">
        <v>1108</v>
      </c>
    </row>
    <row r="111" spans="2:7" x14ac:dyDescent="0.3">
      <c r="B111" s="2322" t="s">
        <v>6840</v>
      </c>
      <c r="C111" s="2337" t="s">
        <v>6841</v>
      </c>
      <c r="D111" s="2351" t="s">
        <v>6842</v>
      </c>
      <c r="E111" s="2339"/>
    </row>
    <row r="112" spans="2:7" ht="19.5" customHeight="1" x14ac:dyDescent="0.3">
      <c r="B112" s="2322" t="s">
        <v>90</v>
      </c>
      <c r="C112" s="2337" t="s">
        <v>294</v>
      </c>
      <c r="D112" s="2338" t="s">
        <v>461</v>
      </c>
      <c r="E112" s="2339"/>
    </row>
    <row r="113" spans="2:5" ht="19.5" customHeight="1" x14ac:dyDescent="0.3">
      <c r="B113" s="2322" t="s">
        <v>91</v>
      </c>
      <c r="C113" s="2323" t="s">
        <v>295</v>
      </c>
      <c r="D113" s="2327" t="s">
        <v>462</v>
      </c>
      <c r="E113" s="2325" t="s">
        <v>1110</v>
      </c>
    </row>
    <row r="114" spans="2:5" ht="19.5" customHeight="1" x14ac:dyDescent="0.3">
      <c r="B114" s="2322" t="s">
        <v>210</v>
      </c>
      <c r="C114" s="2323" t="s">
        <v>296</v>
      </c>
      <c r="D114" s="2340" t="s">
        <v>463</v>
      </c>
      <c r="E114" s="2325" t="s">
        <v>1111</v>
      </c>
    </row>
    <row r="115" spans="2:5" ht="19.5" customHeight="1" thickBot="1" x14ac:dyDescent="0.35">
      <c r="B115" s="2352" t="s">
        <v>211</v>
      </c>
      <c r="C115" s="2353" t="s">
        <v>297</v>
      </c>
      <c r="D115" s="2354" t="s">
        <v>464</v>
      </c>
      <c r="E115" s="2355" t="s">
        <v>1112</v>
      </c>
    </row>
  </sheetData>
  <mergeCells count="1">
    <mergeCell ref="B2:E2"/>
  </mergeCells>
  <phoneticPr fontId="141" type="noConversion"/>
  <conditionalFormatting sqref="G92:G98">
    <cfRule type="expression" dxfId="12" priority="1">
      <formula>IF(AND(NOT(ISBLANK($C92)),ISBLANK($D92)),"TRUE","FALSE")</formula>
    </cfRule>
    <cfRule type="expression" dxfId="11" priority="2">
      <formula>$E92="y"</formula>
    </cfRule>
  </conditionalFormatting>
  <printOptions horizontalCentered="1" verticalCentered="1"/>
  <pageMargins left="0.70866141732283472" right="0.70866141732283472" top="0.74803149606299213" bottom="0.74803149606299213" header="0.31496062992125984" footer="0.31496062992125984"/>
  <pageSetup paperSize="8" scale="85" fitToHeight="2" orientation="portrait" r:id="rId1"/>
  <headerFooter alignWithMargins="0"/>
  <rowBreaks count="1" manualBreakCount="1">
    <brk id="60" min="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B1:F84"/>
  <sheetViews>
    <sheetView showGridLines="0" zoomScale="120" zoomScaleNormal="120" workbookViewId="0">
      <selection sqref="A1:XFD1048576"/>
    </sheetView>
  </sheetViews>
  <sheetFormatPr defaultColWidth="11.44140625" defaultRowHeight="15" customHeight="1" x14ac:dyDescent="0.3"/>
  <cols>
    <col min="1" max="1" width="2.109375" style="2308" customWidth="1"/>
    <col min="2" max="2" width="8.6640625" style="2356" customWidth="1"/>
    <col min="3" max="3" width="13.109375" style="2308" customWidth="1"/>
    <col min="4" max="4" width="109" style="2308" customWidth="1"/>
    <col min="5" max="5" width="16.33203125" style="2309" customWidth="1"/>
    <col min="6" max="16384" width="11.44140625" style="2308"/>
  </cols>
  <sheetData>
    <row r="1" spans="2:6" ht="15" customHeight="1" thickBot="1" x14ac:dyDescent="0.35"/>
    <row r="2" spans="2:6" ht="15" customHeight="1" thickBot="1" x14ac:dyDescent="0.35">
      <c r="B2" s="2357" t="s">
        <v>549</v>
      </c>
      <c r="C2" s="2358"/>
      <c r="D2" s="2358"/>
      <c r="E2" s="2359"/>
    </row>
    <row r="3" spans="2:6" s="2314" customFormat="1" ht="15" customHeight="1" thickBot="1" x14ac:dyDescent="0.35">
      <c r="B3" s="2360"/>
      <c r="C3" s="2361"/>
      <c r="D3" s="2361"/>
      <c r="E3" s="2361"/>
    </row>
    <row r="4" spans="2:6" ht="15" customHeight="1" x14ac:dyDescent="0.3">
      <c r="B4" s="2362" t="s">
        <v>403</v>
      </c>
      <c r="C4" s="2363" t="s">
        <v>399</v>
      </c>
      <c r="D4" s="2364" t="s">
        <v>625</v>
      </c>
      <c r="E4" s="2365" t="s">
        <v>405</v>
      </c>
    </row>
    <row r="5" spans="2:6" ht="20.25" customHeight="1" x14ac:dyDescent="0.3">
      <c r="B5" s="2319"/>
      <c r="C5" s="2320"/>
      <c r="D5" s="2320"/>
      <c r="E5" s="2321" t="s">
        <v>0</v>
      </c>
    </row>
    <row r="6" spans="2:6" ht="15" customHeight="1" x14ac:dyDescent="0.3">
      <c r="B6" s="2366" t="s">
        <v>0</v>
      </c>
      <c r="C6" s="2367" t="s">
        <v>120</v>
      </c>
      <c r="D6" s="2368" t="s">
        <v>489</v>
      </c>
      <c r="E6" s="2325" t="s">
        <v>384</v>
      </c>
    </row>
    <row r="7" spans="2:6" ht="15" customHeight="1" x14ac:dyDescent="0.3">
      <c r="B7" s="2366" t="s">
        <v>1</v>
      </c>
      <c r="C7" s="2369" t="s">
        <v>121</v>
      </c>
      <c r="D7" s="2370" t="s">
        <v>520</v>
      </c>
      <c r="E7" s="2339"/>
    </row>
    <row r="8" spans="2:6" ht="15" customHeight="1" x14ac:dyDescent="0.3">
      <c r="B8" s="2366" t="s">
        <v>2</v>
      </c>
      <c r="C8" s="2369" t="s">
        <v>122</v>
      </c>
      <c r="D8" s="2370" t="s">
        <v>521</v>
      </c>
      <c r="E8" s="2339"/>
    </row>
    <row r="9" spans="2:6" ht="27.6" customHeight="1" x14ac:dyDescent="0.3">
      <c r="B9" s="2366" t="s">
        <v>3</v>
      </c>
      <c r="C9" s="2367" t="s">
        <v>92</v>
      </c>
      <c r="D9" s="2368" t="s">
        <v>490</v>
      </c>
      <c r="E9" s="2325" t="s">
        <v>1044</v>
      </c>
    </row>
    <row r="10" spans="2:6" ht="15" customHeight="1" x14ac:dyDescent="0.3">
      <c r="B10" s="2366" t="s">
        <v>4</v>
      </c>
      <c r="C10" s="2367" t="s">
        <v>93</v>
      </c>
      <c r="D10" s="2371" t="s">
        <v>491</v>
      </c>
      <c r="E10" s="2325" t="s">
        <v>1045</v>
      </c>
    </row>
    <row r="11" spans="2:6" ht="15" customHeight="1" x14ac:dyDescent="0.3">
      <c r="B11" s="2366" t="s">
        <v>6843</v>
      </c>
      <c r="C11" s="2372" t="s">
        <v>6844</v>
      </c>
      <c r="D11" s="2373" t="s">
        <v>6855</v>
      </c>
      <c r="E11" s="2339"/>
    </row>
    <row r="12" spans="2:6" ht="15" customHeight="1" x14ac:dyDescent="0.3">
      <c r="B12" s="2366" t="s">
        <v>5</v>
      </c>
      <c r="C12" s="2374" t="s">
        <v>94</v>
      </c>
      <c r="D12" s="2375" t="s">
        <v>492</v>
      </c>
      <c r="E12" s="2325" t="s">
        <v>1046</v>
      </c>
    </row>
    <row r="13" spans="2:6" ht="15" customHeight="1" x14ac:dyDescent="0.3">
      <c r="B13" s="2366" t="s">
        <v>6</v>
      </c>
      <c r="C13" s="2374" t="s">
        <v>197</v>
      </c>
      <c r="D13" s="2376" t="s">
        <v>626</v>
      </c>
      <c r="E13" s="2325" t="s">
        <v>392</v>
      </c>
      <c r="F13" s="492"/>
    </row>
    <row r="14" spans="2:6" ht="15" customHeight="1" x14ac:dyDescent="0.3">
      <c r="B14" s="2366" t="s">
        <v>7</v>
      </c>
      <c r="C14" s="2374" t="s">
        <v>196</v>
      </c>
      <c r="D14" s="2376" t="s">
        <v>627</v>
      </c>
      <c r="E14" s="2325" t="s">
        <v>1047</v>
      </c>
      <c r="F14" s="492"/>
    </row>
    <row r="15" spans="2:6" ht="15" customHeight="1" x14ac:dyDescent="0.3">
      <c r="B15" s="2366" t="s">
        <v>8</v>
      </c>
      <c r="C15" s="2374" t="s">
        <v>195</v>
      </c>
      <c r="D15" s="2376" t="s">
        <v>493</v>
      </c>
      <c r="E15" s="2325" t="s">
        <v>944</v>
      </c>
      <c r="F15" s="492"/>
    </row>
    <row r="16" spans="2:6" ht="15" customHeight="1" x14ac:dyDescent="0.3">
      <c r="B16" s="2366" t="s">
        <v>9</v>
      </c>
      <c r="C16" s="2374" t="s">
        <v>194</v>
      </c>
      <c r="D16" s="2376" t="s">
        <v>494</v>
      </c>
      <c r="E16" s="2325" t="s">
        <v>1113</v>
      </c>
      <c r="F16" s="492"/>
    </row>
    <row r="17" spans="2:6" ht="15" customHeight="1" x14ac:dyDescent="0.3">
      <c r="B17" s="2366" t="s">
        <v>10</v>
      </c>
      <c r="C17" s="2374" t="s">
        <v>193</v>
      </c>
      <c r="D17" s="2376" t="s">
        <v>495</v>
      </c>
      <c r="E17" s="2325" t="s">
        <v>1114</v>
      </c>
      <c r="F17" s="492"/>
    </row>
    <row r="18" spans="2:6" ht="15" customHeight="1" x14ac:dyDescent="0.3">
      <c r="B18" s="2366" t="s">
        <v>11</v>
      </c>
      <c r="C18" s="2374" t="s">
        <v>192</v>
      </c>
      <c r="D18" s="2376" t="s">
        <v>496</v>
      </c>
      <c r="E18" s="2325" t="s">
        <v>1115</v>
      </c>
      <c r="F18" s="492"/>
    </row>
    <row r="19" spans="2:6" ht="15" customHeight="1" x14ac:dyDescent="0.3">
      <c r="B19" s="2366" t="s">
        <v>12</v>
      </c>
      <c r="C19" s="2374" t="s">
        <v>191</v>
      </c>
      <c r="D19" s="2376" t="s">
        <v>497</v>
      </c>
      <c r="E19" s="2325" t="s">
        <v>1049</v>
      </c>
      <c r="F19" s="492"/>
    </row>
    <row r="20" spans="2:6" ht="15" customHeight="1" x14ac:dyDescent="0.3">
      <c r="B20" s="2366" t="s">
        <v>13</v>
      </c>
      <c r="C20" s="2374" t="s">
        <v>190</v>
      </c>
      <c r="D20" s="2376" t="s">
        <v>498</v>
      </c>
      <c r="E20" s="2325" t="s">
        <v>1050</v>
      </c>
      <c r="F20" s="492"/>
    </row>
    <row r="21" spans="2:6" ht="15" customHeight="1" x14ac:dyDescent="0.3">
      <c r="B21" s="2366" t="s">
        <v>14</v>
      </c>
      <c r="C21" s="2374" t="s">
        <v>189</v>
      </c>
      <c r="D21" s="2376" t="s">
        <v>499</v>
      </c>
      <c r="E21" s="2325" t="s">
        <v>1051</v>
      </c>
      <c r="F21" s="492"/>
    </row>
    <row r="22" spans="2:6" ht="15" customHeight="1" x14ac:dyDescent="0.3">
      <c r="B22" s="2366" t="s">
        <v>15</v>
      </c>
      <c r="C22" s="2374" t="s">
        <v>188</v>
      </c>
      <c r="D22" s="2376" t="s">
        <v>500</v>
      </c>
      <c r="E22" s="2325" t="s">
        <v>1052</v>
      </c>
      <c r="F22" s="492"/>
    </row>
    <row r="23" spans="2:6" ht="15" customHeight="1" x14ac:dyDescent="0.3">
      <c r="B23" s="2366" t="s">
        <v>16</v>
      </c>
      <c r="C23" s="2374" t="s">
        <v>187</v>
      </c>
      <c r="D23" s="2376" t="s">
        <v>501</v>
      </c>
      <c r="E23" s="2325" t="s">
        <v>1053</v>
      </c>
      <c r="F23" s="492"/>
    </row>
    <row r="24" spans="2:6" ht="15" customHeight="1" x14ac:dyDescent="0.3">
      <c r="B24" s="2366" t="s">
        <v>17</v>
      </c>
      <c r="C24" s="2374" t="s">
        <v>186</v>
      </c>
      <c r="D24" s="2376" t="s">
        <v>502</v>
      </c>
      <c r="E24" s="2325" t="s">
        <v>1054</v>
      </c>
      <c r="F24" s="492"/>
    </row>
    <row r="25" spans="2:6" ht="15" customHeight="1" x14ac:dyDescent="0.3">
      <c r="B25" s="2366" t="s">
        <v>18</v>
      </c>
      <c r="C25" s="2374" t="s">
        <v>185</v>
      </c>
      <c r="D25" s="2376" t="s">
        <v>503</v>
      </c>
      <c r="E25" s="2325" t="s">
        <v>1116</v>
      </c>
      <c r="F25" s="492"/>
    </row>
    <row r="26" spans="2:6" ht="15" customHeight="1" x14ac:dyDescent="0.3">
      <c r="B26" s="2366" t="s">
        <v>19</v>
      </c>
      <c r="C26" s="2377" t="s">
        <v>184</v>
      </c>
      <c r="D26" s="2378" t="s">
        <v>504</v>
      </c>
      <c r="E26" s="2346" t="s">
        <v>1055</v>
      </c>
      <c r="F26" s="492"/>
    </row>
    <row r="27" spans="2:6" ht="15" customHeight="1" x14ac:dyDescent="0.3">
      <c r="B27" s="2366" t="s">
        <v>20</v>
      </c>
      <c r="C27" s="2374" t="s">
        <v>183</v>
      </c>
      <c r="D27" s="2376" t="s">
        <v>505</v>
      </c>
      <c r="E27" s="2325" t="s">
        <v>1056</v>
      </c>
    </row>
    <row r="28" spans="2:6" ht="15" customHeight="1" x14ac:dyDescent="0.3">
      <c r="B28" s="2379" t="s">
        <v>153</v>
      </c>
      <c r="C28" s="2377" t="s">
        <v>182</v>
      </c>
      <c r="D28" s="2378" t="s">
        <v>506</v>
      </c>
      <c r="E28" s="2346" t="s">
        <v>1117</v>
      </c>
    </row>
    <row r="29" spans="2:6" ht="15" customHeight="1" x14ac:dyDescent="0.3">
      <c r="B29" s="2366" t="s">
        <v>6845</v>
      </c>
      <c r="C29" s="2377" t="s">
        <v>6846</v>
      </c>
      <c r="D29" s="2378" t="s">
        <v>6847</v>
      </c>
      <c r="E29" s="2325" t="s">
        <v>6848</v>
      </c>
    </row>
    <row r="30" spans="2:6" ht="15" customHeight="1" x14ac:dyDescent="0.3">
      <c r="B30" s="2366" t="s">
        <v>23</v>
      </c>
      <c r="C30" s="2372" t="s">
        <v>96</v>
      </c>
      <c r="D30" s="2373" t="s">
        <v>7211</v>
      </c>
      <c r="E30" s="2339"/>
    </row>
    <row r="31" spans="2:6" ht="15" customHeight="1" x14ac:dyDescent="0.3">
      <c r="B31" s="2366" t="s">
        <v>6849</v>
      </c>
      <c r="C31" s="2372" t="s">
        <v>6851</v>
      </c>
      <c r="D31" s="2373" t="s">
        <v>6853</v>
      </c>
      <c r="E31" s="2339"/>
    </row>
    <row r="32" spans="2:6" ht="15" customHeight="1" x14ac:dyDescent="0.3">
      <c r="B32" s="2366" t="s">
        <v>6850</v>
      </c>
      <c r="C32" s="2372" t="s">
        <v>6852</v>
      </c>
      <c r="D32" s="2373" t="s">
        <v>6854</v>
      </c>
      <c r="E32" s="2339"/>
    </row>
    <row r="33" spans="2:5" ht="26.4" customHeight="1" x14ac:dyDescent="0.3">
      <c r="B33" s="2366" t="s">
        <v>24</v>
      </c>
      <c r="C33" s="2369" t="s">
        <v>181</v>
      </c>
      <c r="D33" s="2380" t="s">
        <v>628</v>
      </c>
      <c r="E33" s="2339"/>
    </row>
    <row r="34" spans="2:5" ht="15" customHeight="1" x14ac:dyDescent="0.3">
      <c r="B34" s="2366" t="s">
        <v>25</v>
      </c>
      <c r="C34" s="2369" t="s">
        <v>180</v>
      </c>
      <c r="D34" s="2381" t="s">
        <v>522</v>
      </c>
      <c r="E34" s="2339"/>
    </row>
    <row r="35" spans="2:5" ht="15" customHeight="1" x14ac:dyDescent="0.3">
      <c r="B35" s="2366" t="s">
        <v>26</v>
      </c>
      <c r="C35" s="2369" t="s">
        <v>179</v>
      </c>
      <c r="D35" s="2381" t="s">
        <v>523</v>
      </c>
      <c r="E35" s="2339"/>
    </row>
    <row r="36" spans="2:5" ht="15" customHeight="1" x14ac:dyDescent="0.3">
      <c r="B36" s="2366" t="s">
        <v>27</v>
      </c>
      <c r="C36" s="2369" t="s">
        <v>178</v>
      </c>
      <c r="D36" s="2381" t="s">
        <v>524</v>
      </c>
      <c r="E36" s="2339"/>
    </row>
    <row r="37" spans="2:5" ht="15" customHeight="1" x14ac:dyDescent="0.3">
      <c r="B37" s="2366" t="s">
        <v>28</v>
      </c>
      <c r="C37" s="2369" t="s">
        <v>177</v>
      </c>
      <c r="D37" s="2381" t="s">
        <v>525</v>
      </c>
      <c r="E37" s="2339"/>
    </row>
    <row r="38" spans="2:5" ht="15" customHeight="1" x14ac:dyDescent="0.3">
      <c r="B38" s="2366" t="s">
        <v>29</v>
      </c>
      <c r="C38" s="2369" t="s">
        <v>176</v>
      </c>
      <c r="D38" s="2381" t="s">
        <v>526</v>
      </c>
      <c r="E38" s="2339"/>
    </row>
    <row r="39" spans="2:5" ht="15" customHeight="1" x14ac:dyDescent="0.3">
      <c r="B39" s="2366" t="s">
        <v>30</v>
      </c>
      <c r="C39" s="2369" t="s">
        <v>175</v>
      </c>
      <c r="D39" s="2380" t="s">
        <v>527</v>
      </c>
      <c r="E39" s="2339"/>
    </row>
    <row r="40" spans="2:5" ht="15" customHeight="1" x14ac:dyDescent="0.3">
      <c r="B40" s="2366" t="s">
        <v>31</v>
      </c>
      <c r="C40" s="2369" t="s">
        <v>174</v>
      </c>
      <c r="D40" s="2381" t="s">
        <v>528</v>
      </c>
      <c r="E40" s="2339"/>
    </row>
    <row r="41" spans="2:5" ht="15" customHeight="1" x14ac:dyDescent="0.3">
      <c r="B41" s="2366" t="s">
        <v>32</v>
      </c>
      <c r="C41" s="2369" t="s">
        <v>173</v>
      </c>
      <c r="D41" s="2381" t="s">
        <v>523</v>
      </c>
      <c r="E41" s="2339"/>
    </row>
    <row r="42" spans="2:5" ht="15" customHeight="1" x14ac:dyDescent="0.3">
      <c r="B42" s="2366" t="s">
        <v>33</v>
      </c>
      <c r="C42" s="2369" t="s">
        <v>172</v>
      </c>
      <c r="D42" s="2381" t="s">
        <v>524</v>
      </c>
      <c r="E42" s="2339"/>
    </row>
    <row r="43" spans="2:5" ht="15" customHeight="1" x14ac:dyDescent="0.3">
      <c r="B43" s="2366" t="s">
        <v>34</v>
      </c>
      <c r="C43" s="2369" t="s">
        <v>171</v>
      </c>
      <c r="D43" s="2381" t="s">
        <v>525</v>
      </c>
      <c r="E43" s="2339"/>
    </row>
    <row r="44" spans="2:5" ht="15" customHeight="1" x14ac:dyDescent="0.3">
      <c r="B44" s="2366" t="s">
        <v>35</v>
      </c>
      <c r="C44" s="2369" t="s">
        <v>170</v>
      </c>
      <c r="D44" s="2381" t="s">
        <v>526</v>
      </c>
      <c r="E44" s="2339"/>
    </row>
    <row r="45" spans="2:5" ht="15" customHeight="1" x14ac:dyDescent="0.3">
      <c r="B45" s="2366" t="s">
        <v>36</v>
      </c>
      <c r="C45" s="2369" t="s">
        <v>169</v>
      </c>
      <c r="D45" s="2381" t="s">
        <v>529</v>
      </c>
      <c r="E45" s="2339"/>
    </row>
    <row r="46" spans="2:5" ht="15" customHeight="1" x14ac:dyDescent="0.3">
      <c r="B46" s="2366" t="s">
        <v>37</v>
      </c>
      <c r="C46" s="2369" t="s">
        <v>168</v>
      </c>
      <c r="D46" s="2381" t="s">
        <v>530</v>
      </c>
      <c r="E46" s="2339"/>
    </row>
    <row r="47" spans="2:5" ht="15" customHeight="1" x14ac:dyDescent="0.3">
      <c r="B47" s="2366" t="s">
        <v>38</v>
      </c>
      <c r="C47" s="2369" t="s">
        <v>167</v>
      </c>
      <c r="D47" s="2381" t="s">
        <v>531</v>
      </c>
      <c r="E47" s="2339"/>
    </row>
    <row r="48" spans="2:5" ht="15" customHeight="1" x14ac:dyDescent="0.3">
      <c r="B48" s="2366" t="s">
        <v>39</v>
      </c>
      <c r="C48" s="2369" t="s">
        <v>166</v>
      </c>
      <c r="D48" s="2381" t="s">
        <v>532</v>
      </c>
      <c r="E48" s="2339"/>
    </row>
    <row r="49" spans="2:5" ht="15" customHeight="1" x14ac:dyDescent="0.3">
      <c r="B49" s="2366" t="s">
        <v>40</v>
      </c>
      <c r="C49" s="2369" t="s">
        <v>165</v>
      </c>
      <c r="D49" s="2381" t="s">
        <v>533</v>
      </c>
      <c r="E49" s="2339"/>
    </row>
    <row r="50" spans="2:5" ht="15" customHeight="1" x14ac:dyDescent="0.3">
      <c r="B50" s="2366" t="s">
        <v>41</v>
      </c>
      <c r="C50" s="2369" t="s">
        <v>164</v>
      </c>
      <c r="D50" s="2380" t="s">
        <v>534</v>
      </c>
      <c r="E50" s="2339"/>
    </row>
    <row r="51" spans="2:5" ht="15" customHeight="1" x14ac:dyDescent="0.3">
      <c r="B51" s="2366" t="s">
        <v>44</v>
      </c>
      <c r="C51" s="2369" t="s">
        <v>162</v>
      </c>
      <c r="D51" s="2380" t="s">
        <v>535</v>
      </c>
      <c r="E51" s="2339"/>
    </row>
    <row r="52" spans="2:5" ht="15" customHeight="1" x14ac:dyDescent="0.3">
      <c r="B52" s="2366" t="s">
        <v>6856</v>
      </c>
      <c r="C52" s="2369" t="s">
        <v>6857</v>
      </c>
      <c r="D52" s="2381" t="s">
        <v>6858</v>
      </c>
      <c r="E52" s="2339"/>
    </row>
    <row r="53" spans="2:5" ht="15" customHeight="1" x14ac:dyDescent="0.3">
      <c r="B53" s="2366" t="s">
        <v>45</v>
      </c>
      <c r="C53" s="2372" t="s">
        <v>97</v>
      </c>
      <c r="D53" s="2382" t="s">
        <v>7212</v>
      </c>
      <c r="E53" s="2339"/>
    </row>
    <row r="54" spans="2:5" ht="15" customHeight="1" x14ac:dyDescent="0.3">
      <c r="B54" s="2366" t="s">
        <v>46</v>
      </c>
      <c r="C54" s="2372" t="s">
        <v>2155</v>
      </c>
      <c r="D54" s="2382" t="s">
        <v>7047</v>
      </c>
      <c r="E54" s="2339"/>
    </row>
    <row r="55" spans="2:5" ht="15" customHeight="1" x14ac:dyDescent="0.3">
      <c r="B55" s="2366" t="s">
        <v>48</v>
      </c>
      <c r="C55" s="2367" t="s">
        <v>98</v>
      </c>
      <c r="D55" s="2371" t="s">
        <v>507</v>
      </c>
      <c r="E55" s="2325" t="s">
        <v>1076</v>
      </c>
    </row>
    <row r="56" spans="2:5" ht="15" customHeight="1" x14ac:dyDescent="0.3">
      <c r="B56" s="2366" t="s">
        <v>49</v>
      </c>
      <c r="C56" s="2367" t="s">
        <v>99</v>
      </c>
      <c r="D56" s="2383" t="s">
        <v>508</v>
      </c>
      <c r="E56" s="2325" t="s">
        <v>1077</v>
      </c>
    </row>
    <row r="57" spans="2:5" ht="15" customHeight="1" x14ac:dyDescent="0.3">
      <c r="B57" s="2366" t="s">
        <v>50</v>
      </c>
      <c r="C57" s="2367" t="s">
        <v>100</v>
      </c>
      <c r="D57" s="2383" t="s">
        <v>509</v>
      </c>
      <c r="E57" s="2325" t="s">
        <v>1127</v>
      </c>
    </row>
    <row r="58" spans="2:5" ht="15" customHeight="1" x14ac:dyDescent="0.3">
      <c r="B58" s="2366" t="s">
        <v>51</v>
      </c>
      <c r="C58" s="2367" t="s">
        <v>101</v>
      </c>
      <c r="D58" s="2371" t="s">
        <v>510</v>
      </c>
      <c r="E58" s="2325" t="s">
        <v>1128</v>
      </c>
    </row>
    <row r="59" spans="2:5" ht="15" customHeight="1" x14ac:dyDescent="0.3">
      <c r="B59" s="2366" t="s">
        <v>52</v>
      </c>
      <c r="C59" s="2367" t="s">
        <v>102</v>
      </c>
      <c r="D59" s="2383" t="s">
        <v>511</v>
      </c>
      <c r="E59" s="2325" t="s">
        <v>1080</v>
      </c>
    </row>
    <row r="60" spans="2:5" ht="15" customHeight="1" x14ac:dyDescent="0.3">
      <c r="B60" s="2366" t="s">
        <v>53</v>
      </c>
      <c r="C60" s="2374" t="s">
        <v>103</v>
      </c>
      <c r="D60" s="2384" t="s">
        <v>630</v>
      </c>
      <c r="E60" s="2325" t="s">
        <v>1081</v>
      </c>
    </row>
    <row r="61" spans="2:5" ht="15" customHeight="1" x14ac:dyDescent="0.3">
      <c r="B61" s="2366" t="s">
        <v>54</v>
      </c>
      <c r="C61" s="2374" t="s">
        <v>104</v>
      </c>
      <c r="D61" s="2384" t="s">
        <v>629</v>
      </c>
      <c r="E61" s="2325" t="s">
        <v>1082</v>
      </c>
    </row>
    <row r="62" spans="2:5" ht="15" customHeight="1" x14ac:dyDescent="0.3">
      <c r="B62" s="2366" t="s">
        <v>377</v>
      </c>
      <c r="C62" s="2374" t="s">
        <v>105</v>
      </c>
      <c r="D62" s="2384" t="s">
        <v>7213</v>
      </c>
      <c r="E62" s="2325" t="s">
        <v>1129</v>
      </c>
    </row>
    <row r="63" spans="2:5" ht="15" customHeight="1" x14ac:dyDescent="0.3">
      <c r="B63" s="2366" t="s">
        <v>378</v>
      </c>
      <c r="C63" s="2374" t="s">
        <v>380</v>
      </c>
      <c r="D63" s="2384" t="s">
        <v>512</v>
      </c>
      <c r="E63" s="2325" t="s">
        <v>1130</v>
      </c>
    </row>
    <row r="64" spans="2:5" ht="15" customHeight="1" x14ac:dyDescent="0.3">
      <c r="B64" s="2366" t="s">
        <v>379</v>
      </c>
      <c r="C64" s="2374" t="s">
        <v>381</v>
      </c>
      <c r="D64" s="2384" t="s">
        <v>513</v>
      </c>
      <c r="E64" s="2325" t="s">
        <v>1131</v>
      </c>
    </row>
    <row r="65" spans="2:5" ht="15" customHeight="1" x14ac:dyDescent="0.3">
      <c r="B65" s="2366" t="s">
        <v>55</v>
      </c>
      <c r="C65" s="2374" t="s">
        <v>106</v>
      </c>
      <c r="D65" s="2384" t="s">
        <v>514</v>
      </c>
      <c r="E65" s="2325" t="s">
        <v>1083</v>
      </c>
    </row>
    <row r="66" spans="2:5" ht="15" customHeight="1" x14ac:dyDescent="0.3">
      <c r="B66" s="2366" t="s">
        <v>56</v>
      </c>
      <c r="C66" s="2374" t="s">
        <v>382</v>
      </c>
      <c r="D66" s="2384" t="s">
        <v>515</v>
      </c>
      <c r="E66" s="2325" t="s">
        <v>1084</v>
      </c>
    </row>
    <row r="67" spans="2:5" ht="15" customHeight="1" x14ac:dyDescent="0.3">
      <c r="B67" s="2366" t="s">
        <v>57</v>
      </c>
      <c r="C67" s="2372" t="s">
        <v>107</v>
      </c>
      <c r="D67" s="2382" t="s">
        <v>536</v>
      </c>
      <c r="E67" s="2339"/>
    </row>
    <row r="68" spans="2:5" ht="15" customHeight="1" x14ac:dyDescent="0.3">
      <c r="B68" s="2366" t="s">
        <v>58</v>
      </c>
      <c r="C68" s="2367" t="s">
        <v>108</v>
      </c>
      <c r="D68" s="2371" t="s">
        <v>516</v>
      </c>
      <c r="E68" s="2325" t="s">
        <v>1086</v>
      </c>
    </row>
    <row r="69" spans="2:5" ht="15" customHeight="1" x14ac:dyDescent="0.3">
      <c r="B69" s="2366" t="s">
        <v>59</v>
      </c>
      <c r="C69" s="2367" t="s">
        <v>109</v>
      </c>
      <c r="D69" s="2383" t="s">
        <v>517</v>
      </c>
      <c r="E69" s="2325" t="s">
        <v>1132</v>
      </c>
    </row>
    <row r="70" spans="2:5" ht="15" customHeight="1" x14ac:dyDescent="0.3">
      <c r="B70" s="2366" t="s">
        <v>60</v>
      </c>
      <c r="C70" s="2367" t="s">
        <v>110</v>
      </c>
      <c r="D70" s="2383" t="s">
        <v>518</v>
      </c>
      <c r="E70" s="2325" t="s">
        <v>1133</v>
      </c>
    </row>
    <row r="71" spans="2:5" ht="15" customHeight="1" x14ac:dyDescent="0.3">
      <c r="B71" s="2366" t="s">
        <v>61</v>
      </c>
      <c r="C71" s="2372" t="s">
        <v>111</v>
      </c>
      <c r="D71" s="2382" t="s">
        <v>537</v>
      </c>
      <c r="E71" s="2339"/>
    </row>
    <row r="72" spans="2:5" ht="15" customHeight="1" x14ac:dyDescent="0.3">
      <c r="B72" s="2366" t="s">
        <v>62</v>
      </c>
      <c r="C72" s="2373" t="s">
        <v>112</v>
      </c>
      <c r="D72" s="2373" t="s">
        <v>538</v>
      </c>
      <c r="E72" s="2339"/>
    </row>
    <row r="73" spans="2:5" ht="15" customHeight="1" x14ac:dyDescent="0.3">
      <c r="B73" s="2366" t="s">
        <v>63</v>
      </c>
      <c r="C73" s="2372" t="s">
        <v>113</v>
      </c>
      <c r="D73" s="2373" t="s">
        <v>539</v>
      </c>
      <c r="E73" s="2339"/>
    </row>
    <row r="74" spans="2:5" ht="15" customHeight="1" x14ac:dyDescent="0.3">
      <c r="B74" s="2366" t="s">
        <v>64</v>
      </c>
      <c r="C74" s="2372" t="s">
        <v>114</v>
      </c>
      <c r="D74" s="2382" t="s">
        <v>540</v>
      </c>
      <c r="E74" s="2339"/>
    </row>
    <row r="75" spans="2:5" ht="15" customHeight="1" x14ac:dyDescent="0.3">
      <c r="B75" s="2366" t="s">
        <v>65</v>
      </c>
      <c r="C75" s="2372" t="s">
        <v>115</v>
      </c>
      <c r="D75" s="2382" t="s">
        <v>541</v>
      </c>
      <c r="E75" s="2339"/>
    </row>
    <row r="76" spans="2:5" ht="15" customHeight="1" x14ac:dyDescent="0.3">
      <c r="B76" s="2366" t="s">
        <v>66</v>
      </c>
      <c r="C76" s="2372" t="s">
        <v>154</v>
      </c>
      <c r="D76" s="2382" t="s">
        <v>542</v>
      </c>
      <c r="E76" s="2339"/>
    </row>
    <row r="77" spans="2:5" ht="15" customHeight="1" x14ac:dyDescent="0.3">
      <c r="B77" s="2366" t="s">
        <v>67</v>
      </c>
      <c r="C77" s="2385" t="s">
        <v>116</v>
      </c>
      <c r="D77" s="2371" t="s">
        <v>519</v>
      </c>
      <c r="E77" s="2325" t="s">
        <v>1139</v>
      </c>
    </row>
    <row r="78" spans="2:5" ht="15" customHeight="1" x14ac:dyDescent="0.3">
      <c r="B78" s="2366" t="s">
        <v>68</v>
      </c>
      <c r="C78" s="2386" t="s">
        <v>117</v>
      </c>
      <c r="D78" s="2373" t="s">
        <v>543</v>
      </c>
      <c r="E78" s="2339"/>
    </row>
    <row r="79" spans="2:5" ht="15" customHeight="1" x14ac:dyDescent="0.3">
      <c r="B79" s="2366" t="s">
        <v>70</v>
      </c>
      <c r="C79" s="2386" t="s">
        <v>119</v>
      </c>
      <c r="D79" s="2382" t="s">
        <v>544</v>
      </c>
      <c r="E79" s="2339"/>
    </row>
    <row r="80" spans="2:5" ht="15" customHeight="1" x14ac:dyDescent="0.3">
      <c r="B80" s="2366" t="s">
        <v>71</v>
      </c>
      <c r="C80" s="2387" t="s">
        <v>131</v>
      </c>
      <c r="D80" s="2380" t="s">
        <v>545</v>
      </c>
      <c r="E80" s="2339"/>
    </row>
    <row r="81" spans="2:5" ht="15" customHeight="1" x14ac:dyDescent="0.3">
      <c r="B81" s="2366" t="s">
        <v>72</v>
      </c>
      <c r="C81" s="2387" t="s">
        <v>132</v>
      </c>
      <c r="D81" s="2380" t="s">
        <v>546</v>
      </c>
      <c r="E81" s="2339"/>
    </row>
    <row r="82" spans="2:5" ht="15" customHeight="1" x14ac:dyDescent="0.3">
      <c r="B82" s="2366" t="s">
        <v>73</v>
      </c>
      <c r="C82" s="2387" t="s">
        <v>133</v>
      </c>
      <c r="D82" s="2380" t="s">
        <v>547</v>
      </c>
      <c r="E82" s="2339"/>
    </row>
    <row r="83" spans="2:5" ht="15" customHeight="1" x14ac:dyDescent="0.3">
      <c r="B83" s="2366" t="s">
        <v>74</v>
      </c>
      <c r="C83" s="2386" t="s">
        <v>118</v>
      </c>
      <c r="D83" s="2382" t="s">
        <v>544</v>
      </c>
      <c r="E83" s="2339"/>
    </row>
    <row r="84" spans="2:5" ht="15" customHeight="1" thickBot="1" x14ac:dyDescent="0.35">
      <c r="B84" s="2388" t="s">
        <v>75</v>
      </c>
      <c r="C84" s="2389" t="s">
        <v>212</v>
      </c>
      <c r="D84" s="2390" t="s">
        <v>548</v>
      </c>
      <c r="E84" s="2391"/>
    </row>
  </sheetData>
  <mergeCells count="1">
    <mergeCell ref="B2:E2"/>
  </mergeCells>
  <phoneticPr fontId="141" type="noConversion"/>
  <conditionalFormatting sqref="F13:F26">
    <cfRule type="expression" dxfId="10" priority="1">
      <formula>IF(AND(NOT(ISBLANK($C13)),ISBLANK($D13)),"TRUE","FALSE")</formula>
    </cfRule>
    <cfRule type="expression" dxfId="9" priority="2">
      <formula>$E13="y"</formula>
    </cfRule>
  </conditionalFormatting>
  <printOptions horizontalCentered="1" verticalCentered="1"/>
  <pageMargins left="0.51181102362204722" right="0.31496062992125984" top="0.74803149606299213" bottom="0.74803149606299213" header="0.31496062992125984" footer="0.31496062992125984"/>
  <pageSetup paperSize="9" scale="58" fitToHeight="0" orientation="portrait" r:id="rId1"/>
  <rowBreaks count="1" manualBreakCount="1">
    <brk id="52"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F34"/>
  <sheetViews>
    <sheetView showGridLines="0" zoomScaleNormal="100" workbookViewId="0">
      <selection sqref="A1:XFD1048576"/>
    </sheetView>
  </sheetViews>
  <sheetFormatPr defaultColWidth="11.44140625" defaultRowHeight="13.8" x14ac:dyDescent="0.3"/>
  <cols>
    <col min="1" max="1" width="1.6640625" style="17" customWidth="1"/>
    <col min="2" max="2" width="8.109375" style="17" customWidth="1"/>
    <col min="3" max="3" width="6.109375" style="17" customWidth="1"/>
    <col min="4" max="4" width="76.6640625" style="2" customWidth="1"/>
    <col min="5" max="5" width="18" style="3" customWidth="1"/>
    <col min="6" max="6" width="14.6640625" style="2392" customWidth="1"/>
    <col min="7" max="16384" width="11.44140625" style="2"/>
  </cols>
  <sheetData>
    <row r="1" spans="1:6" ht="7.5" customHeight="1" thickBot="1" x14ac:dyDescent="0.35"/>
    <row r="2" spans="1:6" ht="24" customHeight="1" thickBot="1" x14ac:dyDescent="0.35">
      <c r="B2" s="1733" t="s">
        <v>633</v>
      </c>
      <c r="C2" s="1734"/>
      <c r="D2" s="1734"/>
      <c r="E2" s="1735"/>
    </row>
    <row r="3" spans="1:6" s="4" customFormat="1" ht="11.25" customHeight="1" thickBot="1" x14ac:dyDescent="0.35">
      <c r="A3" s="2393"/>
      <c r="B3" s="2394"/>
      <c r="C3" s="2394"/>
      <c r="D3" s="2394"/>
      <c r="E3" s="2394"/>
      <c r="F3" s="2395"/>
    </row>
    <row r="4" spans="1:6" ht="32.25" customHeight="1" x14ac:dyDescent="0.3">
      <c r="B4" s="429" t="s">
        <v>403</v>
      </c>
      <c r="C4" s="430" t="s">
        <v>399</v>
      </c>
      <c r="D4" s="431" t="s">
        <v>404</v>
      </c>
      <c r="E4" s="432" t="s">
        <v>405</v>
      </c>
    </row>
    <row r="5" spans="1:6" ht="17.25" customHeight="1" x14ac:dyDescent="0.3">
      <c r="B5" s="19"/>
      <c r="C5" s="20"/>
      <c r="D5" s="20"/>
      <c r="E5" s="5" t="s">
        <v>0</v>
      </c>
    </row>
    <row r="6" spans="1:6" ht="24" customHeight="1" x14ac:dyDescent="0.3">
      <c r="B6" s="6" t="s">
        <v>0</v>
      </c>
      <c r="C6" s="25">
        <v>1</v>
      </c>
      <c r="D6" s="2396" t="s">
        <v>550</v>
      </c>
      <c r="E6" s="7" t="s">
        <v>384</v>
      </c>
      <c r="F6" s="2"/>
    </row>
    <row r="7" spans="1:6" ht="24" customHeight="1" x14ac:dyDescent="0.3">
      <c r="B7" s="6" t="s">
        <v>1</v>
      </c>
      <c r="C7" s="25">
        <v>2</v>
      </c>
      <c r="D7" s="2396" t="s">
        <v>551</v>
      </c>
      <c r="E7" s="7" t="s">
        <v>391</v>
      </c>
      <c r="F7" s="492"/>
    </row>
    <row r="8" spans="1:6" ht="24" customHeight="1" x14ac:dyDescent="0.3">
      <c r="B8" s="6" t="s">
        <v>2</v>
      </c>
      <c r="C8" s="25">
        <v>3</v>
      </c>
      <c r="D8" s="2396" t="s">
        <v>552</v>
      </c>
      <c r="E8" s="7" t="s">
        <v>1043</v>
      </c>
      <c r="F8" s="492"/>
    </row>
    <row r="9" spans="1:6" ht="24" customHeight="1" x14ac:dyDescent="0.3">
      <c r="B9" s="6" t="s">
        <v>3</v>
      </c>
      <c r="C9" s="25">
        <v>4</v>
      </c>
      <c r="D9" s="2396" t="s">
        <v>553</v>
      </c>
      <c r="E9" s="7" t="s">
        <v>1044</v>
      </c>
      <c r="F9" s="492"/>
    </row>
    <row r="10" spans="1:6" ht="24" customHeight="1" x14ac:dyDescent="0.3">
      <c r="B10" s="6" t="s">
        <v>4</v>
      </c>
      <c r="C10" s="25">
        <v>5</v>
      </c>
      <c r="D10" s="2396" t="s">
        <v>554</v>
      </c>
      <c r="E10" s="7" t="s">
        <v>1045</v>
      </c>
      <c r="F10" s="492"/>
    </row>
    <row r="11" spans="1:6" ht="24" customHeight="1" x14ac:dyDescent="0.3">
      <c r="B11" s="6" t="s">
        <v>5</v>
      </c>
      <c r="C11" s="25">
        <v>6</v>
      </c>
      <c r="D11" s="2396" t="s">
        <v>555</v>
      </c>
      <c r="E11" s="7" t="s">
        <v>1046</v>
      </c>
      <c r="F11" s="492"/>
    </row>
    <row r="12" spans="1:6" ht="28.5" customHeight="1" x14ac:dyDescent="0.3">
      <c r="A12" s="2"/>
      <c r="B12" s="1736" t="s">
        <v>556</v>
      </c>
      <c r="C12" s="1737"/>
      <c r="D12" s="1737"/>
      <c r="E12" s="1738"/>
      <c r="F12" s="492"/>
    </row>
    <row r="13" spans="1:6" ht="24" customHeight="1" x14ac:dyDescent="0.3">
      <c r="B13" s="6" t="s">
        <v>12</v>
      </c>
      <c r="C13" s="29">
        <v>13</v>
      </c>
      <c r="D13" s="34" t="s">
        <v>6870</v>
      </c>
      <c r="E13" s="18" t="s">
        <v>6861</v>
      </c>
    </row>
    <row r="14" spans="1:6" ht="24" customHeight="1" x14ac:dyDescent="0.3">
      <c r="B14" s="6" t="s">
        <v>13</v>
      </c>
      <c r="C14" s="29" t="s">
        <v>6859</v>
      </c>
      <c r="D14" s="34" t="s">
        <v>6867</v>
      </c>
      <c r="E14" s="18" t="s">
        <v>6862</v>
      </c>
    </row>
    <row r="15" spans="1:6" ht="24" customHeight="1" x14ac:dyDescent="0.3">
      <c r="B15" s="6" t="s">
        <v>14</v>
      </c>
      <c r="C15" s="29" t="s">
        <v>6860</v>
      </c>
      <c r="D15" s="34" t="s">
        <v>6868</v>
      </c>
      <c r="E15" s="18" t="s">
        <v>6863</v>
      </c>
    </row>
    <row r="16" spans="1:6" ht="24" customHeight="1" x14ac:dyDescent="0.3">
      <c r="B16" s="6" t="s">
        <v>15</v>
      </c>
      <c r="C16" s="29">
        <v>14</v>
      </c>
      <c r="D16" s="34" t="s">
        <v>6869</v>
      </c>
      <c r="E16" s="18" t="s">
        <v>6864</v>
      </c>
    </row>
    <row r="17" spans="2:5" ht="24" customHeight="1" x14ac:dyDescent="0.3">
      <c r="B17" s="6" t="s">
        <v>16</v>
      </c>
      <c r="C17" s="29" t="s">
        <v>6871</v>
      </c>
      <c r="D17" s="34" t="s">
        <v>6873</v>
      </c>
      <c r="E17" s="18" t="s">
        <v>6865</v>
      </c>
    </row>
    <row r="18" spans="2:5" ht="24" customHeight="1" x14ac:dyDescent="0.3">
      <c r="B18" s="2397" t="s">
        <v>17</v>
      </c>
      <c r="C18" s="2398" t="s">
        <v>6872</v>
      </c>
      <c r="D18" s="2399" t="s">
        <v>6874</v>
      </c>
      <c r="E18" s="2400" t="s">
        <v>6866</v>
      </c>
    </row>
    <row r="19" spans="2:5" ht="28.95" customHeight="1" x14ac:dyDescent="0.3">
      <c r="B19" s="2401" t="s">
        <v>18</v>
      </c>
      <c r="C19" s="29">
        <v>15</v>
      </c>
      <c r="D19" s="34" t="s">
        <v>7214</v>
      </c>
      <c r="E19" s="18" t="s">
        <v>6875</v>
      </c>
    </row>
    <row r="20" spans="2:5" ht="41.4" customHeight="1" x14ac:dyDescent="0.3">
      <c r="B20" s="6" t="s">
        <v>19</v>
      </c>
      <c r="C20" s="29" t="s">
        <v>6877</v>
      </c>
      <c r="D20" s="34" t="s">
        <v>7215</v>
      </c>
      <c r="E20" s="18" t="s">
        <v>6876</v>
      </c>
    </row>
    <row r="21" spans="2:5" ht="31.95" customHeight="1" x14ac:dyDescent="0.3">
      <c r="B21" s="2401" t="s">
        <v>20</v>
      </c>
      <c r="C21" s="29" t="s">
        <v>6878</v>
      </c>
      <c r="D21" s="34" t="s">
        <v>7216</v>
      </c>
      <c r="E21" s="18" t="s">
        <v>6879</v>
      </c>
    </row>
    <row r="22" spans="2:5" ht="24" customHeight="1" x14ac:dyDescent="0.3">
      <c r="B22" s="2401" t="s">
        <v>21</v>
      </c>
      <c r="C22" s="29">
        <v>16</v>
      </c>
      <c r="D22" s="34" t="s">
        <v>6880</v>
      </c>
      <c r="E22" s="18" t="s">
        <v>6881</v>
      </c>
    </row>
    <row r="34" spans="4:4" x14ac:dyDescent="0.3">
      <c r="D34" s="4"/>
    </row>
  </sheetData>
  <mergeCells count="2">
    <mergeCell ref="B2:E2"/>
    <mergeCell ref="B12:E12"/>
  </mergeCells>
  <phoneticPr fontId="141" type="noConversion"/>
  <conditionalFormatting sqref="F7:F12">
    <cfRule type="expression" dxfId="8" priority="1">
      <formula>IF(AND(NOT(ISBLANK($C7)),ISBLANK($D7)),"TRUE","FALSE")</formula>
    </cfRule>
    <cfRule type="expression" dxfId="7" priority="2">
      <formula>$E7="y"</formula>
    </cfRule>
  </conditionalFormatting>
  <printOptions horizontalCentered="1" verticalCentered="1"/>
  <pageMargins left="0.70866141732283472" right="0.70866141732283472" top="0.74803149606299213" bottom="0.74803149606299213" header="0.31496062992125984" footer="0.31496062992125984"/>
  <pageSetup paperSize="9" scale="89" orientation="landscape" r:id="rId1"/>
  <ignoredErrors>
    <ignoredError sqref="E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B1:E131"/>
  <sheetViews>
    <sheetView showGridLines="0" zoomScale="110" zoomScaleNormal="110" zoomScaleSheetLayoutView="70" workbookViewId="0">
      <selection activeCell="G13" sqref="G13"/>
    </sheetView>
  </sheetViews>
  <sheetFormatPr defaultColWidth="11.44140625" defaultRowHeight="13.8" x14ac:dyDescent="0.3"/>
  <cols>
    <col min="1" max="1" width="2.33203125" style="2" customWidth="1"/>
    <col min="2" max="2" width="8" style="1" customWidth="1"/>
    <col min="3" max="3" width="6.109375" style="1" customWidth="1"/>
    <col min="4" max="4" width="120.109375" style="2" customWidth="1"/>
    <col min="5" max="5" width="19.109375" style="3" customWidth="1"/>
    <col min="6" max="6" width="2.44140625" style="2" customWidth="1"/>
    <col min="7" max="16384" width="11.44140625" style="2"/>
  </cols>
  <sheetData>
    <row r="1" spans="2:5" ht="9.75" customHeight="1" thickBot="1" x14ac:dyDescent="0.35">
      <c r="B1" s="17"/>
      <c r="C1" s="17"/>
    </row>
    <row r="2" spans="2:5" ht="25.5" customHeight="1" thickBot="1" x14ac:dyDescent="0.35">
      <c r="B2" s="1739" t="s">
        <v>634</v>
      </c>
      <c r="C2" s="1740"/>
      <c r="D2" s="1740"/>
      <c r="E2" s="1741"/>
    </row>
    <row r="3" spans="2:5" s="4" customFormat="1" ht="9.75" customHeight="1" thickBot="1" x14ac:dyDescent="0.35">
      <c r="B3" s="21"/>
      <c r="C3" s="21"/>
      <c r="D3" s="21"/>
      <c r="E3" s="21"/>
    </row>
    <row r="4" spans="2:5" ht="19.5" customHeight="1" x14ac:dyDescent="0.3">
      <c r="B4" s="429" t="s">
        <v>403</v>
      </c>
      <c r="C4" s="430" t="s">
        <v>399</v>
      </c>
      <c r="D4" s="431" t="s">
        <v>404</v>
      </c>
      <c r="E4" s="432" t="s">
        <v>405</v>
      </c>
    </row>
    <row r="5" spans="2:5" ht="24" customHeight="1" x14ac:dyDescent="0.3">
      <c r="B5" s="22" t="s">
        <v>557</v>
      </c>
      <c r="C5" s="23"/>
      <c r="D5" s="23"/>
      <c r="E5" s="24" t="s">
        <v>0</v>
      </c>
    </row>
    <row r="6" spans="2:5" ht="24" customHeight="1" x14ac:dyDescent="0.3">
      <c r="B6" s="6" t="s">
        <v>0</v>
      </c>
      <c r="C6" s="25">
        <v>1</v>
      </c>
      <c r="D6" s="25" t="s">
        <v>558</v>
      </c>
      <c r="E6" s="7" t="s">
        <v>384</v>
      </c>
    </row>
    <row r="7" spans="2:5" ht="24" customHeight="1" x14ac:dyDescent="0.3">
      <c r="B7" s="6" t="s">
        <v>1</v>
      </c>
      <c r="C7" s="26" t="s">
        <v>92</v>
      </c>
      <c r="D7" s="9" t="s">
        <v>559</v>
      </c>
      <c r="E7" s="7" t="s">
        <v>391</v>
      </c>
    </row>
    <row r="8" spans="2:5" ht="24" customHeight="1" x14ac:dyDescent="0.3">
      <c r="B8" s="6" t="s">
        <v>2</v>
      </c>
      <c r="C8" s="26" t="s">
        <v>98</v>
      </c>
      <c r="D8" s="9" t="s">
        <v>560</v>
      </c>
      <c r="E8" s="7" t="s">
        <v>1043</v>
      </c>
    </row>
    <row r="9" spans="2:5" ht="24" customHeight="1" x14ac:dyDescent="0.3">
      <c r="B9" s="6" t="s">
        <v>3</v>
      </c>
      <c r="C9" s="26" t="s">
        <v>101</v>
      </c>
      <c r="D9" s="9" t="s">
        <v>561</v>
      </c>
      <c r="E9" s="7" t="s">
        <v>1044</v>
      </c>
    </row>
    <row r="10" spans="2:5" ht="24" customHeight="1" x14ac:dyDescent="0.3">
      <c r="B10" s="6" t="s">
        <v>4</v>
      </c>
      <c r="C10" s="25">
        <v>2</v>
      </c>
      <c r="D10" s="8" t="s">
        <v>562</v>
      </c>
      <c r="E10" s="7" t="s">
        <v>1045</v>
      </c>
    </row>
    <row r="11" spans="2:5" ht="24" customHeight="1" x14ac:dyDescent="0.3">
      <c r="B11" s="6" t="s">
        <v>5</v>
      </c>
      <c r="C11" s="26" t="s">
        <v>157</v>
      </c>
      <c r="D11" s="9" t="s">
        <v>563</v>
      </c>
      <c r="E11" s="7" t="s">
        <v>1046</v>
      </c>
    </row>
    <row r="12" spans="2:5" ht="24" customHeight="1" x14ac:dyDescent="0.3">
      <c r="B12" s="6" t="s">
        <v>6</v>
      </c>
      <c r="C12" s="26" t="s">
        <v>298</v>
      </c>
      <c r="D12" s="9" t="s">
        <v>564</v>
      </c>
      <c r="E12" s="7" t="s">
        <v>392</v>
      </c>
    </row>
    <row r="13" spans="2:5" ht="27.75" customHeight="1" x14ac:dyDescent="0.3">
      <c r="B13" s="6" t="s">
        <v>7</v>
      </c>
      <c r="C13" s="26" t="s">
        <v>158</v>
      </c>
      <c r="D13" s="535" t="s">
        <v>2034</v>
      </c>
      <c r="E13" s="7" t="s">
        <v>1047</v>
      </c>
    </row>
    <row r="14" spans="2:5" ht="27.6" x14ac:dyDescent="0.3">
      <c r="B14" s="6" t="s">
        <v>8</v>
      </c>
      <c r="C14" s="26" t="s">
        <v>159</v>
      </c>
      <c r="D14" s="10" t="s">
        <v>565</v>
      </c>
      <c r="E14" s="7" t="s">
        <v>944</v>
      </c>
    </row>
    <row r="15" spans="2:5" x14ac:dyDescent="0.3">
      <c r="B15" s="6" t="s">
        <v>6882</v>
      </c>
      <c r="C15" s="26" t="s">
        <v>6888</v>
      </c>
      <c r="D15" s="2402" t="s">
        <v>6894</v>
      </c>
      <c r="E15" s="7" t="s">
        <v>6897</v>
      </c>
    </row>
    <row r="16" spans="2:5" x14ac:dyDescent="0.3">
      <c r="B16" s="6" t="s">
        <v>6883</v>
      </c>
      <c r="C16" s="36" t="s">
        <v>6889</v>
      </c>
      <c r="D16" s="2403" t="s">
        <v>6900</v>
      </c>
      <c r="E16" s="13"/>
    </row>
    <row r="17" spans="2:5" x14ac:dyDescent="0.3">
      <c r="B17" s="6" t="s">
        <v>6884</v>
      </c>
      <c r="C17" s="36" t="s">
        <v>6890</v>
      </c>
      <c r="D17" s="2403" t="s">
        <v>6901</v>
      </c>
      <c r="E17" s="13"/>
    </row>
    <row r="18" spans="2:5" x14ac:dyDescent="0.3">
      <c r="B18" s="2404" t="s">
        <v>7048</v>
      </c>
      <c r="C18" s="2405"/>
      <c r="D18" s="2405"/>
      <c r="E18" s="2406"/>
    </row>
    <row r="19" spans="2:5" x14ac:dyDescent="0.3">
      <c r="B19" s="2397" t="s">
        <v>6885</v>
      </c>
      <c r="C19" s="2407" t="s">
        <v>6891</v>
      </c>
      <c r="D19" s="2408" t="s">
        <v>6895</v>
      </c>
      <c r="E19" s="2409" t="s">
        <v>6898</v>
      </c>
    </row>
    <row r="20" spans="2:5" x14ac:dyDescent="0.3">
      <c r="B20" s="2410" t="s">
        <v>7049</v>
      </c>
      <c r="C20" s="2405"/>
      <c r="D20" s="2405"/>
      <c r="E20" s="2411"/>
    </row>
    <row r="21" spans="2:5" ht="27.6" x14ac:dyDescent="0.3">
      <c r="B21" s="6" t="s">
        <v>6886</v>
      </c>
      <c r="C21" s="26" t="s">
        <v>6892</v>
      </c>
      <c r="D21" s="2412" t="s">
        <v>6896</v>
      </c>
      <c r="E21" s="7" t="s">
        <v>6899</v>
      </c>
    </row>
    <row r="22" spans="2:5" ht="27.6" x14ac:dyDescent="0.3">
      <c r="B22" s="6" t="s">
        <v>6887</v>
      </c>
      <c r="C22" s="36" t="s">
        <v>6893</v>
      </c>
      <c r="D22" s="2403" t="s">
        <v>7217</v>
      </c>
      <c r="E22" s="13"/>
    </row>
    <row r="23" spans="2:5" x14ac:dyDescent="0.3">
      <c r="B23" s="22" t="s">
        <v>566</v>
      </c>
      <c r="C23" s="23"/>
      <c r="D23" s="2413"/>
      <c r="E23" s="27"/>
    </row>
    <row r="24" spans="2:5" ht="27.6" x14ac:dyDescent="0.3">
      <c r="B24" s="6" t="s">
        <v>9</v>
      </c>
      <c r="C24" s="35">
        <v>3</v>
      </c>
      <c r="D24" s="16" t="s">
        <v>7218</v>
      </c>
      <c r="E24" s="13"/>
    </row>
    <row r="25" spans="2:5" ht="27.6" x14ac:dyDescent="0.3">
      <c r="B25" s="6" t="s">
        <v>10</v>
      </c>
      <c r="C25" s="36" t="s">
        <v>160</v>
      </c>
      <c r="D25" s="37" t="s">
        <v>7219</v>
      </c>
      <c r="E25" s="13"/>
    </row>
    <row r="26" spans="2:5" x14ac:dyDescent="0.3">
      <c r="B26" s="6" t="s">
        <v>11</v>
      </c>
      <c r="C26" s="36" t="s">
        <v>299</v>
      </c>
      <c r="D26" s="38" t="s">
        <v>635</v>
      </c>
      <c r="E26" s="13"/>
    </row>
    <row r="27" spans="2:5" x14ac:dyDescent="0.3">
      <c r="B27" s="6" t="s">
        <v>12</v>
      </c>
      <c r="C27" s="36" t="s">
        <v>300</v>
      </c>
      <c r="D27" s="38" t="s">
        <v>636</v>
      </c>
      <c r="E27" s="13"/>
    </row>
    <row r="28" spans="2:5" x14ac:dyDescent="0.3">
      <c r="B28" s="11" t="s">
        <v>134</v>
      </c>
      <c r="C28" s="36" t="s">
        <v>301</v>
      </c>
      <c r="D28" s="38" t="s">
        <v>637</v>
      </c>
      <c r="E28" s="13"/>
    </row>
    <row r="29" spans="2:5" x14ac:dyDescent="0.3">
      <c r="B29" s="6" t="s">
        <v>13</v>
      </c>
      <c r="C29" s="36" t="s">
        <v>161</v>
      </c>
      <c r="D29" s="37" t="s">
        <v>638</v>
      </c>
      <c r="E29" s="13"/>
    </row>
    <row r="30" spans="2:5" ht="27.6" x14ac:dyDescent="0.3">
      <c r="B30" s="6" t="s">
        <v>213</v>
      </c>
      <c r="C30" s="35">
        <v>4</v>
      </c>
      <c r="D30" s="16" t="s">
        <v>7220</v>
      </c>
      <c r="E30" s="13"/>
    </row>
    <row r="31" spans="2:5" x14ac:dyDescent="0.3">
      <c r="B31" s="6" t="s">
        <v>14</v>
      </c>
      <c r="C31" s="36" t="s">
        <v>302</v>
      </c>
      <c r="D31" s="37" t="s">
        <v>639</v>
      </c>
      <c r="E31" s="13"/>
    </row>
    <row r="32" spans="2:5" x14ac:dyDescent="0.3">
      <c r="B32" s="6" t="s">
        <v>204</v>
      </c>
      <c r="C32" s="36" t="s">
        <v>303</v>
      </c>
      <c r="D32" s="37" t="s">
        <v>638</v>
      </c>
      <c r="E32" s="13"/>
    </row>
    <row r="33" spans="2:5" x14ac:dyDescent="0.3">
      <c r="B33" s="6" t="s">
        <v>15</v>
      </c>
      <c r="C33" s="35">
        <v>5</v>
      </c>
      <c r="D33" s="15" t="s">
        <v>640</v>
      </c>
      <c r="E33" s="13"/>
    </row>
    <row r="34" spans="2:5" x14ac:dyDescent="0.3">
      <c r="B34" s="6" t="s">
        <v>16</v>
      </c>
      <c r="C34" s="25">
        <v>6</v>
      </c>
      <c r="D34" s="28" t="s">
        <v>567</v>
      </c>
      <c r="E34" s="7" t="s">
        <v>1053</v>
      </c>
    </row>
    <row r="35" spans="2:5" ht="24" customHeight="1" x14ac:dyDescent="0.3">
      <c r="B35" s="6" t="s">
        <v>17</v>
      </c>
      <c r="C35" s="25">
        <v>7</v>
      </c>
      <c r="D35" s="8" t="s">
        <v>568</v>
      </c>
      <c r="E35" s="7" t="s">
        <v>1054</v>
      </c>
    </row>
    <row r="36" spans="2:5" ht="24" customHeight="1" x14ac:dyDescent="0.3">
      <c r="B36" s="22" t="s">
        <v>569</v>
      </c>
      <c r="C36" s="23"/>
      <c r="D36" s="23"/>
      <c r="E36" s="27"/>
    </row>
    <row r="37" spans="2:5" ht="24" customHeight="1" x14ac:dyDescent="0.3">
      <c r="B37" s="30">
        <v>190</v>
      </c>
      <c r="C37" s="25">
        <v>8</v>
      </c>
      <c r="D37" s="8" t="s">
        <v>570</v>
      </c>
      <c r="E37" s="7" t="s">
        <v>1116</v>
      </c>
    </row>
    <row r="38" spans="2:5" ht="24" customHeight="1" x14ac:dyDescent="0.3">
      <c r="B38" s="30">
        <v>200</v>
      </c>
      <c r="C38" s="35">
        <v>9</v>
      </c>
      <c r="D38" s="15" t="s">
        <v>641</v>
      </c>
      <c r="E38" s="13"/>
    </row>
    <row r="39" spans="2:5" ht="24" customHeight="1" x14ac:dyDescent="0.3">
      <c r="B39" s="30">
        <v>210</v>
      </c>
      <c r="C39" s="35">
        <v>10</v>
      </c>
      <c r="D39" s="15" t="s">
        <v>642</v>
      </c>
      <c r="E39" s="13"/>
    </row>
    <row r="40" spans="2:5" ht="39.9" customHeight="1" x14ac:dyDescent="0.3">
      <c r="B40" s="30">
        <v>225</v>
      </c>
      <c r="C40" s="31" t="s">
        <v>571</v>
      </c>
      <c r="D40" s="8" t="s">
        <v>572</v>
      </c>
      <c r="E40" s="7" t="s">
        <v>1144</v>
      </c>
    </row>
    <row r="41" spans="2:5" ht="24" customHeight="1" x14ac:dyDescent="0.3">
      <c r="B41" s="22" t="s">
        <v>574</v>
      </c>
      <c r="C41" s="23"/>
      <c r="D41" s="23"/>
      <c r="E41" s="27"/>
    </row>
    <row r="42" spans="2:5" ht="24" customHeight="1" x14ac:dyDescent="0.3">
      <c r="B42" s="30">
        <v>230</v>
      </c>
      <c r="C42" s="25">
        <v>12</v>
      </c>
      <c r="D42" s="8" t="s">
        <v>575</v>
      </c>
      <c r="E42" s="7" t="s">
        <v>1057</v>
      </c>
    </row>
    <row r="43" spans="2:5" ht="24" customHeight="1" x14ac:dyDescent="0.3">
      <c r="B43" s="30">
        <v>240</v>
      </c>
      <c r="C43" s="26" t="s">
        <v>304</v>
      </c>
      <c r="D43" s="9" t="s">
        <v>576</v>
      </c>
      <c r="E43" s="7" t="s">
        <v>1119</v>
      </c>
    </row>
    <row r="44" spans="2:5" ht="24" customHeight="1" x14ac:dyDescent="0.3">
      <c r="B44" s="30">
        <v>250</v>
      </c>
      <c r="C44" s="26" t="s">
        <v>305</v>
      </c>
      <c r="D44" s="10" t="s">
        <v>577</v>
      </c>
      <c r="E44" s="7" t="s">
        <v>1058</v>
      </c>
    </row>
    <row r="45" spans="2:5" ht="24" customHeight="1" x14ac:dyDescent="0.3">
      <c r="B45" s="30">
        <v>260</v>
      </c>
      <c r="C45" s="36" t="s">
        <v>306</v>
      </c>
      <c r="D45" s="37" t="s">
        <v>578</v>
      </c>
      <c r="E45" s="13"/>
    </row>
    <row r="46" spans="2:5" ht="24" customHeight="1" x14ac:dyDescent="0.3">
      <c r="B46" s="30">
        <v>270</v>
      </c>
      <c r="C46" s="26" t="s">
        <v>307</v>
      </c>
      <c r="D46" s="9" t="s">
        <v>579</v>
      </c>
      <c r="E46" s="7" t="s">
        <v>1059</v>
      </c>
    </row>
    <row r="47" spans="2:5" ht="24" customHeight="1" x14ac:dyDescent="0.3">
      <c r="B47" s="30">
        <v>280</v>
      </c>
      <c r="C47" s="26" t="s">
        <v>308</v>
      </c>
      <c r="D47" s="10" t="s">
        <v>580</v>
      </c>
      <c r="E47" s="7" t="s">
        <v>1060</v>
      </c>
    </row>
    <row r="48" spans="2:5" ht="24" customHeight="1" x14ac:dyDescent="0.3">
      <c r="B48" s="30">
        <v>290</v>
      </c>
      <c r="C48" s="36" t="s">
        <v>309</v>
      </c>
      <c r="D48" s="37" t="s">
        <v>651</v>
      </c>
      <c r="E48" s="13"/>
    </row>
    <row r="49" spans="2:5" ht="39.9" customHeight="1" x14ac:dyDescent="0.3">
      <c r="B49" s="433" t="s">
        <v>135</v>
      </c>
      <c r="C49" s="434" t="s">
        <v>310</v>
      </c>
      <c r="D49" s="435" t="s">
        <v>643</v>
      </c>
      <c r="E49" s="428"/>
    </row>
    <row r="50" spans="2:5" ht="24" customHeight="1" x14ac:dyDescent="0.3">
      <c r="B50" s="433" t="s">
        <v>136</v>
      </c>
      <c r="C50" s="434" t="s">
        <v>311</v>
      </c>
      <c r="D50" s="436" t="s">
        <v>644</v>
      </c>
      <c r="E50" s="428"/>
    </row>
    <row r="51" spans="2:5" ht="24" customHeight="1" x14ac:dyDescent="0.3">
      <c r="B51" s="433" t="s">
        <v>137</v>
      </c>
      <c r="C51" s="434" t="s">
        <v>312</v>
      </c>
      <c r="D51" s="436" t="s">
        <v>645</v>
      </c>
      <c r="E51" s="428"/>
    </row>
    <row r="52" spans="2:5" ht="24" customHeight="1" x14ac:dyDescent="0.3">
      <c r="B52" s="30">
        <v>300</v>
      </c>
      <c r="C52" s="25">
        <v>13</v>
      </c>
      <c r="D52" s="8" t="s">
        <v>581</v>
      </c>
      <c r="E52" s="7" t="s">
        <v>1063</v>
      </c>
    </row>
    <row r="53" spans="2:5" ht="24" customHeight="1" x14ac:dyDescent="0.3">
      <c r="B53" s="30">
        <v>310</v>
      </c>
      <c r="C53" s="26" t="s">
        <v>313</v>
      </c>
      <c r="D53" s="9" t="s">
        <v>582</v>
      </c>
      <c r="E53" s="7" t="s">
        <v>1064</v>
      </c>
    </row>
    <row r="54" spans="2:5" ht="24" customHeight="1" x14ac:dyDescent="0.3">
      <c r="B54" s="30">
        <v>320</v>
      </c>
      <c r="C54" s="26" t="s">
        <v>314</v>
      </c>
      <c r="D54" s="10" t="s">
        <v>583</v>
      </c>
      <c r="E54" s="7" t="s">
        <v>1065</v>
      </c>
    </row>
    <row r="55" spans="2:5" ht="24" customHeight="1" x14ac:dyDescent="0.3">
      <c r="B55" s="30">
        <v>330</v>
      </c>
      <c r="C55" s="36" t="s">
        <v>315</v>
      </c>
      <c r="D55" s="37" t="s">
        <v>6903</v>
      </c>
      <c r="E55" s="13"/>
    </row>
    <row r="56" spans="2:5" ht="24" customHeight="1" x14ac:dyDescent="0.3">
      <c r="B56" s="30">
        <v>340</v>
      </c>
      <c r="C56" s="26" t="s">
        <v>316</v>
      </c>
      <c r="D56" s="9" t="s">
        <v>584</v>
      </c>
      <c r="E56" s="7" t="s">
        <v>1067</v>
      </c>
    </row>
    <row r="57" spans="2:5" ht="24" customHeight="1" x14ac:dyDescent="0.3">
      <c r="B57" s="30">
        <v>350</v>
      </c>
      <c r="C57" s="26" t="s">
        <v>317</v>
      </c>
      <c r="D57" s="10" t="s">
        <v>585</v>
      </c>
      <c r="E57" s="7" t="s">
        <v>1068</v>
      </c>
    </row>
    <row r="58" spans="2:5" ht="24" customHeight="1" x14ac:dyDescent="0.3">
      <c r="B58" s="30">
        <v>360</v>
      </c>
      <c r="C58" s="36" t="s">
        <v>318</v>
      </c>
      <c r="D58" s="37" t="s">
        <v>651</v>
      </c>
      <c r="E58" s="13"/>
    </row>
    <row r="59" spans="2:5" ht="39.9" customHeight="1" x14ac:dyDescent="0.3">
      <c r="B59" s="433" t="s">
        <v>138</v>
      </c>
      <c r="C59" s="434" t="s">
        <v>319</v>
      </c>
      <c r="D59" s="435" t="s">
        <v>646</v>
      </c>
      <c r="E59" s="428"/>
    </row>
    <row r="60" spans="2:5" ht="24" customHeight="1" x14ac:dyDescent="0.3">
      <c r="B60" s="433" t="s">
        <v>139</v>
      </c>
      <c r="C60" s="434" t="s">
        <v>320</v>
      </c>
      <c r="D60" s="436" t="s">
        <v>647</v>
      </c>
      <c r="E60" s="428"/>
    </row>
    <row r="61" spans="2:5" ht="24" customHeight="1" x14ac:dyDescent="0.3">
      <c r="B61" s="433" t="s">
        <v>140</v>
      </c>
      <c r="C61" s="434" t="s">
        <v>321</v>
      </c>
      <c r="D61" s="436" t="s">
        <v>648</v>
      </c>
      <c r="E61" s="428"/>
    </row>
    <row r="62" spans="2:5" ht="24" customHeight="1" x14ac:dyDescent="0.3">
      <c r="B62" s="30">
        <v>370</v>
      </c>
      <c r="C62" s="25">
        <v>14</v>
      </c>
      <c r="D62" s="8" t="s">
        <v>586</v>
      </c>
      <c r="E62" s="7" t="s">
        <v>1070</v>
      </c>
    </row>
    <row r="63" spans="2:5" ht="24" customHeight="1" x14ac:dyDescent="0.3">
      <c r="B63" s="30">
        <v>380</v>
      </c>
      <c r="C63" s="26" t="s">
        <v>322</v>
      </c>
      <c r="D63" s="9" t="s">
        <v>587</v>
      </c>
      <c r="E63" s="7" t="s">
        <v>1121</v>
      </c>
    </row>
    <row r="64" spans="2:5" ht="24" customHeight="1" x14ac:dyDescent="0.3">
      <c r="B64" s="30">
        <v>390</v>
      </c>
      <c r="C64" s="26" t="s">
        <v>323</v>
      </c>
      <c r="D64" s="10" t="s">
        <v>588</v>
      </c>
      <c r="E64" s="7" t="s">
        <v>1122</v>
      </c>
    </row>
    <row r="65" spans="2:5" ht="24" customHeight="1" x14ac:dyDescent="0.3">
      <c r="B65" s="30">
        <v>400</v>
      </c>
      <c r="C65" s="36" t="s">
        <v>324</v>
      </c>
      <c r="D65" s="37" t="s">
        <v>578</v>
      </c>
      <c r="E65" s="13"/>
    </row>
    <row r="66" spans="2:5" ht="24" customHeight="1" x14ac:dyDescent="0.3">
      <c r="B66" s="30">
        <v>410</v>
      </c>
      <c r="C66" s="26" t="s">
        <v>325</v>
      </c>
      <c r="D66" s="9" t="s">
        <v>589</v>
      </c>
      <c r="E66" s="7" t="s">
        <v>1124</v>
      </c>
    </row>
    <row r="67" spans="2:5" ht="24" customHeight="1" x14ac:dyDescent="0.3">
      <c r="B67" s="30">
        <v>420</v>
      </c>
      <c r="C67" s="26" t="s">
        <v>326</v>
      </c>
      <c r="D67" s="10" t="s">
        <v>590</v>
      </c>
      <c r="E67" s="7" t="s">
        <v>1125</v>
      </c>
    </row>
    <row r="68" spans="2:5" ht="24" customHeight="1" x14ac:dyDescent="0.3">
      <c r="B68" s="30">
        <v>430</v>
      </c>
      <c r="C68" s="36" t="s">
        <v>327</v>
      </c>
      <c r="D68" s="37" t="s">
        <v>651</v>
      </c>
      <c r="E68" s="13"/>
    </row>
    <row r="69" spans="2:5" ht="24" customHeight="1" x14ac:dyDescent="0.3">
      <c r="B69" s="433" t="s">
        <v>141</v>
      </c>
      <c r="C69" s="434" t="s">
        <v>328</v>
      </c>
      <c r="D69" s="435" t="s">
        <v>649</v>
      </c>
      <c r="E69" s="428"/>
    </row>
    <row r="70" spans="2:5" ht="24" customHeight="1" x14ac:dyDescent="0.3">
      <c r="B70" s="433" t="s">
        <v>142</v>
      </c>
      <c r="C70" s="434" t="s">
        <v>329</v>
      </c>
      <c r="D70" s="436" t="s">
        <v>650</v>
      </c>
      <c r="E70" s="428"/>
    </row>
    <row r="71" spans="2:5" ht="24" customHeight="1" x14ac:dyDescent="0.3">
      <c r="B71" s="433" t="s">
        <v>143</v>
      </c>
      <c r="C71" s="434" t="s">
        <v>330</v>
      </c>
      <c r="D71" s="436" t="s">
        <v>645</v>
      </c>
      <c r="E71" s="428"/>
    </row>
    <row r="72" spans="2:5" ht="24" customHeight="1" x14ac:dyDescent="0.3">
      <c r="B72" s="22" t="s">
        <v>591</v>
      </c>
      <c r="C72" s="23"/>
      <c r="D72" s="23"/>
      <c r="E72" s="27"/>
    </row>
    <row r="73" spans="2:5" ht="24" customHeight="1" x14ac:dyDescent="0.3">
      <c r="B73" s="30">
        <v>440</v>
      </c>
      <c r="C73" s="25">
        <v>15</v>
      </c>
      <c r="D73" s="8" t="s">
        <v>592</v>
      </c>
      <c r="E73" s="7" t="s">
        <v>1072</v>
      </c>
    </row>
    <row r="74" spans="2:5" ht="24" customHeight="1" x14ac:dyDescent="0.3">
      <c r="B74" s="30">
        <v>450</v>
      </c>
      <c r="C74" s="26" t="s">
        <v>331</v>
      </c>
      <c r="D74" s="9" t="s">
        <v>593</v>
      </c>
      <c r="E74" s="7" t="s">
        <v>1073</v>
      </c>
    </row>
    <row r="75" spans="2:5" ht="24" customHeight="1" x14ac:dyDescent="0.3">
      <c r="B75" s="30">
        <v>460</v>
      </c>
      <c r="C75" s="26" t="s">
        <v>332</v>
      </c>
      <c r="D75" s="10" t="s">
        <v>594</v>
      </c>
      <c r="E75" s="7" t="s">
        <v>1126</v>
      </c>
    </row>
    <row r="76" spans="2:5" ht="24" customHeight="1" x14ac:dyDescent="0.3">
      <c r="B76" s="30">
        <v>470</v>
      </c>
      <c r="C76" s="36" t="s">
        <v>333</v>
      </c>
      <c r="D76" s="37" t="s">
        <v>6903</v>
      </c>
      <c r="E76" s="13"/>
    </row>
    <row r="77" spans="2:5" ht="24" customHeight="1" x14ac:dyDescent="0.3">
      <c r="B77" s="30">
        <v>480</v>
      </c>
      <c r="C77" s="26" t="s">
        <v>334</v>
      </c>
      <c r="D77" s="9" t="s">
        <v>595</v>
      </c>
      <c r="E77" s="7" t="s">
        <v>1075</v>
      </c>
    </row>
    <row r="78" spans="2:5" ht="24" customHeight="1" x14ac:dyDescent="0.3">
      <c r="B78" s="30">
        <v>490</v>
      </c>
      <c r="C78" s="26" t="s">
        <v>335</v>
      </c>
      <c r="D78" s="10" t="s">
        <v>596</v>
      </c>
      <c r="E78" s="7" t="s">
        <v>1076</v>
      </c>
    </row>
    <row r="79" spans="2:5" ht="24" customHeight="1" x14ac:dyDescent="0.3">
      <c r="B79" s="30">
        <v>500</v>
      </c>
      <c r="C79" s="36" t="s">
        <v>336</v>
      </c>
      <c r="D79" s="37" t="s">
        <v>651</v>
      </c>
      <c r="E79" s="13"/>
    </row>
    <row r="80" spans="2:5" ht="24" customHeight="1" x14ac:dyDescent="0.3">
      <c r="B80" s="32" t="s">
        <v>144</v>
      </c>
      <c r="C80" s="36" t="s">
        <v>337</v>
      </c>
      <c r="D80" s="14" t="s">
        <v>652</v>
      </c>
      <c r="E80" s="13"/>
    </row>
    <row r="81" spans="2:5" ht="24" customHeight="1" x14ac:dyDescent="0.3">
      <c r="B81" s="32" t="s">
        <v>145</v>
      </c>
      <c r="C81" s="36" t="s">
        <v>338</v>
      </c>
      <c r="D81" s="37" t="s">
        <v>653</v>
      </c>
      <c r="E81" s="13"/>
    </row>
    <row r="82" spans="2:5" ht="24" customHeight="1" x14ac:dyDescent="0.3">
      <c r="B82" s="32" t="s">
        <v>146</v>
      </c>
      <c r="C82" s="36" t="s">
        <v>339</v>
      </c>
      <c r="D82" s="37" t="s">
        <v>645</v>
      </c>
      <c r="E82" s="13"/>
    </row>
    <row r="83" spans="2:5" ht="24" customHeight="1" x14ac:dyDescent="0.3">
      <c r="B83" s="32">
        <v>504</v>
      </c>
      <c r="C83" s="36"/>
      <c r="D83" s="37" t="s">
        <v>6902</v>
      </c>
      <c r="E83" s="13"/>
    </row>
    <row r="84" spans="2:5" ht="24" customHeight="1" x14ac:dyDescent="0.3">
      <c r="B84" s="30">
        <v>510</v>
      </c>
      <c r="C84" s="25">
        <v>16</v>
      </c>
      <c r="D84" s="8" t="s">
        <v>597</v>
      </c>
      <c r="E84" s="7" t="s">
        <v>1127</v>
      </c>
    </row>
    <row r="85" spans="2:5" ht="24" customHeight="1" x14ac:dyDescent="0.3">
      <c r="B85" s="30">
        <v>520</v>
      </c>
      <c r="C85" s="26" t="s">
        <v>340</v>
      </c>
      <c r="D85" s="9" t="s">
        <v>598</v>
      </c>
      <c r="E85" s="7" t="s">
        <v>1128</v>
      </c>
    </row>
    <row r="86" spans="2:5" ht="24" customHeight="1" x14ac:dyDescent="0.3">
      <c r="B86" s="30">
        <v>530</v>
      </c>
      <c r="C86" s="26" t="s">
        <v>341</v>
      </c>
      <c r="D86" s="10" t="s">
        <v>599</v>
      </c>
      <c r="E86" s="7" t="s">
        <v>1080</v>
      </c>
    </row>
    <row r="87" spans="2:5" ht="24" customHeight="1" x14ac:dyDescent="0.3">
      <c r="B87" s="30">
        <v>540</v>
      </c>
      <c r="C87" s="36" t="s">
        <v>342</v>
      </c>
      <c r="D87" s="37" t="s">
        <v>6903</v>
      </c>
      <c r="E87" s="13"/>
    </row>
    <row r="88" spans="2:5" ht="24" customHeight="1" x14ac:dyDescent="0.3">
      <c r="B88" s="30">
        <v>550</v>
      </c>
      <c r="C88" s="26" t="s">
        <v>343</v>
      </c>
      <c r="D88" s="9" t="s">
        <v>600</v>
      </c>
      <c r="E88" s="7" t="s">
        <v>1082</v>
      </c>
    </row>
    <row r="89" spans="2:5" ht="24" customHeight="1" x14ac:dyDescent="0.3">
      <c r="B89" s="30">
        <v>560</v>
      </c>
      <c r="C89" s="26" t="s">
        <v>344</v>
      </c>
      <c r="D89" s="10" t="s">
        <v>601</v>
      </c>
      <c r="E89" s="7" t="s">
        <v>1083</v>
      </c>
    </row>
    <row r="90" spans="2:5" ht="24" customHeight="1" x14ac:dyDescent="0.3">
      <c r="B90" s="30">
        <v>570</v>
      </c>
      <c r="C90" s="36" t="s">
        <v>345</v>
      </c>
      <c r="D90" s="37" t="s">
        <v>651</v>
      </c>
      <c r="E90" s="13"/>
    </row>
    <row r="91" spans="2:5" ht="24" customHeight="1" x14ac:dyDescent="0.3">
      <c r="B91" s="32" t="s">
        <v>147</v>
      </c>
      <c r="C91" s="36" t="s">
        <v>346</v>
      </c>
      <c r="D91" s="14" t="s">
        <v>654</v>
      </c>
      <c r="E91" s="13"/>
    </row>
    <row r="92" spans="2:5" ht="24" customHeight="1" x14ac:dyDescent="0.3">
      <c r="B92" s="32" t="s">
        <v>148</v>
      </c>
      <c r="C92" s="36" t="s">
        <v>347</v>
      </c>
      <c r="D92" s="37" t="s">
        <v>655</v>
      </c>
      <c r="E92" s="13"/>
    </row>
    <row r="93" spans="2:5" ht="24" customHeight="1" x14ac:dyDescent="0.3">
      <c r="B93" s="32" t="s">
        <v>149</v>
      </c>
      <c r="C93" s="36" t="s">
        <v>348</v>
      </c>
      <c r="D93" s="37" t="s">
        <v>645</v>
      </c>
      <c r="E93" s="13"/>
    </row>
    <row r="94" spans="2:5" ht="24" customHeight="1" x14ac:dyDescent="0.3">
      <c r="B94" s="30">
        <v>580</v>
      </c>
      <c r="C94" s="25">
        <v>17</v>
      </c>
      <c r="D94" s="8" t="s">
        <v>602</v>
      </c>
      <c r="E94" s="7" t="s">
        <v>1085</v>
      </c>
    </row>
    <row r="95" spans="2:5" ht="24" customHeight="1" x14ac:dyDescent="0.3">
      <c r="B95" s="30">
        <v>590</v>
      </c>
      <c r="C95" s="26" t="s">
        <v>349</v>
      </c>
      <c r="D95" s="9" t="s">
        <v>603</v>
      </c>
      <c r="E95" s="7" t="s">
        <v>1086</v>
      </c>
    </row>
    <row r="96" spans="2:5" ht="24" customHeight="1" x14ac:dyDescent="0.3">
      <c r="B96" s="30">
        <v>600</v>
      </c>
      <c r="C96" s="26" t="s">
        <v>350</v>
      </c>
      <c r="D96" s="10" t="s">
        <v>604</v>
      </c>
      <c r="E96" s="7" t="s">
        <v>1132</v>
      </c>
    </row>
    <row r="97" spans="2:5" ht="24" customHeight="1" x14ac:dyDescent="0.3">
      <c r="B97" s="30">
        <v>610</v>
      </c>
      <c r="C97" s="36" t="s">
        <v>351</v>
      </c>
      <c r="D97" s="37" t="s">
        <v>6903</v>
      </c>
      <c r="E97" s="13"/>
    </row>
    <row r="98" spans="2:5" ht="24" customHeight="1" x14ac:dyDescent="0.3">
      <c r="B98" s="30">
        <v>620</v>
      </c>
      <c r="C98" s="26" t="s">
        <v>352</v>
      </c>
      <c r="D98" s="9" t="s">
        <v>605</v>
      </c>
      <c r="E98" s="7" t="s">
        <v>1087</v>
      </c>
    </row>
    <row r="99" spans="2:5" ht="24" customHeight="1" x14ac:dyDescent="0.3">
      <c r="B99" s="30">
        <v>630</v>
      </c>
      <c r="C99" s="26" t="s">
        <v>353</v>
      </c>
      <c r="D99" s="10" t="s">
        <v>606</v>
      </c>
      <c r="E99" s="7" t="s">
        <v>1134</v>
      </c>
    </row>
    <row r="100" spans="2:5" ht="24" customHeight="1" x14ac:dyDescent="0.3">
      <c r="B100" s="30">
        <v>640</v>
      </c>
      <c r="C100" s="36" t="s">
        <v>354</v>
      </c>
      <c r="D100" s="37" t="s">
        <v>651</v>
      </c>
      <c r="E100" s="13"/>
    </row>
    <row r="101" spans="2:5" ht="24" customHeight="1" x14ac:dyDescent="0.3">
      <c r="B101" s="32" t="s">
        <v>150</v>
      </c>
      <c r="C101" s="36" t="s">
        <v>355</v>
      </c>
      <c r="D101" s="14" t="s">
        <v>656</v>
      </c>
      <c r="E101" s="13"/>
    </row>
    <row r="102" spans="2:5" ht="24" customHeight="1" x14ac:dyDescent="0.3">
      <c r="B102" s="32" t="s">
        <v>151</v>
      </c>
      <c r="C102" s="36" t="s">
        <v>356</v>
      </c>
      <c r="D102" s="37" t="s">
        <v>657</v>
      </c>
      <c r="E102" s="13"/>
    </row>
    <row r="103" spans="2:5" ht="24" customHeight="1" x14ac:dyDescent="0.3">
      <c r="B103" s="32" t="s">
        <v>152</v>
      </c>
      <c r="C103" s="36" t="s">
        <v>357</v>
      </c>
      <c r="D103" s="37" t="s">
        <v>645</v>
      </c>
      <c r="E103" s="13"/>
    </row>
    <row r="104" spans="2:5" ht="24" customHeight="1" x14ac:dyDescent="0.3">
      <c r="B104" s="22" t="s">
        <v>607</v>
      </c>
      <c r="C104" s="23"/>
      <c r="D104" s="23"/>
      <c r="E104" s="27"/>
    </row>
    <row r="105" spans="2:5" ht="24" customHeight="1" x14ac:dyDescent="0.3">
      <c r="B105" s="30">
        <v>650</v>
      </c>
      <c r="C105" s="25">
        <v>18</v>
      </c>
      <c r="D105" s="8" t="s">
        <v>608</v>
      </c>
      <c r="E105" s="7" t="s">
        <v>1136</v>
      </c>
    </row>
    <row r="106" spans="2:5" ht="22.5" customHeight="1" x14ac:dyDescent="0.3">
      <c r="B106" s="30">
        <v>660</v>
      </c>
      <c r="C106" s="25">
        <v>19</v>
      </c>
      <c r="D106" s="8" t="s">
        <v>609</v>
      </c>
      <c r="E106" s="7" t="s">
        <v>1137</v>
      </c>
    </row>
    <row r="107" spans="2:5" ht="21" customHeight="1" x14ac:dyDescent="0.3">
      <c r="B107" s="30">
        <v>670</v>
      </c>
      <c r="C107" s="25">
        <v>20</v>
      </c>
      <c r="D107" s="8" t="s">
        <v>610</v>
      </c>
      <c r="E107" s="7" t="s">
        <v>1138</v>
      </c>
    </row>
    <row r="108" spans="2:5" ht="39.9" customHeight="1" x14ac:dyDescent="0.3">
      <c r="B108" s="22" t="s">
        <v>611</v>
      </c>
      <c r="C108" s="23"/>
      <c r="D108" s="23"/>
      <c r="E108" s="27"/>
    </row>
    <row r="109" spans="2:5" ht="27" customHeight="1" x14ac:dyDescent="0.3">
      <c r="B109" s="30">
        <v>680</v>
      </c>
      <c r="C109" s="25">
        <v>21</v>
      </c>
      <c r="D109" s="8" t="s">
        <v>612</v>
      </c>
      <c r="E109" s="7" t="s">
        <v>1139</v>
      </c>
    </row>
    <row r="110" spans="2:5" ht="25.5" customHeight="1" x14ac:dyDescent="0.3">
      <c r="B110" s="30">
        <v>690</v>
      </c>
      <c r="C110" s="25">
        <v>22</v>
      </c>
      <c r="D110" s="8" t="s">
        <v>613</v>
      </c>
      <c r="E110" s="7" t="s">
        <v>1089</v>
      </c>
    </row>
    <row r="111" spans="2:5" ht="21" customHeight="1" x14ac:dyDescent="0.3">
      <c r="B111" s="30">
        <v>700</v>
      </c>
      <c r="C111" s="25">
        <v>23</v>
      </c>
      <c r="D111" s="8" t="s">
        <v>614</v>
      </c>
      <c r="E111" s="7" t="s">
        <v>1090</v>
      </c>
    </row>
    <row r="112" spans="2:5" ht="24" customHeight="1" x14ac:dyDescent="0.3">
      <c r="B112" s="30">
        <v>710</v>
      </c>
      <c r="C112" s="25">
        <v>24</v>
      </c>
      <c r="D112" s="8" t="s">
        <v>615</v>
      </c>
      <c r="E112" s="7" t="s">
        <v>1091</v>
      </c>
    </row>
    <row r="113" spans="2:5" ht="24" customHeight="1" x14ac:dyDescent="0.3">
      <c r="B113" s="30">
        <v>720</v>
      </c>
      <c r="C113" s="25">
        <v>25</v>
      </c>
      <c r="D113" s="8" t="s">
        <v>616</v>
      </c>
      <c r="E113" s="7" t="s">
        <v>1092</v>
      </c>
    </row>
    <row r="114" spans="2:5" ht="24" customHeight="1" x14ac:dyDescent="0.3">
      <c r="B114" s="30">
        <v>730</v>
      </c>
      <c r="C114" s="25">
        <v>26</v>
      </c>
      <c r="D114" s="8" t="s">
        <v>617</v>
      </c>
      <c r="E114" s="7" t="s">
        <v>1140</v>
      </c>
    </row>
    <row r="115" spans="2:5" ht="24" customHeight="1" x14ac:dyDescent="0.3">
      <c r="B115" s="22" t="s">
        <v>618</v>
      </c>
      <c r="C115" s="23"/>
      <c r="D115" s="23"/>
      <c r="E115" s="27"/>
    </row>
    <row r="116" spans="2:5" ht="24" customHeight="1" x14ac:dyDescent="0.3">
      <c r="B116" s="30">
        <v>740</v>
      </c>
      <c r="C116" s="25">
        <v>27</v>
      </c>
      <c r="D116" s="8" t="s">
        <v>619</v>
      </c>
      <c r="E116" s="7" t="s">
        <v>1093</v>
      </c>
    </row>
    <row r="117" spans="2:5" ht="24" customHeight="1" x14ac:dyDescent="0.3">
      <c r="B117" s="32">
        <v>750</v>
      </c>
      <c r="C117" s="33"/>
      <c r="D117" s="8" t="s">
        <v>620</v>
      </c>
      <c r="E117" s="7" t="s">
        <v>1096</v>
      </c>
    </row>
    <row r="118" spans="2:5" ht="24" customHeight="1" x14ac:dyDescent="0.3">
      <c r="B118" s="32">
        <v>760</v>
      </c>
      <c r="C118" s="39"/>
      <c r="D118" s="15" t="s">
        <v>6904</v>
      </c>
      <c r="E118" s="13"/>
    </row>
    <row r="119" spans="2:5" ht="24" customHeight="1" x14ac:dyDescent="0.3">
      <c r="B119" s="32">
        <v>770</v>
      </c>
      <c r="C119" s="39"/>
      <c r="D119" s="15" t="s">
        <v>658</v>
      </c>
      <c r="E119" s="13"/>
    </row>
    <row r="120" spans="2:5" ht="24" customHeight="1" x14ac:dyDescent="0.3">
      <c r="B120" s="32">
        <v>780</v>
      </c>
      <c r="C120" s="29"/>
      <c r="D120" s="34" t="s">
        <v>7050</v>
      </c>
      <c r="E120" s="18" t="s">
        <v>1099</v>
      </c>
    </row>
    <row r="121" spans="2:5" ht="24" customHeight="1" x14ac:dyDescent="0.3">
      <c r="B121" s="32">
        <v>790</v>
      </c>
      <c r="C121" s="29"/>
      <c r="D121" s="34" t="s">
        <v>621</v>
      </c>
      <c r="E121" s="18" t="s">
        <v>1100</v>
      </c>
    </row>
    <row r="122" spans="2:5" ht="24" customHeight="1" x14ac:dyDescent="0.3">
      <c r="B122" s="32">
        <v>800</v>
      </c>
      <c r="C122" s="40"/>
      <c r="D122" s="15" t="s">
        <v>659</v>
      </c>
      <c r="E122" s="13"/>
    </row>
    <row r="123" spans="2:5" ht="24" customHeight="1" x14ac:dyDescent="0.3">
      <c r="B123" s="32">
        <v>810</v>
      </c>
      <c r="C123" s="40"/>
      <c r="D123" s="15" t="s">
        <v>660</v>
      </c>
      <c r="E123" s="13"/>
    </row>
    <row r="124" spans="2:5" ht="24" customHeight="1" x14ac:dyDescent="0.3">
      <c r="B124" s="22" t="s">
        <v>622</v>
      </c>
      <c r="C124" s="23"/>
      <c r="D124" s="23"/>
      <c r="E124" s="27"/>
    </row>
    <row r="125" spans="2:5" ht="24" customHeight="1" x14ac:dyDescent="0.3">
      <c r="B125" s="30">
        <v>820</v>
      </c>
      <c r="C125" s="25">
        <v>28</v>
      </c>
      <c r="D125" s="8" t="s">
        <v>7221</v>
      </c>
      <c r="E125" s="18" t="s">
        <v>1141</v>
      </c>
    </row>
    <row r="126" spans="2:5" ht="24" customHeight="1" x14ac:dyDescent="0.3">
      <c r="B126" s="22" t="s">
        <v>623</v>
      </c>
      <c r="C126" s="23"/>
      <c r="D126" s="23"/>
      <c r="E126" s="27"/>
    </row>
    <row r="127" spans="2:5" ht="24" customHeight="1" x14ac:dyDescent="0.3">
      <c r="B127" s="437">
        <v>830</v>
      </c>
      <c r="C127" s="438">
        <v>29</v>
      </c>
      <c r="D127" s="439" t="s">
        <v>661</v>
      </c>
      <c r="E127" s="428"/>
    </row>
    <row r="128" spans="2:5" ht="24" customHeight="1" x14ac:dyDescent="0.3">
      <c r="B128" s="433">
        <v>840</v>
      </c>
      <c r="C128" s="438">
        <v>30</v>
      </c>
      <c r="D128" s="439" t="s">
        <v>662</v>
      </c>
      <c r="E128" s="428"/>
    </row>
    <row r="129" spans="2:5" ht="24" customHeight="1" x14ac:dyDescent="0.3">
      <c r="B129" s="22" t="s">
        <v>624</v>
      </c>
      <c r="C129" s="23"/>
      <c r="D129" s="23"/>
      <c r="E129" s="27"/>
    </row>
    <row r="130" spans="2:5" ht="15.75" customHeight="1" x14ac:dyDescent="0.3">
      <c r="B130" s="30">
        <v>850</v>
      </c>
      <c r="C130" s="438">
        <v>31</v>
      </c>
      <c r="D130" s="439" t="s">
        <v>663</v>
      </c>
      <c r="E130" s="428"/>
    </row>
    <row r="131" spans="2:5" ht="15.75" customHeight="1" thickBot="1" x14ac:dyDescent="0.35">
      <c r="B131" s="1477">
        <v>860</v>
      </c>
      <c r="C131" s="1478">
        <v>32</v>
      </c>
      <c r="D131" s="1479" t="s">
        <v>664</v>
      </c>
      <c r="E131" s="1480"/>
    </row>
  </sheetData>
  <mergeCells count="3">
    <mergeCell ref="B2:E2"/>
    <mergeCell ref="B18:E18"/>
    <mergeCell ref="B20:E20"/>
  </mergeCells>
  <phoneticPr fontId="141" type="noConversion"/>
  <pageMargins left="0.70866141732283472" right="0.70866141732283472" top="0.74803149606299213" bottom="0.74803149606299213" header="0.31496062992125984" footer="0.31496062992125984"/>
  <pageSetup paperSize="8" scale="82" fitToHeight="0" orientation="portrait" r:id="rId1"/>
  <rowBreaks count="1" manualBreakCount="1">
    <brk id="71" min="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8"/>
  <dimension ref="B1:AE52"/>
  <sheetViews>
    <sheetView showGridLines="0" zoomScale="90" zoomScaleNormal="90" zoomScaleSheetLayoutView="30" workbookViewId="0">
      <selection sqref="A1:XFD1048576"/>
    </sheetView>
  </sheetViews>
  <sheetFormatPr defaultColWidth="11.44140625" defaultRowHeight="13.8" x14ac:dyDescent="0.3"/>
  <cols>
    <col min="1" max="1" width="2.109375" style="41" customWidth="1"/>
    <col min="2" max="2" width="8.5546875" style="41" customWidth="1"/>
    <col min="3" max="3" width="79.109375" style="41" customWidth="1"/>
    <col min="4" max="4" width="19.109375" style="41" customWidth="1"/>
    <col min="5" max="5" width="20" style="41" customWidth="1"/>
    <col min="6" max="6" width="19.33203125" style="41" customWidth="1"/>
    <col min="7" max="7" width="18.5546875" style="41" customWidth="1"/>
    <col min="8" max="13" width="19.88671875" style="41" customWidth="1"/>
    <col min="14" max="14" width="19.6640625" style="41" customWidth="1"/>
    <col min="15" max="17" width="19.88671875" style="41" customWidth="1"/>
    <col min="18" max="18" width="18.33203125" style="41" customWidth="1"/>
    <col min="19" max="21" width="10.109375" style="41" customWidth="1"/>
    <col min="22" max="22" width="14" style="41" customWidth="1"/>
    <col min="23" max="23" width="11.5546875" style="41" customWidth="1"/>
    <col min="24" max="24" width="14.5546875" style="41" customWidth="1"/>
    <col min="25" max="30" width="19.88671875" style="41" customWidth="1"/>
    <col min="31" max="16384" width="11.44140625" style="41"/>
  </cols>
  <sheetData>
    <row r="1" spans="2:31" ht="9" customHeight="1" thickBot="1" x14ac:dyDescent="0.35"/>
    <row r="2" spans="2:31" s="45" customFormat="1" ht="28.5" customHeight="1" thickBot="1" x14ac:dyDescent="0.35">
      <c r="B2" s="42" t="s">
        <v>666</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4"/>
    </row>
    <row r="3" spans="2:31" ht="9.75" customHeight="1" x14ac:dyDescent="0.3">
      <c r="C3" s="46"/>
      <c r="D3" s="47"/>
      <c r="E3" s="47"/>
      <c r="F3" s="48"/>
      <c r="G3" s="47"/>
      <c r="H3" s="47"/>
      <c r="I3" s="47"/>
      <c r="J3" s="47"/>
      <c r="K3" s="49"/>
      <c r="L3" s="49"/>
      <c r="M3" s="49"/>
      <c r="N3" s="49"/>
      <c r="O3" s="49"/>
      <c r="P3" s="49"/>
      <c r="Q3" s="49"/>
      <c r="R3" s="49"/>
      <c r="S3" s="49"/>
      <c r="T3" s="50"/>
      <c r="U3" s="50"/>
      <c r="V3" s="50"/>
      <c r="W3" s="50"/>
      <c r="X3" s="50"/>
      <c r="Y3" s="51"/>
      <c r="Z3" s="51"/>
      <c r="AA3" s="51"/>
      <c r="AB3" s="51"/>
      <c r="AC3" s="51"/>
      <c r="AD3" s="51"/>
    </row>
    <row r="4" spans="2:31" ht="28.5" customHeight="1" x14ac:dyDescent="0.3">
      <c r="C4" s="52" t="s">
        <v>667</v>
      </c>
      <c r="D4" s="47"/>
      <c r="E4" s="1766" t="s">
        <v>715</v>
      </c>
      <c r="F4" s="1767"/>
      <c r="G4" s="2414" t="s">
        <v>715</v>
      </c>
      <c r="H4" s="47" t="s">
        <v>697</v>
      </c>
      <c r="I4" s="47" t="s">
        <v>700</v>
      </c>
      <c r="J4" s="47" t="s">
        <v>701</v>
      </c>
      <c r="K4" s="47" t="s">
        <v>725</v>
      </c>
      <c r="L4" s="49" t="s">
        <v>702</v>
      </c>
      <c r="M4" s="49" t="s">
        <v>703</v>
      </c>
      <c r="N4" s="49" t="s">
        <v>704</v>
      </c>
      <c r="O4" s="49" t="s">
        <v>724</v>
      </c>
      <c r="P4" s="49" t="s">
        <v>699</v>
      </c>
      <c r="Q4" s="49" t="s">
        <v>2037</v>
      </c>
      <c r="R4" s="49" t="s">
        <v>2038</v>
      </c>
      <c r="S4" s="49" t="s">
        <v>2039</v>
      </c>
      <c r="T4" s="49" t="s">
        <v>2040</v>
      </c>
      <c r="U4" s="50" t="s">
        <v>2041</v>
      </c>
      <c r="V4" s="50" t="s">
        <v>698</v>
      </c>
      <c r="W4" s="50"/>
      <c r="X4" s="50" t="s">
        <v>2035</v>
      </c>
      <c r="Y4" s="50" t="s">
        <v>2036</v>
      </c>
      <c r="Z4" s="50"/>
      <c r="AA4" s="50"/>
      <c r="AB4" s="51"/>
      <c r="AC4" s="51"/>
      <c r="AD4" s="51"/>
      <c r="AE4" s="51"/>
    </row>
    <row r="5" spans="2:31" ht="7.5" customHeight="1" thickBot="1" x14ac:dyDescent="0.35">
      <c r="C5" s="53"/>
      <c r="D5" s="54"/>
      <c r="E5" s="54"/>
      <c r="F5" s="54"/>
      <c r="G5" s="54"/>
      <c r="H5" s="55"/>
      <c r="I5" s="56"/>
      <c r="J5" s="57"/>
      <c r="K5" s="57"/>
      <c r="L5" s="57"/>
      <c r="M5" s="58"/>
      <c r="N5" s="58"/>
      <c r="O5" s="58"/>
      <c r="P5" s="58"/>
      <c r="Q5" s="58"/>
      <c r="R5" s="58"/>
      <c r="S5" s="58"/>
      <c r="T5" s="59"/>
      <c r="U5" s="59"/>
      <c r="V5" s="59"/>
      <c r="W5" s="59"/>
      <c r="X5" s="59"/>
      <c r="Y5" s="59"/>
      <c r="Z5" s="1488"/>
      <c r="AA5" s="1488"/>
      <c r="AB5" s="59"/>
      <c r="AC5" s="59"/>
      <c r="AD5" s="59"/>
    </row>
    <row r="6" spans="2:31" s="62" customFormat="1" ht="47.25" customHeight="1" x14ac:dyDescent="0.3">
      <c r="B6" s="60"/>
      <c r="C6" s="61"/>
      <c r="D6" s="1764" t="s">
        <v>669</v>
      </c>
      <c r="E6" s="1768" t="s">
        <v>670</v>
      </c>
      <c r="F6" s="1768" t="s">
        <v>671</v>
      </c>
      <c r="G6" s="1773" t="s">
        <v>705</v>
      </c>
      <c r="H6" s="1774"/>
      <c r="I6" s="1774"/>
      <c r="J6" s="1774"/>
      <c r="K6" s="1774"/>
      <c r="L6" s="1775"/>
      <c r="M6" s="1768" t="s">
        <v>7222</v>
      </c>
      <c r="N6" s="2415" t="s">
        <v>716</v>
      </c>
      <c r="O6" s="2416"/>
      <c r="P6" s="2417"/>
      <c r="Q6" s="1756" t="s">
        <v>7223</v>
      </c>
      <c r="R6" s="1756" t="s">
        <v>717</v>
      </c>
      <c r="S6" s="1757"/>
      <c r="T6" s="1757"/>
      <c r="U6" s="1758"/>
      <c r="V6" s="1754" t="s">
        <v>718</v>
      </c>
      <c r="W6" s="1481"/>
      <c r="X6" s="99"/>
      <c r="Y6" s="1750" t="s">
        <v>723</v>
      </c>
      <c r="Z6" s="2127" t="s">
        <v>6906</v>
      </c>
      <c r="AA6" s="2127" t="s">
        <v>6907</v>
      </c>
      <c r="AB6" s="1750" t="s">
        <v>719</v>
      </c>
      <c r="AC6" s="100"/>
      <c r="AD6" s="101"/>
    </row>
    <row r="7" spans="2:31" s="62" customFormat="1" ht="25.2" customHeight="1" x14ac:dyDescent="0.3">
      <c r="B7" s="63"/>
      <c r="C7" s="64"/>
      <c r="D7" s="1746"/>
      <c r="E7" s="1769"/>
      <c r="F7" s="1771"/>
      <c r="G7" s="1751" t="s">
        <v>713</v>
      </c>
      <c r="H7" s="1752"/>
      <c r="I7" s="1751" t="s">
        <v>706</v>
      </c>
      <c r="J7" s="1753"/>
      <c r="K7" s="1751" t="s">
        <v>707</v>
      </c>
      <c r="L7" s="1753"/>
      <c r="M7" s="1769"/>
      <c r="N7" s="2418" t="s">
        <v>7224</v>
      </c>
      <c r="O7" s="2419" t="s">
        <v>7225</v>
      </c>
      <c r="P7" s="2420"/>
      <c r="Q7" s="2421"/>
      <c r="R7" s="1759">
        <v>0</v>
      </c>
      <c r="S7" s="1759">
        <v>0.2</v>
      </c>
      <c r="T7" s="1759">
        <v>0.5</v>
      </c>
      <c r="U7" s="1759">
        <v>1</v>
      </c>
      <c r="V7" s="1755"/>
      <c r="W7" s="1765" t="s">
        <v>720</v>
      </c>
      <c r="X7" s="2422"/>
      <c r="Y7" s="1746"/>
      <c r="Z7" s="2125"/>
      <c r="AA7" s="2125"/>
      <c r="AB7" s="1746"/>
      <c r="AC7" s="1745" t="s">
        <v>721</v>
      </c>
      <c r="AD7" s="1742" t="s">
        <v>722</v>
      </c>
    </row>
    <row r="8" spans="2:31" s="62" customFormat="1" ht="36" customHeight="1" x14ac:dyDescent="0.3">
      <c r="B8" s="63"/>
      <c r="C8" s="65" t="s">
        <v>672</v>
      </c>
      <c r="D8" s="1746"/>
      <c r="E8" s="1769"/>
      <c r="F8" s="1771"/>
      <c r="G8" s="1748" t="s">
        <v>708</v>
      </c>
      <c r="H8" s="1748" t="s">
        <v>714</v>
      </c>
      <c r="I8" s="1776" t="s">
        <v>709</v>
      </c>
      <c r="J8" s="1776" t="s">
        <v>710</v>
      </c>
      <c r="K8" s="1776" t="s">
        <v>711</v>
      </c>
      <c r="L8" s="1776" t="s">
        <v>712</v>
      </c>
      <c r="M8" s="1769"/>
      <c r="N8" s="2423"/>
      <c r="O8" s="2424"/>
      <c r="P8" s="2418" t="s">
        <v>7226</v>
      </c>
      <c r="Q8" s="2425"/>
      <c r="R8" s="1760"/>
      <c r="S8" s="1760"/>
      <c r="T8" s="1760"/>
      <c r="U8" s="1760"/>
      <c r="V8" s="1755"/>
      <c r="W8" s="1746"/>
      <c r="X8" s="1745" t="s">
        <v>6905</v>
      </c>
      <c r="Y8" s="1746"/>
      <c r="Z8" s="2125"/>
      <c r="AA8" s="2125"/>
      <c r="AB8" s="1746"/>
      <c r="AC8" s="1746"/>
      <c r="AD8" s="1743"/>
    </row>
    <row r="9" spans="2:31" s="62" customFormat="1" ht="118.95" customHeight="1" x14ac:dyDescent="0.3">
      <c r="B9" s="63"/>
      <c r="C9" s="64"/>
      <c r="D9" s="1747"/>
      <c r="E9" s="1770"/>
      <c r="F9" s="1772"/>
      <c r="G9" s="1749"/>
      <c r="H9" s="1749"/>
      <c r="I9" s="1769"/>
      <c r="J9" s="1769"/>
      <c r="K9" s="1770"/>
      <c r="L9" s="1770"/>
      <c r="M9" s="1769"/>
      <c r="N9" s="2426"/>
      <c r="O9" s="2427"/>
      <c r="P9" s="2428"/>
      <c r="Q9" s="1745"/>
      <c r="R9" s="1761"/>
      <c r="S9" s="1760"/>
      <c r="T9" s="1760"/>
      <c r="U9" s="1760"/>
      <c r="V9" s="1755"/>
      <c r="W9" s="1747"/>
      <c r="X9" s="1747"/>
      <c r="Y9" s="1747"/>
      <c r="Z9" s="2125"/>
      <c r="AA9" s="2125"/>
      <c r="AB9" s="1747"/>
      <c r="AC9" s="1747"/>
      <c r="AD9" s="1744"/>
    </row>
    <row r="10" spans="2:31" s="62" customFormat="1" ht="20.25" customHeight="1" x14ac:dyDescent="0.3">
      <c r="B10" s="66"/>
      <c r="C10" s="67"/>
      <c r="D10" s="68" t="s">
        <v>0</v>
      </c>
      <c r="E10" s="69" t="s">
        <v>2</v>
      </c>
      <c r="F10" s="69" t="s">
        <v>3</v>
      </c>
      <c r="G10" s="69" t="s">
        <v>4</v>
      </c>
      <c r="H10" s="69" t="s">
        <v>5</v>
      </c>
      <c r="I10" s="69" t="s">
        <v>6</v>
      </c>
      <c r="J10" s="69" t="s">
        <v>7</v>
      </c>
      <c r="K10" s="69" t="s">
        <v>8</v>
      </c>
      <c r="L10" s="69" t="s">
        <v>9</v>
      </c>
      <c r="M10" s="69" t="s">
        <v>10</v>
      </c>
      <c r="N10" s="70" t="s">
        <v>11</v>
      </c>
      <c r="O10" s="70" t="s">
        <v>12</v>
      </c>
      <c r="P10" s="70" t="s">
        <v>13</v>
      </c>
      <c r="Q10" s="71" t="s">
        <v>14</v>
      </c>
      <c r="R10" s="71" t="s">
        <v>15</v>
      </c>
      <c r="S10" s="71" t="s">
        <v>16</v>
      </c>
      <c r="T10" s="71" t="s">
        <v>17</v>
      </c>
      <c r="U10" s="71" t="s">
        <v>18</v>
      </c>
      <c r="V10" s="71" t="s">
        <v>19</v>
      </c>
      <c r="W10" s="72" t="s">
        <v>20</v>
      </c>
      <c r="X10" s="72" t="s">
        <v>153</v>
      </c>
      <c r="Y10" s="72">
        <v>215</v>
      </c>
      <c r="Z10" s="72">
        <v>216</v>
      </c>
      <c r="AA10" s="72">
        <v>217</v>
      </c>
      <c r="AB10" s="73">
        <v>220</v>
      </c>
      <c r="AC10" s="74" t="s">
        <v>22</v>
      </c>
      <c r="AD10" s="75" t="s">
        <v>23</v>
      </c>
    </row>
    <row r="11" spans="2:31" ht="24" customHeight="1" x14ac:dyDescent="0.3">
      <c r="B11" s="76" t="s">
        <v>0</v>
      </c>
      <c r="C11" s="77" t="s">
        <v>673</v>
      </c>
      <c r="D11" s="102" t="s">
        <v>384</v>
      </c>
      <c r="E11" s="78" t="s">
        <v>386</v>
      </c>
      <c r="F11" s="78" t="s">
        <v>387</v>
      </c>
      <c r="G11" s="78" t="s">
        <v>388</v>
      </c>
      <c r="H11" s="440"/>
      <c r="I11" s="78" t="s">
        <v>390</v>
      </c>
      <c r="J11" s="78" t="s">
        <v>1145</v>
      </c>
      <c r="K11" s="78" t="s">
        <v>1146</v>
      </c>
      <c r="L11" s="78" t="s">
        <v>1147</v>
      </c>
      <c r="M11" s="78" t="s">
        <v>1148</v>
      </c>
      <c r="N11" s="78" t="s">
        <v>1149</v>
      </c>
      <c r="O11" s="78" t="s">
        <v>1150</v>
      </c>
      <c r="P11" s="78" t="s">
        <v>1151</v>
      </c>
      <c r="Q11" s="78" t="s">
        <v>1152</v>
      </c>
      <c r="R11" s="78" t="s">
        <v>1153</v>
      </c>
      <c r="S11" s="78" t="s">
        <v>1154</v>
      </c>
      <c r="T11" s="78" t="s">
        <v>1155</v>
      </c>
      <c r="U11" s="78" t="s">
        <v>1156</v>
      </c>
      <c r="V11" s="78" t="s">
        <v>1157</v>
      </c>
      <c r="W11" s="442" t="s">
        <v>1158</v>
      </c>
      <c r="X11" s="443"/>
      <c r="Y11" s="440"/>
      <c r="Z11" s="449"/>
      <c r="AA11" s="449"/>
      <c r="AB11" s="445" t="s">
        <v>1159</v>
      </c>
      <c r="AC11" s="78" t="s">
        <v>1160</v>
      </c>
      <c r="AD11" s="7" t="s">
        <v>1161</v>
      </c>
    </row>
    <row r="12" spans="2:31" ht="24" customHeight="1" x14ac:dyDescent="0.3">
      <c r="B12" s="76" t="s">
        <v>214</v>
      </c>
      <c r="C12" s="2429" t="s">
        <v>6908</v>
      </c>
      <c r="D12" s="78" t="s">
        <v>465</v>
      </c>
      <c r="E12" s="78" t="s">
        <v>6909</v>
      </c>
      <c r="F12" s="78" t="s">
        <v>6910</v>
      </c>
      <c r="G12" s="78" t="s">
        <v>6911</v>
      </c>
      <c r="H12" s="96"/>
      <c r="I12" s="78" t="s">
        <v>6912</v>
      </c>
      <c r="J12" s="78" t="s">
        <v>6913</v>
      </c>
      <c r="K12" s="78" t="s">
        <v>6914</v>
      </c>
      <c r="L12" s="78" t="s">
        <v>6915</v>
      </c>
      <c r="M12" s="78" t="s">
        <v>6916</v>
      </c>
      <c r="N12" s="78" t="s">
        <v>6917</v>
      </c>
      <c r="O12" s="78" t="s">
        <v>6918</v>
      </c>
      <c r="P12" s="78" t="s">
        <v>6919</v>
      </c>
      <c r="Q12" s="78" t="s">
        <v>6920</v>
      </c>
      <c r="R12" s="78" t="s">
        <v>6921</v>
      </c>
      <c r="S12" s="78" t="s">
        <v>6922</v>
      </c>
      <c r="T12" s="78" t="s">
        <v>6923</v>
      </c>
      <c r="U12" s="78" t="s">
        <v>6924</v>
      </c>
      <c r="V12" s="78" t="s">
        <v>6925</v>
      </c>
      <c r="W12" s="78" t="s">
        <v>6926</v>
      </c>
      <c r="X12" s="96"/>
      <c r="Y12" s="96"/>
      <c r="Z12" s="96"/>
      <c r="AA12" s="96"/>
      <c r="AB12" s="78" t="s">
        <v>6927</v>
      </c>
      <c r="AC12" s="96"/>
      <c r="AD12" s="96"/>
    </row>
    <row r="13" spans="2:31" ht="22.5" customHeight="1" x14ac:dyDescent="0.3">
      <c r="B13" s="79" t="s">
        <v>1</v>
      </c>
      <c r="C13" s="80" t="s">
        <v>674</v>
      </c>
      <c r="D13" s="102" t="s">
        <v>391</v>
      </c>
      <c r="E13" s="78" t="s">
        <v>1162</v>
      </c>
      <c r="F13" s="78" t="s">
        <v>1163</v>
      </c>
      <c r="G13" s="78" t="s">
        <v>1164</v>
      </c>
      <c r="H13" s="440"/>
      <c r="I13" s="78" t="s">
        <v>1165</v>
      </c>
      <c r="J13" s="78" t="s">
        <v>1166</v>
      </c>
      <c r="K13" s="78" t="s">
        <v>1167</v>
      </c>
      <c r="L13" s="78" t="s">
        <v>1168</v>
      </c>
      <c r="M13" s="78" t="s">
        <v>1169</v>
      </c>
      <c r="N13" s="78" t="s">
        <v>1170</v>
      </c>
      <c r="O13" s="78" t="s">
        <v>1171</v>
      </c>
      <c r="P13" s="78" t="s">
        <v>1172</v>
      </c>
      <c r="Q13" s="78" t="s">
        <v>1173</v>
      </c>
      <c r="R13" s="78" t="s">
        <v>1174</v>
      </c>
      <c r="S13" s="78" t="s">
        <v>1175</v>
      </c>
      <c r="T13" s="78" t="s">
        <v>1176</v>
      </c>
      <c r="U13" s="78" t="s">
        <v>1177</v>
      </c>
      <c r="V13" s="78" t="s">
        <v>1178</v>
      </c>
      <c r="W13" s="442" t="s">
        <v>1179</v>
      </c>
      <c r="X13" s="443"/>
      <c r="Y13" s="440"/>
      <c r="Z13" s="449"/>
      <c r="AA13" s="449"/>
      <c r="AB13" s="445" t="s">
        <v>1180</v>
      </c>
      <c r="AC13" s="450"/>
      <c r="AD13" s="451"/>
    </row>
    <row r="14" spans="2:31" ht="22.5" customHeight="1" x14ac:dyDescent="0.3">
      <c r="B14" s="81" t="s">
        <v>2</v>
      </c>
      <c r="C14" s="1504" t="s">
        <v>695</v>
      </c>
      <c r="D14" s="96"/>
      <c r="E14" s="96"/>
      <c r="F14" s="96"/>
      <c r="G14" s="96"/>
      <c r="H14" s="440"/>
      <c r="I14" s="96"/>
      <c r="J14" s="96"/>
      <c r="K14" s="96"/>
      <c r="L14" s="96"/>
      <c r="M14" s="96"/>
      <c r="N14" s="96"/>
      <c r="O14" s="96"/>
      <c r="P14" s="96"/>
      <c r="Q14" s="96"/>
      <c r="R14" s="96"/>
      <c r="S14" s="96"/>
      <c r="T14" s="96"/>
      <c r="U14" s="96"/>
      <c r="V14" s="96"/>
      <c r="W14" s="443"/>
      <c r="X14" s="443"/>
      <c r="Y14" s="440"/>
      <c r="Z14" s="449"/>
      <c r="AA14" s="449"/>
      <c r="AB14" s="449"/>
      <c r="AC14" s="450"/>
      <c r="AD14" s="451"/>
    </row>
    <row r="15" spans="2:31" ht="22.5" customHeight="1" x14ac:dyDescent="0.3">
      <c r="B15" s="81" t="s">
        <v>6928</v>
      </c>
      <c r="C15" s="2430" t="s">
        <v>7227</v>
      </c>
      <c r="D15" s="96"/>
      <c r="E15" s="96"/>
      <c r="F15" s="96"/>
      <c r="G15" s="96"/>
      <c r="H15" s="440"/>
      <c r="I15" s="96"/>
      <c r="J15" s="96"/>
      <c r="K15" s="96"/>
      <c r="L15" s="96"/>
      <c r="M15" s="96"/>
      <c r="N15" s="96"/>
      <c r="O15" s="96"/>
      <c r="P15" s="96"/>
      <c r="Q15" s="96"/>
      <c r="R15" s="96"/>
      <c r="S15" s="96"/>
      <c r="T15" s="96"/>
      <c r="U15" s="96"/>
      <c r="V15" s="96"/>
      <c r="W15" s="443"/>
      <c r="X15" s="443"/>
      <c r="Y15" s="440"/>
      <c r="Z15" s="449"/>
      <c r="AA15" s="449"/>
      <c r="AB15" s="449"/>
      <c r="AC15" s="450"/>
      <c r="AD15" s="451"/>
    </row>
    <row r="16" spans="2:31" ht="22.5" customHeight="1" x14ac:dyDescent="0.3">
      <c r="B16" s="79" t="s">
        <v>3</v>
      </c>
      <c r="C16" s="80" t="s">
        <v>675</v>
      </c>
      <c r="D16" s="78" t="s">
        <v>1044</v>
      </c>
      <c r="E16" s="78" t="s">
        <v>1187</v>
      </c>
      <c r="F16" s="78" t="s">
        <v>1188</v>
      </c>
      <c r="G16" s="78" t="s">
        <v>1189</v>
      </c>
      <c r="H16" s="440"/>
      <c r="I16" s="78" t="s">
        <v>1190</v>
      </c>
      <c r="J16" s="78" t="s">
        <v>1191</v>
      </c>
      <c r="K16" s="78" t="s">
        <v>1192</v>
      </c>
      <c r="L16" s="78" t="s">
        <v>1193</v>
      </c>
      <c r="M16" s="78" t="s">
        <v>1194</v>
      </c>
      <c r="N16" s="78" t="s">
        <v>1195</v>
      </c>
      <c r="O16" s="78" t="s">
        <v>1196</v>
      </c>
      <c r="P16" s="78" t="s">
        <v>1197</v>
      </c>
      <c r="Q16" s="78" t="s">
        <v>1198</v>
      </c>
      <c r="R16" s="78" t="s">
        <v>1199</v>
      </c>
      <c r="S16" s="78" t="s">
        <v>1200</v>
      </c>
      <c r="T16" s="78" t="s">
        <v>1201</v>
      </c>
      <c r="U16" s="78" t="s">
        <v>1202</v>
      </c>
      <c r="V16" s="78" t="s">
        <v>1203</v>
      </c>
      <c r="W16" s="442" t="s">
        <v>1204</v>
      </c>
      <c r="X16" s="443"/>
      <c r="Y16" s="440"/>
      <c r="Z16" s="449"/>
      <c r="AA16" s="449"/>
      <c r="AB16" s="445" t="s">
        <v>1205</v>
      </c>
      <c r="AC16" s="450"/>
      <c r="AD16" s="451"/>
    </row>
    <row r="17" spans="2:30" ht="22.5" customHeight="1" x14ac:dyDescent="0.3">
      <c r="B17" s="79" t="s">
        <v>4</v>
      </c>
      <c r="C17" s="447" t="s">
        <v>696</v>
      </c>
      <c r="D17" s="440"/>
      <c r="E17" s="440"/>
      <c r="F17" s="440"/>
      <c r="G17" s="440"/>
      <c r="H17" s="440"/>
      <c r="I17" s="440"/>
      <c r="J17" s="440"/>
      <c r="K17" s="440"/>
      <c r="L17" s="440"/>
      <c r="M17" s="440"/>
      <c r="N17" s="440"/>
      <c r="O17" s="440"/>
      <c r="P17" s="440"/>
      <c r="Q17" s="440"/>
      <c r="R17" s="440"/>
      <c r="S17" s="440"/>
      <c r="T17" s="440"/>
      <c r="U17" s="440"/>
      <c r="V17" s="440"/>
      <c r="W17" s="448"/>
      <c r="X17" s="443"/>
      <c r="Y17" s="440"/>
      <c r="Z17" s="449"/>
      <c r="AA17" s="449"/>
      <c r="AB17" s="449"/>
      <c r="AC17" s="450"/>
      <c r="AD17" s="451"/>
    </row>
    <row r="18" spans="2:30" ht="39.9" customHeight="1" x14ac:dyDescent="0.3">
      <c r="B18" s="79" t="s">
        <v>5</v>
      </c>
      <c r="C18" s="447" t="s">
        <v>7228</v>
      </c>
      <c r="D18" s="440"/>
      <c r="E18" s="440"/>
      <c r="F18" s="440"/>
      <c r="G18" s="440"/>
      <c r="H18" s="440"/>
      <c r="I18" s="440"/>
      <c r="J18" s="440"/>
      <c r="K18" s="440"/>
      <c r="L18" s="440"/>
      <c r="M18" s="440"/>
      <c r="N18" s="440"/>
      <c r="O18" s="440"/>
      <c r="P18" s="440"/>
      <c r="Q18" s="440"/>
      <c r="R18" s="440"/>
      <c r="S18" s="440"/>
      <c r="T18" s="440"/>
      <c r="U18" s="440"/>
      <c r="V18" s="440"/>
      <c r="W18" s="448"/>
      <c r="X18" s="443"/>
      <c r="Y18" s="440"/>
      <c r="Z18" s="449"/>
      <c r="AA18" s="449"/>
      <c r="AB18" s="449"/>
      <c r="AC18" s="450"/>
      <c r="AD18" s="451"/>
    </row>
    <row r="19" spans="2:30" ht="24" customHeight="1" x14ac:dyDescent="0.3">
      <c r="B19" s="1763" t="s">
        <v>687</v>
      </c>
      <c r="C19" s="2431"/>
      <c r="D19" s="82"/>
      <c r="E19" s="82"/>
      <c r="F19" s="82"/>
      <c r="G19" s="82"/>
      <c r="H19" s="82"/>
      <c r="I19" s="82"/>
      <c r="J19" s="82"/>
      <c r="K19" s="82"/>
      <c r="L19" s="82"/>
      <c r="M19" s="82"/>
      <c r="N19" s="82"/>
      <c r="O19" s="82"/>
      <c r="P19" s="82"/>
      <c r="Q19" s="82"/>
      <c r="R19" s="82"/>
      <c r="S19" s="82"/>
      <c r="T19" s="82"/>
      <c r="U19" s="82"/>
      <c r="V19" s="82"/>
      <c r="W19" s="82"/>
      <c r="X19" s="1482"/>
      <c r="Y19" s="447"/>
      <c r="Z19" s="1485"/>
      <c r="AA19" s="1485"/>
      <c r="AB19" s="82"/>
      <c r="AC19" s="82"/>
      <c r="AD19" s="83"/>
    </row>
    <row r="20" spans="2:30" ht="24" customHeight="1" x14ac:dyDescent="0.3">
      <c r="B20" s="79" t="s">
        <v>6</v>
      </c>
      <c r="C20" s="80" t="s">
        <v>688</v>
      </c>
      <c r="D20" s="78" t="s">
        <v>392</v>
      </c>
      <c r="E20" s="78" t="s">
        <v>394</v>
      </c>
      <c r="F20" s="78" t="s">
        <v>395</v>
      </c>
      <c r="G20" s="78" t="s">
        <v>396</v>
      </c>
      <c r="H20" s="440"/>
      <c r="I20" s="78" t="s">
        <v>1213</v>
      </c>
      <c r="J20" s="78" t="s">
        <v>1214</v>
      </c>
      <c r="K20" s="78" t="s">
        <v>1215</v>
      </c>
      <c r="L20" s="78" t="s">
        <v>1216</v>
      </c>
      <c r="M20" s="78" t="s">
        <v>1217</v>
      </c>
      <c r="N20" s="78" t="s">
        <v>1218</v>
      </c>
      <c r="O20" s="78" t="s">
        <v>1219</v>
      </c>
      <c r="P20" s="78" t="s">
        <v>1220</v>
      </c>
      <c r="Q20" s="78" t="s">
        <v>1221</v>
      </c>
      <c r="R20" s="2432"/>
      <c r="S20" s="2432"/>
      <c r="T20" s="2432"/>
      <c r="U20" s="2432"/>
      <c r="V20" s="78" t="s">
        <v>1222</v>
      </c>
      <c r="W20" s="443"/>
      <c r="X20" s="443"/>
      <c r="Y20" s="440"/>
      <c r="Z20" s="449"/>
      <c r="AA20" s="449"/>
      <c r="AB20" s="445" t="s">
        <v>1224</v>
      </c>
      <c r="AC20" s="2432"/>
      <c r="AD20" s="2433"/>
    </row>
    <row r="21" spans="2:30" ht="24" customHeight="1" x14ac:dyDescent="0.3">
      <c r="B21" s="79" t="s">
        <v>7</v>
      </c>
      <c r="C21" s="80" t="s">
        <v>689</v>
      </c>
      <c r="D21" s="78" t="s">
        <v>1047</v>
      </c>
      <c r="E21" s="78" t="s">
        <v>1225</v>
      </c>
      <c r="F21" s="78" t="s">
        <v>1226</v>
      </c>
      <c r="G21" s="78" t="s">
        <v>1227</v>
      </c>
      <c r="H21" s="440"/>
      <c r="I21" s="78" t="s">
        <v>1228</v>
      </c>
      <c r="J21" s="78" t="s">
        <v>1229</v>
      </c>
      <c r="K21" s="78" t="s">
        <v>1230</v>
      </c>
      <c r="L21" s="78" t="s">
        <v>1231</v>
      </c>
      <c r="M21" s="78" t="s">
        <v>1232</v>
      </c>
      <c r="N21" s="78" t="s">
        <v>1233</v>
      </c>
      <c r="O21" s="78" t="s">
        <v>1234</v>
      </c>
      <c r="P21" s="78" t="s">
        <v>1235</v>
      </c>
      <c r="Q21" s="78" t="s">
        <v>1236</v>
      </c>
      <c r="R21" s="78" t="s">
        <v>1237</v>
      </c>
      <c r="S21" s="78" t="s">
        <v>1238</v>
      </c>
      <c r="T21" s="78" t="s">
        <v>1239</v>
      </c>
      <c r="U21" s="78" t="s">
        <v>1240</v>
      </c>
      <c r="V21" s="78" t="s">
        <v>1241</v>
      </c>
      <c r="W21" s="443"/>
      <c r="X21" s="443"/>
      <c r="Y21" s="440"/>
      <c r="Z21" s="449"/>
      <c r="AA21" s="449"/>
      <c r="AB21" s="445" t="s">
        <v>1243</v>
      </c>
      <c r="AC21" s="2432"/>
      <c r="AD21" s="2433"/>
    </row>
    <row r="22" spans="2:30" ht="28.5" customHeight="1" x14ac:dyDescent="0.3">
      <c r="B22" s="79"/>
      <c r="C22" s="97" t="s">
        <v>690</v>
      </c>
      <c r="D22" s="84"/>
      <c r="E22" s="84"/>
      <c r="F22" s="84"/>
      <c r="G22" s="84"/>
      <c r="H22" s="84"/>
      <c r="I22" s="84"/>
      <c r="J22" s="84"/>
      <c r="K22" s="84"/>
      <c r="L22" s="84"/>
      <c r="M22" s="84"/>
      <c r="N22" s="84"/>
      <c r="O22" s="84"/>
      <c r="P22" s="84"/>
      <c r="Q22" s="84"/>
      <c r="R22" s="84"/>
      <c r="S22" s="84"/>
      <c r="T22" s="84"/>
      <c r="U22" s="84"/>
      <c r="V22" s="84"/>
      <c r="W22" s="84"/>
      <c r="X22" s="1483"/>
      <c r="Y22" s="440"/>
      <c r="Z22" s="1486"/>
      <c r="AA22" s="1486"/>
      <c r="AB22" s="84"/>
      <c r="AC22" s="2434"/>
      <c r="AD22" s="2435"/>
    </row>
    <row r="23" spans="2:30" ht="24" customHeight="1" x14ac:dyDescent="0.3">
      <c r="B23" s="79" t="s">
        <v>8</v>
      </c>
      <c r="C23" s="85" t="s">
        <v>691</v>
      </c>
      <c r="D23" s="96"/>
      <c r="E23" s="96"/>
      <c r="F23" s="96"/>
      <c r="G23" s="96"/>
      <c r="H23" s="96"/>
      <c r="I23" s="96"/>
      <c r="J23" s="96"/>
      <c r="K23" s="96"/>
      <c r="L23" s="96"/>
      <c r="M23" s="96"/>
      <c r="N23" s="96"/>
      <c r="O23" s="96"/>
      <c r="P23" s="96"/>
      <c r="Q23" s="96"/>
      <c r="R23" s="450"/>
      <c r="S23" s="450"/>
      <c r="T23" s="450"/>
      <c r="U23" s="450"/>
      <c r="V23" s="78" t="s">
        <v>1253</v>
      </c>
      <c r="W23" s="442" t="s">
        <v>1254</v>
      </c>
      <c r="X23" s="443"/>
      <c r="Y23" s="440"/>
      <c r="Z23" s="449"/>
      <c r="AA23" s="449"/>
      <c r="AB23" s="445" t="s">
        <v>1255</v>
      </c>
      <c r="AC23" s="450"/>
      <c r="AD23" s="451"/>
    </row>
    <row r="24" spans="2:30" ht="24" customHeight="1" x14ac:dyDescent="0.3">
      <c r="B24" s="86" t="s">
        <v>9</v>
      </c>
      <c r="C24" s="98" t="s">
        <v>693</v>
      </c>
      <c r="D24" s="96"/>
      <c r="E24" s="96"/>
      <c r="F24" s="2432"/>
      <c r="G24" s="2432"/>
      <c r="H24" s="2432"/>
      <c r="I24" s="2432"/>
      <c r="J24" s="2432"/>
      <c r="K24" s="2432"/>
      <c r="L24" s="2432"/>
      <c r="M24" s="2432"/>
      <c r="N24" s="2432"/>
      <c r="O24" s="2432"/>
      <c r="P24" s="2432"/>
      <c r="Q24" s="2432"/>
      <c r="R24" s="450"/>
      <c r="S24" s="450"/>
      <c r="T24" s="450"/>
      <c r="U24" s="450"/>
      <c r="V24" s="96"/>
      <c r="W24" s="2436"/>
      <c r="X24" s="2436"/>
      <c r="Y24" s="450"/>
      <c r="Z24" s="2437"/>
      <c r="AA24" s="2437"/>
      <c r="AB24" s="2438"/>
      <c r="AC24" s="450"/>
      <c r="AD24" s="451"/>
    </row>
    <row r="25" spans="2:30" ht="24" customHeight="1" x14ac:dyDescent="0.3">
      <c r="B25" s="86" t="s">
        <v>10</v>
      </c>
      <c r="C25" s="85" t="s">
        <v>692</v>
      </c>
      <c r="D25" s="96"/>
      <c r="E25" s="96"/>
      <c r="F25" s="96"/>
      <c r="G25" s="96"/>
      <c r="H25" s="96"/>
      <c r="I25" s="96"/>
      <c r="J25" s="96"/>
      <c r="K25" s="96"/>
      <c r="L25" s="96"/>
      <c r="M25" s="96"/>
      <c r="N25" s="96"/>
      <c r="O25" s="96"/>
      <c r="P25" s="96"/>
      <c r="Q25" s="96"/>
      <c r="R25" s="450"/>
      <c r="S25" s="450"/>
      <c r="T25" s="450"/>
      <c r="U25" s="450"/>
      <c r="V25" s="78" t="s">
        <v>1268</v>
      </c>
      <c r="W25" s="442" t="s">
        <v>1269</v>
      </c>
      <c r="X25" s="443"/>
      <c r="Y25" s="440"/>
      <c r="Z25" s="449"/>
      <c r="AA25" s="449"/>
      <c r="AB25" s="445" t="s">
        <v>1270</v>
      </c>
      <c r="AC25" s="450"/>
      <c r="AD25" s="451"/>
    </row>
    <row r="26" spans="2:30" ht="24" customHeight="1" x14ac:dyDescent="0.3">
      <c r="B26" s="86" t="s">
        <v>11</v>
      </c>
      <c r="C26" s="98" t="s">
        <v>693</v>
      </c>
      <c r="D26" s="96"/>
      <c r="E26" s="96"/>
      <c r="F26" s="2432"/>
      <c r="G26" s="2432"/>
      <c r="H26" s="2432"/>
      <c r="I26" s="2432"/>
      <c r="J26" s="2432"/>
      <c r="K26" s="2432"/>
      <c r="L26" s="2432"/>
      <c r="M26" s="2432"/>
      <c r="N26" s="2432"/>
      <c r="O26" s="2432"/>
      <c r="P26" s="2432"/>
      <c r="Q26" s="2432"/>
      <c r="R26" s="450"/>
      <c r="S26" s="450"/>
      <c r="T26" s="450"/>
      <c r="U26" s="450"/>
      <c r="V26" s="2432"/>
      <c r="W26" s="2436"/>
      <c r="X26" s="2436"/>
      <c r="Y26" s="450"/>
      <c r="Z26" s="2437"/>
      <c r="AA26" s="2437"/>
      <c r="AB26" s="2438"/>
      <c r="AC26" s="450"/>
      <c r="AD26" s="451"/>
    </row>
    <row r="27" spans="2:30" ht="24" customHeight="1" x14ac:dyDescent="0.3">
      <c r="B27" s="86" t="s">
        <v>12</v>
      </c>
      <c r="C27" s="1505" t="s">
        <v>694</v>
      </c>
      <c r="D27" s="96"/>
      <c r="E27" s="96"/>
      <c r="F27" s="96"/>
      <c r="G27" s="96"/>
      <c r="H27" s="96"/>
      <c r="I27" s="96"/>
      <c r="J27" s="96"/>
      <c r="K27" s="96"/>
      <c r="L27" s="96"/>
      <c r="M27" s="96"/>
      <c r="N27" s="96"/>
      <c r="O27" s="96"/>
      <c r="P27" s="96"/>
      <c r="Q27" s="96"/>
      <c r="R27" s="2432"/>
      <c r="S27" s="2432"/>
      <c r="T27" s="2432"/>
      <c r="U27" s="2432"/>
      <c r="V27" s="96"/>
      <c r="W27" s="443"/>
      <c r="X27" s="443"/>
      <c r="Y27" s="440"/>
      <c r="Z27" s="449"/>
      <c r="AA27" s="449"/>
      <c r="AB27" s="446"/>
      <c r="AC27" s="2432"/>
      <c r="AD27" s="2433"/>
    </row>
    <row r="28" spans="2:30" ht="24" customHeight="1" x14ac:dyDescent="0.3">
      <c r="B28" s="1763" t="s">
        <v>686</v>
      </c>
      <c r="C28" s="2431"/>
      <c r="D28" s="82"/>
      <c r="E28" s="82"/>
      <c r="F28" s="82"/>
      <c r="G28" s="82"/>
      <c r="H28" s="82"/>
      <c r="I28" s="82"/>
      <c r="J28" s="82"/>
      <c r="K28" s="82"/>
      <c r="L28" s="82"/>
      <c r="M28" s="82"/>
      <c r="N28" s="82"/>
      <c r="O28" s="82"/>
      <c r="P28" s="82"/>
      <c r="Q28" s="82"/>
      <c r="R28" s="82"/>
      <c r="S28" s="82"/>
      <c r="T28" s="82"/>
      <c r="U28" s="82"/>
      <c r="V28" s="82"/>
      <c r="W28" s="82"/>
      <c r="X28" s="1482"/>
      <c r="Y28" s="447"/>
      <c r="Z28" s="1485"/>
      <c r="AA28" s="1485"/>
      <c r="AB28" s="82"/>
      <c r="AC28" s="82"/>
      <c r="AD28" s="83"/>
    </row>
    <row r="29" spans="2:30" ht="24" customHeight="1" x14ac:dyDescent="0.3">
      <c r="B29" s="79">
        <v>140</v>
      </c>
      <c r="C29" s="87">
        <v>0</v>
      </c>
      <c r="D29" s="78" t="s">
        <v>1050</v>
      </c>
      <c r="E29" s="78" t="s">
        <v>1276</v>
      </c>
      <c r="F29" s="78" t="s">
        <v>1277</v>
      </c>
      <c r="G29" s="450"/>
      <c r="H29" s="450"/>
      <c r="I29" s="450"/>
      <c r="J29" s="450"/>
      <c r="K29" s="450"/>
      <c r="L29" s="450"/>
      <c r="M29" s="450"/>
      <c r="N29" s="450"/>
      <c r="O29" s="450"/>
      <c r="P29" s="450"/>
      <c r="Q29" s="78" t="s">
        <v>1278</v>
      </c>
      <c r="R29" s="78" t="s">
        <v>1279</v>
      </c>
      <c r="S29" s="78" t="s">
        <v>1280</v>
      </c>
      <c r="T29" s="78" t="s">
        <v>1281</v>
      </c>
      <c r="U29" s="78" t="s">
        <v>1282</v>
      </c>
      <c r="V29" s="78" t="s">
        <v>1283</v>
      </c>
      <c r="W29" s="442" t="s">
        <v>1284</v>
      </c>
      <c r="X29" s="443"/>
      <c r="Y29" s="440"/>
      <c r="Z29" s="449"/>
      <c r="AA29" s="449"/>
      <c r="AB29" s="445" t="s">
        <v>1285</v>
      </c>
      <c r="AC29" s="78" t="s">
        <v>1286</v>
      </c>
      <c r="AD29" s="7" t="s">
        <v>1287</v>
      </c>
    </row>
    <row r="30" spans="2:30" ht="24" customHeight="1" x14ac:dyDescent="0.3">
      <c r="B30" s="79">
        <v>150</v>
      </c>
      <c r="C30" s="95" t="s">
        <v>684</v>
      </c>
      <c r="D30" s="96"/>
      <c r="E30" s="96"/>
      <c r="F30" s="96"/>
      <c r="G30" s="450"/>
      <c r="H30" s="450"/>
      <c r="I30" s="450"/>
      <c r="J30" s="450"/>
      <c r="K30" s="450"/>
      <c r="L30" s="450"/>
      <c r="M30" s="450"/>
      <c r="N30" s="450"/>
      <c r="O30" s="450"/>
      <c r="P30" s="450"/>
      <c r="Q30" s="96"/>
      <c r="R30" s="96"/>
      <c r="S30" s="96"/>
      <c r="T30" s="96"/>
      <c r="U30" s="96"/>
      <c r="V30" s="96"/>
      <c r="W30" s="443"/>
      <c r="X30" s="443"/>
      <c r="Y30" s="440"/>
      <c r="Z30" s="449"/>
      <c r="AA30" s="449"/>
      <c r="AB30" s="446"/>
      <c r="AC30" s="96"/>
      <c r="AD30" s="13"/>
    </row>
    <row r="31" spans="2:30" ht="24" customHeight="1" x14ac:dyDescent="0.3">
      <c r="B31" s="79">
        <v>160</v>
      </c>
      <c r="C31" s="95" t="s">
        <v>685</v>
      </c>
      <c r="D31" s="96"/>
      <c r="E31" s="96"/>
      <c r="F31" s="96"/>
      <c r="G31" s="450"/>
      <c r="H31" s="450"/>
      <c r="I31" s="450"/>
      <c r="J31" s="450"/>
      <c r="K31" s="450"/>
      <c r="L31" s="450"/>
      <c r="M31" s="450"/>
      <c r="N31" s="450"/>
      <c r="O31" s="450"/>
      <c r="P31" s="450"/>
      <c r="Q31" s="96"/>
      <c r="R31" s="96"/>
      <c r="S31" s="96"/>
      <c r="T31" s="96"/>
      <c r="U31" s="96"/>
      <c r="V31" s="96"/>
      <c r="W31" s="443"/>
      <c r="X31" s="443"/>
      <c r="Y31" s="440"/>
      <c r="Z31" s="449"/>
      <c r="AA31" s="449"/>
      <c r="AB31" s="446"/>
      <c r="AC31" s="96"/>
      <c r="AD31" s="13"/>
    </row>
    <row r="32" spans="2:30" ht="24" customHeight="1" x14ac:dyDescent="0.3">
      <c r="B32" s="79">
        <v>170</v>
      </c>
      <c r="C32" s="88">
        <v>0.1</v>
      </c>
      <c r="D32" s="78" t="s">
        <v>1053</v>
      </c>
      <c r="E32" s="78" t="s">
        <v>1288</v>
      </c>
      <c r="F32" s="78" t="s">
        <v>1289</v>
      </c>
      <c r="G32" s="450"/>
      <c r="H32" s="450"/>
      <c r="I32" s="450"/>
      <c r="J32" s="450"/>
      <c r="K32" s="450"/>
      <c r="L32" s="450"/>
      <c r="M32" s="450"/>
      <c r="N32" s="450"/>
      <c r="O32" s="450"/>
      <c r="P32" s="450"/>
      <c r="Q32" s="78" t="s">
        <v>1290</v>
      </c>
      <c r="R32" s="78" t="s">
        <v>1291</v>
      </c>
      <c r="S32" s="78" t="s">
        <v>1292</v>
      </c>
      <c r="T32" s="78" t="s">
        <v>1293</v>
      </c>
      <c r="U32" s="78" t="s">
        <v>1294</v>
      </c>
      <c r="V32" s="78" t="s">
        <v>1295</v>
      </c>
      <c r="W32" s="442" t="s">
        <v>1296</v>
      </c>
      <c r="X32" s="443"/>
      <c r="Y32" s="440"/>
      <c r="Z32" s="449"/>
      <c r="AA32" s="449"/>
      <c r="AB32" s="445" t="s">
        <v>1297</v>
      </c>
      <c r="AC32" s="78" t="s">
        <v>1298</v>
      </c>
      <c r="AD32" s="7" t="s">
        <v>1299</v>
      </c>
    </row>
    <row r="33" spans="2:30" ht="24" customHeight="1" x14ac:dyDescent="0.3">
      <c r="B33" s="79">
        <v>180</v>
      </c>
      <c r="C33" s="88">
        <v>0.2</v>
      </c>
      <c r="D33" s="78" t="s">
        <v>1054</v>
      </c>
      <c r="E33" s="78" t="s">
        <v>1300</v>
      </c>
      <c r="F33" s="78" t="s">
        <v>1301</v>
      </c>
      <c r="G33" s="450"/>
      <c r="H33" s="450"/>
      <c r="I33" s="450"/>
      <c r="J33" s="450"/>
      <c r="K33" s="450"/>
      <c r="L33" s="450"/>
      <c r="M33" s="450"/>
      <c r="N33" s="450"/>
      <c r="O33" s="450"/>
      <c r="P33" s="450"/>
      <c r="Q33" s="78" t="s">
        <v>1302</v>
      </c>
      <c r="R33" s="78" t="s">
        <v>1303</v>
      </c>
      <c r="S33" s="78" t="s">
        <v>1304</v>
      </c>
      <c r="T33" s="78" t="s">
        <v>1305</v>
      </c>
      <c r="U33" s="78" t="s">
        <v>1306</v>
      </c>
      <c r="V33" s="78" t="s">
        <v>1307</v>
      </c>
      <c r="W33" s="442" t="s">
        <v>1308</v>
      </c>
      <c r="X33" s="443"/>
      <c r="Y33" s="440"/>
      <c r="Z33" s="449"/>
      <c r="AA33" s="449"/>
      <c r="AB33" s="445" t="s">
        <v>1309</v>
      </c>
      <c r="AC33" s="78" t="s">
        <v>1310</v>
      </c>
      <c r="AD33" s="7" t="s">
        <v>1311</v>
      </c>
    </row>
    <row r="34" spans="2:30" ht="24" customHeight="1" x14ac:dyDescent="0.3">
      <c r="B34" s="79">
        <v>190</v>
      </c>
      <c r="C34" s="88">
        <v>0.35</v>
      </c>
      <c r="D34" s="78" t="s">
        <v>1116</v>
      </c>
      <c r="E34" s="78" t="s">
        <v>1312</v>
      </c>
      <c r="F34" s="78" t="s">
        <v>1313</v>
      </c>
      <c r="G34" s="450"/>
      <c r="H34" s="450"/>
      <c r="I34" s="450"/>
      <c r="J34" s="450"/>
      <c r="K34" s="450"/>
      <c r="L34" s="450"/>
      <c r="M34" s="450"/>
      <c r="N34" s="450"/>
      <c r="O34" s="450"/>
      <c r="P34" s="450"/>
      <c r="Q34" s="78" t="s">
        <v>1314</v>
      </c>
      <c r="R34" s="78" t="s">
        <v>1315</v>
      </c>
      <c r="S34" s="78" t="s">
        <v>1316</v>
      </c>
      <c r="T34" s="78" t="s">
        <v>1317</v>
      </c>
      <c r="U34" s="78" t="s">
        <v>1318</v>
      </c>
      <c r="V34" s="78" t="s">
        <v>1319</v>
      </c>
      <c r="W34" s="442" t="s">
        <v>1320</v>
      </c>
      <c r="X34" s="443"/>
      <c r="Y34" s="440"/>
      <c r="Z34" s="449"/>
      <c r="AA34" s="449"/>
      <c r="AB34" s="445" t="s">
        <v>1321</v>
      </c>
      <c r="AC34" s="78" t="s">
        <v>1322</v>
      </c>
      <c r="AD34" s="7" t="s">
        <v>1323</v>
      </c>
    </row>
    <row r="35" spans="2:30" ht="24" customHeight="1" x14ac:dyDescent="0.3">
      <c r="B35" s="79">
        <v>200</v>
      </c>
      <c r="C35" s="88">
        <v>0.5</v>
      </c>
      <c r="D35" s="78" t="s">
        <v>1055</v>
      </c>
      <c r="E35" s="78" t="s">
        <v>1324</v>
      </c>
      <c r="F35" s="78" t="s">
        <v>1325</v>
      </c>
      <c r="G35" s="450"/>
      <c r="H35" s="450"/>
      <c r="I35" s="450"/>
      <c r="J35" s="450"/>
      <c r="K35" s="450"/>
      <c r="L35" s="450"/>
      <c r="M35" s="450"/>
      <c r="N35" s="450"/>
      <c r="O35" s="450"/>
      <c r="P35" s="450"/>
      <c r="Q35" s="78" t="s">
        <v>1326</v>
      </c>
      <c r="R35" s="78" t="s">
        <v>1327</v>
      </c>
      <c r="S35" s="78" t="s">
        <v>1328</v>
      </c>
      <c r="T35" s="78" t="s">
        <v>1329</v>
      </c>
      <c r="U35" s="78" t="s">
        <v>1330</v>
      </c>
      <c r="V35" s="78" t="s">
        <v>1331</v>
      </c>
      <c r="W35" s="442" t="s">
        <v>1332</v>
      </c>
      <c r="X35" s="443"/>
      <c r="Y35" s="440"/>
      <c r="Z35" s="449"/>
      <c r="AA35" s="449"/>
      <c r="AB35" s="445" t="s">
        <v>1333</v>
      </c>
      <c r="AC35" s="78" t="s">
        <v>1334</v>
      </c>
      <c r="AD35" s="7" t="s">
        <v>1335</v>
      </c>
    </row>
    <row r="36" spans="2:30" ht="24" customHeight="1" x14ac:dyDescent="0.3">
      <c r="B36" s="79">
        <v>210</v>
      </c>
      <c r="C36" s="88">
        <v>0.7</v>
      </c>
      <c r="D36" s="78" t="s">
        <v>1056</v>
      </c>
      <c r="E36" s="78" t="s">
        <v>1336</v>
      </c>
      <c r="F36" s="78" t="s">
        <v>1337</v>
      </c>
      <c r="G36" s="450"/>
      <c r="H36" s="450"/>
      <c r="I36" s="450"/>
      <c r="J36" s="450"/>
      <c r="K36" s="450"/>
      <c r="L36" s="450"/>
      <c r="M36" s="450"/>
      <c r="N36" s="450"/>
      <c r="O36" s="450"/>
      <c r="P36" s="450"/>
      <c r="Q36" s="78" t="s">
        <v>1338</v>
      </c>
      <c r="R36" s="78" t="s">
        <v>1339</v>
      </c>
      <c r="S36" s="78" t="s">
        <v>1340</v>
      </c>
      <c r="T36" s="78" t="s">
        <v>1341</v>
      </c>
      <c r="U36" s="78" t="s">
        <v>1342</v>
      </c>
      <c r="V36" s="78" t="s">
        <v>1343</v>
      </c>
      <c r="W36" s="442" t="s">
        <v>1344</v>
      </c>
      <c r="X36" s="443"/>
      <c r="Y36" s="440"/>
      <c r="Z36" s="449"/>
      <c r="AA36" s="449"/>
      <c r="AB36" s="445" t="s">
        <v>1345</v>
      </c>
      <c r="AC36" s="78" t="s">
        <v>1346</v>
      </c>
      <c r="AD36" s="7" t="s">
        <v>1347</v>
      </c>
    </row>
    <row r="37" spans="2:30" ht="24" customHeight="1" x14ac:dyDescent="0.3">
      <c r="B37" s="79">
        <v>220</v>
      </c>
      <c r="C37" s="88">
        <v>0.75</v>
      </c>
      <c r="D37" s="78" t="s">
        <v>1118</v>
      </c>
      <c r="E37" s="78" t="s">
        <v>1348</v>
      </c>
      <c r="F37" s="78" t="s">
        <v>1349</v>
      </c>
      <c r="G37" s="450"/>
      <c r="H37" s="450"/>
      <c r="I37" s="450"/>
      <c r="J37" s="450"/>
      <c r="K37" s="450"/>
      <c r="L37" s="450"/>
      <c r="M37" s="450"/>
      <c r="N37" s="450"/>
      <c r="O37" s="450"/>
      <c r="P37" s="450"/>
      <c r="Q37" s="78" t="s">
        <v>1350</v>
      </c>
      <c r="R37" s="78" t="s">
        <v>1351</v>
      </c>
      <c r="S37" s="78" t="s">
        <v>1352</v>
      </c>
      <c r="T37" s="78" t="s">
        <v>1353</v>
      </c>
      <c r="U37" s="78" t="s">
        <v>1354</v>
      </c>
      <c r="V37" s="78" t="s">
        <v>1355</v>
      </c>
      <c r="W37" s="442" t="s">
        <v>1356</v>
      </c>
      <c r="X37" s="443"/>
      <c r="Y37" s="440"/>
      <c r="Z37" s="449"/>
      <c r="AA37" s="449"/>
      <c r="AB37" s="445" t="s">
        <v>1357</v>
      </c>
      <c r="AC37" s="78" t="s">
        <v>1358</v>
      </c>
      <c r="AD37" s="7" t="s">
        <v>1359</v>
      </c>
    </row>
    <row r="38" spans="2:30" ht="24" customHeight="1" x14ac:dyDescent="0.3">
      <c r="B38" s="79">
        <v>230</v>
      </c>
      <c r="C38" s="88">
        <v>1</v>
      </c>
      <c r="D38" s="78" t="s">
        <v>1057</v>
      </c>
      <c r="E38" s="78" t="s">
        <v>1360</v>
      </c>
      <c r="F38" s="78" t="s">
        <v>1361</v>
      </c>
      <c r="G38" s="450"/>
      <c r="H38" s="450"/>
      <c r="I38" s="450"/>
      <c r="J38" s="450"/>
      <c r="K38" s="450"/>
      <c r="L38" s="450"/>
      <c r="M38" s="450"/>
      <c r="N38" s="450"/>
      <c r="O38" s="450"/>
      <c r="P38" s="450"/>
      <c r="Q38" s="78" t="s">
        <v>1362</v>
      </c>
      <c r="R38" s="78" t="s">
        <v>1363</v>
      </c>
      <c r="S38" s="78" t="s">
        <v>1364</v>
      </c>
      <c r="T38" s="78" t="s">
        <v>1365</v>
      </c>
      <c r="U38" s="78" t="s">
        <v>1366</v>
      </c>
      <c r="V38" s="78" t="s">
        <v>1367</v>
      </c>
      <c r="W38" s="442" t="s">
        <v>1368</v>
      </c>
      <c r="X38" s="443"/>
      <c r="Y38" s="440"/>
      <c r="Z38" s="449"/>
      <c r="AA38" s="449"/>
      <c r="AB38" s="445" t="s">
        <v>1369</v>
      </c>
      <c r="AC38" s="78" t="s">
        <v>1370</v>
      </c>
      <c r="AD38" s="7" t="s">
        <v>1371</v>
      </c>
    </row>
    <row r="39" spans="2:30" ht="24" customHeight="1" x14ac:dyDescent="0.3">
      <c r="B39" s="79">
        <v>240</v>
      </c>
      <c r="C39" s="88">
        <v>1.5</v>
      </c>
      <c r="D39" s="78" t="s">
        <v>1119</v>
      </c>
      <c r="E39" s="78" t="s">
        <v>1372</v>
      </c>
      <c r="F39" s="78" t="s">
        <v>1373</v>
      </c>
      <c r="G39" s="450"/>
      <c r="H39" s="450"/>
      <c r="I39" s="450"/>
      <c r="J39" s="450"/>
      <c r="K39" s="450"/>
      <c r="L39" s="450"/>
      <c r="M39" s="450"/>
      <c r="N39" s="450"/>
      <c r="O39" s="450"/>
      <c r="P39" s="450"/>
      <c r="Q39" s="78" t="s">
        <v>1374</v>
      </c>
      <c r="R39" s="78" t="s">
        <v>1375</v>
      </c>
      <c r="S39" s="78" t="s">
        <v>1376</v>
      </c>
      <c r="T39" s="78" t="s">
        <v>1377</v>
      </c>
      <c r="U39" s="78" t="s">
        <v>1378</v>
      </c>
      <c r="V39" s="78" t="s">
        <v>1379</v>
      </c>
      <c r="W39" s="442" t="s">
        <v>1380</v>
      </c>
      <c r="X39" s="443"/>
      <c r="Y39" s="440"/>
      <c r="Z39" s="449"/>
      <c r="AA39" s="449"/>
      <c r="AB39" s="445" t="s">
        <v>1381</v>
      </c>
      <c r="AC39" s="78" t="s">
        <v>1382</v>
      </c>
      <c r="AD39" s="7" t="s">
        <v>1383</v>
      </c>
    </row>
    <row r="40" spans="2:30" ht="24" customHeight="1" x14ac:dyDescent="0.3">
      <c r="B40" s="79">
        <v>250</v>
      </c>
      <c r="C40" s="95" t="s">
        <v>682</v>
      </c>
      <c r="D40" s="96"/>
      <c r="E40" s="96"/>
      <c r="F40" s="96"/>
      <c r="G40" s="450"/>
      <c r="H40" s="450"/>
      <c r="I40" s="450"/>
      <c r="J40" s="450"/>
      <c r="K40" s="450"/>
      <c r="L40" s="450"/>
      <c r="M40" s="450"/>
      <c r="N40" s="450"/>
      <c r="O40" s="450"/>
      <c r="P40" s="450"/>
      <c r="Q40" s="96"/>
      <c r="R40" s="96"/>
      <c r="S40" s="96"/>
      <c r="T40" s="96"/>
      <c r="U40" s="96"/>
      <c r="V40" s="96"/>
      <c r="W40" s="443"/>
      <c r="X40" s="443"/>
      <c r="Y40" s="440"/>
      <c r="Z40" s="449"/>
      <c r="AA40" s="449"/>
      <c r="AB40" s="446"/>
      <c r="AC40" s="96"/>
      <c r="AD40" s="13"/>
    </row>
    <row r="41" spans="2:30" ht="24" customHeight="1" x14ac:dyDescent="0.3">
      <c r="B41" s="79">
        <v>260</v>
      </c>
      <c r="C41" s="95" t="s">
        <v>683</v>
      </c>
      <c r="D41" s="96"/>
      <c r="E41" s="96"/>
      <c r="F41" s="96"/>
      <c r="G41" s="450"/>
      <c r="H41" s="450"/>
      <c r="I41" s="450"/>
      <c r="J41" s="450"/>
      <c r="K41" s="450"/>
      <c r="L41" s="450"/>
      <c r="M41" s="450"/>
      <c r="N41" s="450"/>
      <c r="O41" s="450"/>
      <c r="P41" s="450"/>
      <c r="Q41" s="96"/>
      <c r="R41" s="96"/>
      <c r="S41" s="96"/>
      <c r="T41" s="96"/>
      <c r="U41" s="96"/>
      <c r="V41" s="96"/>
      <c r="W41" s="443"/>
      <c r="X41" s="443"/>
      <c r="Y41" s="440"/>
      <c r="Z41" s="449"/>
      <c r="AA41" s="449"/>
      <c r="AB41" s="446"/>
      <c r="AC41" s="96"/>
      <c r="AD41" s="13"/>
    </row>
    <row r="42" spans="2:30" ht="24" customHeight="1" x14ac:dyDescent="0.3">
      <c r="B42" s="79">
        <v>270</v>
      </c>
      <c r="C42" s="90" t="s">
        <v>680</v>
      </c>
      <c r="D42" s="78" t="s">
        <v>1059</v>
      </c>
      <c r="E42" s="78" t="s">
        <v>1384</v>
      </c>
      <c r="F42" s="78" t="s">
        <v>1385</v>
      </c>
      <c r="G42" s="450"/>
      <c r="H42" s="450"/>
      <c r="I42" s="450"/>
      <c r="J42" s="450"/>
      <c r="K42" s="450"/>
      <c r="L42" s="450"/>
      <c r="M42" s="450"/>
      <c r="N42" s="450"/>
      <c r="O42" s="450"/>
      <c r="P42" s="450"/>
      <c r="Q42" s="78" t="s">
        <v>1386</v>
      </c>
      <c r="R42" s="78" t="s">
        <v>1387</v>
      </c>
      <c r="S42" s="78" t="s">
        <v>1388</v>
      </c>
      <c r="T42" s="78" t="s">
        <v>1389</v>
      </c>
      <c r="U42" s="78" t="s">
        <v>1390</v>
      </c>
      <c r="V42" s="78" t="s">
        <v>1391</v>
      </c>
      <c r="W42" s="442" t="s">
        <v>1392</v>
      </c>
      <c r="X42" s="443"/>
      <c r="Y42" s="440"/>
      <c r="Z42" s="449"/>
      <c r="AA42" s="449"/>
      <c r="AB42" s="445" t="s">
        <v>1393</v>
      </c>
      <c r="AC42" s="78" t="s">
        <v>1394</v>
      </c>
      <c r="AD42" s="7" t="s">
        <v>1395</v>
      </c>
    </row>
    <row r="43" spans="2:30" ht="24" customHeight="1" x14ac:dyDescent="0.3">
      <c r="B43" s="79">
        <v>280</v>
      </c>
      <c r="C43" s="90" t="s">
        <v>681</v>
      </c>
      <c r="D43" s="298" t="s">
        <v>1060</v>
      </c>
      <c r="E43" s="298" t="s">
        <v>1396</v>
      </c>
      <c r="F43" s="298" t="s">
        <v>1397</v>
      </c>
      <c r="G43" s="2439"/>
      <c r="H43" s="2439"/>
      <c r="I43" s="2439"/>
      <c r="J43" s="2439"/>
      <c r="K43" s="2439"/>
      <c r="L43" s="2439"/>
      <c r="M43" s="2439"/>
      <c r="N43" s="2439"/>
      <c r="O43" s="2439"/>
      <c r="P43" s="2439"/>
      <c r="Q43" s="78" t="s">
        <v>1398</v>
      </c>
      <c r="R43" s="78" t="s">
        <v>1399</v>
      </c>
      <c r="S43" s="78" t="s">
        <v>1400</v>
      </c>
      <c r="T43" s="78" t="s">
        <v>1401</v>
      </c>
      <c r="U43" s="78" t="s">
        <v>1402</v>
      </c>
      <c r="V43" s="78" t="s">
        <v>1403</v>
      </c>
      <c r="W43" s="442" t="s">
        <v>1404</v>
      </c>
      <c r="X43" s="443"/>
      <c r="Y43" s="440"/>
      <c r="Z43" s="449"/>
      <c r="AA43" s="449"/>
      <c r="AB43" s="445" t="s">
        <v>1405</v>
      </c>
      <c r="AC43" s="78" t="s">
        <v>1406</v>
      </c>
      <c r="AD43" s="7" t="s">
        <v>1407</v>
      </c>
    </row>
    <row r="44" spans="2:30" ht="26.4" customHeight="1" thickBot="1" x14ac:dyDescent="0.35">
      <c r="B44" s="2440" t="s">
        <v>6947</v>
      </c>
      <c r="C44" s="2441"/>
      <c r="D44" s="84"/>
      <c r="E44" s="84"/>
      <c r="F44" s="84"/>
      <c r="G44" s="2442"/>
      <c r="H44" s="2442"/>
      <c r="I44" s="2442"/>
      <c r="J44" s="2442"/>
      <c r="K44" s="2442"/>
      <c r="L44" s="2442"/>
      <c r="M44" s="2442"/>
      <c r="N44" s="2442"/>
      <c r="O44" s="2442"/>
      <c r="P44" s="2442"/>
      <c r="Q44" s="84"/>
      <c r="R44" s="84"/>
      <c r="S44" s="84"/>
      <c r="T44" s="84"/>
      <c r="U44" s="84"/>
      <c r="V44" s="84"/>
      <c r="W44" s="84"/>
      <c r="X44" s="1483"/>
      <c r="Y44" s="1486"/>
      <c r="Z44" s="1486"/>
      <c r="AA44" s="1486"/>
      <c r="AB44" s="84"/>
      <c r="AC44" s="84"/>
      <c r="AD44" s="1489"/>
    </row>
    <row r="45" spans="2:30" ht="24" customHeight="1" x14ac:dyDescent="0.3">
      <c r="B45" s="2443" t="s">
        <v>6929</v>
      </c>
      <c r="C45" s="2444" t="s">
        <v>6932</v>
      </c>
      <c r="D45" s="78" t="s">
        <v>6935</v>
      </c>
      <c r="E45" s="78" t="s">
        <v>6938</v>
      </c>
      <c r="F45" s="78" t="s">
        <v>6941</v>
      </c>
      <c r="G45" s="450"/>
      <c r="H45" s="450"/>
      <c r="I45" s="450"/>
      <c r="J45" s="450"/>
      <c r="K45" s="2445"/>
      <c r="L45" s="2445"/>
      <c r="M45" s="2437"/>
      <c r="N45" s="2446"/>
      <c r="O45" s="2447"/>
      <c r="P45" s="450"/>
      <c r="Q45" s="505" t="s">
        <v>6948</v>
      </c>
      <c r="R45" s="96"/>
      <c r="S45" s="96"/>
      <c r="T45" s="96"/>
      <c r="U45" s="96"/>
      <c r="V45" s="505" t="s">
        <v>6951</v>
      </c>
      <c r="W45" s="505" t="s">
        <v>6954</v>
      </c>
      <c r="X45" s="96"/>
      <c r="Y45" s="440"/>
      <c r="Z45" s="440"/>
      <c r="AA45" s="440"/>
      <c r="AB45" s="78" t="s">
        <v>6944</v>
      </c>
      <c r="AC45" s="96"/>
      <c r="AD45" s="13"/>
    </row>
    <row r="46" spans="2:30" ht="24" customHeight="1" x14ac:dyDescent="0.3">
      <c r="B46" s="81" t="s">
        <v>6930</v>
      </c>
      <c r="C46" s="2448" t="s">
        <v>6933</v>
      </c>
      <c r="D46" s="78" t="s">
        <v>6936</v>
      </c>
      <c r="E46" s="78" t="s">
        <v>6939</v>
      </c>
      <c r="F46" s="78" t="s">
        <v>6942</v>
      </c>
      <c r="G46" s="450"/>
      <c r="H46" s="450"/>
      <c r="I46" s="450"/>
      <c r="J46" s="450"/>
      <c r="K46" s="2437"/>
      <c r="L46" s="2437"/>
      <c r="M46" s="2442"/>
      <c r="N46" s="450"/>
      <c r="O46" s="450"/>
      <c r="P46" s="2437"/>
      <c r="Q46" s="505" t="s">
        <v>6949</v>
      </c>
      <c r="R46" s="96"/>
      <c r="S46" s="96"/>
      <c r="T46" s="96"/>
      <c r="U46" s="96"/>
      <c r="V46" s="505" t="s">
        <v>6952</v>
      </c>
      <c r="W46" s="505" t="s">
        <v>6952</v>
      </c>
      <c r="X46" s="96"/>
      <c r="Y46" s="440"/>
      <c r="Z46" s="440"/>
      <c r="AA46" s="440"/>
      <c r="AB46" s="78" t="s">
        <v>6945</v>
      </c>
      <c r="AC46" s="96"/>
      <c r="AD46" s="13"/>
    </row>
    <row r="47" spans="2:30" ht="24" customHeight="1" thickBot="1" x14ac:dyDescent="0.35">
      <c r="B47" s="2449" t="s">
        <v>6931</v>
      </c>
      <c r="C47" s="2450" t="s">
        <v>6934</v>
      </c>
      <c r="D47" s="2451" t="s">
        <v>6937</v>
      </c>
      <c r="E47" s="78" t="s">
        <v>6940</v>
      </c>
      <c r="F47" s="2451" t="s">
        <v>6943</v>
      </c>
      <c r="G47" s="2452"/>
      <c r="H47" s="2452"/>
      <c r="I47" s="2453"/>
      <c r="J47" s="2452"/>
      <c r="K47" s="2454"/>
      <c r="L47" s="2454"/>
      <c r="M47" s="2455"/>
      <c r="N47" s="2455"/>
      <c r="O47" s="2456"/>
      <c r="P47" s="2453"/>
      <c r="Q47" s="505" t="s">
        <v>6950</v>
      </c>
      <c r="R47" s="96"/>
      <c r="S47" s="96"/>
      <c r="T47" s="96"/>
      <c r="U47" s="96"/>
      <c r="V47" s="505" t="s">
        <v>6953</v>
      </c>
      <c r="W47" s="505" t="s">
        <v>6953</v>
      </c>
      <c r="X47" s="96"/>
      <c r="Y47" s="440"/>
      <c r="Z47" s="440"/>
      <c r="AA47" s="440"/>
      <c r="AB47" s="78" t="s">
        <v>6946</v>
      </c>
      <c r="AC47" s="96"/>
      <c r="AD47" s="13"/>
    </row>
    <row r="48" spans="2:30" ht="24" customHeight="1" x14ac:dyDescent="0.3">
      <c r="B48" s="1762" t="s">
        <v>665</v>
      </c>
      <c r="C48" s="2457"/>
      <c r="D48" s="1490"/>
      <c r="E48" s="1490"/>
      <c r="F48" s="1490"/>
      <c r="G48" s="1490"/>
      <c r="H48" s="1490"/>
      <c r="I48" s="1490"/>
      <c r="J48" s="1490"/>
      <c r="K48" s="1490"/>
      <c r="L48" s="1490"/>
      <c r="M48" s="1490"/>
      <c r="N48" s="1490"/>
      <c r="O48" s="1490"/>
      <c r="P48" s="1490"/>
      <c r="Q48" s="82"/>
      <c r="R48" s="82"/>
      <c r="S48" s="82"/>
      <c r="T48" s="82"/>
      <c r="U48" s="82"/>
      <c r="V48" s="82"/>
      <c r="W48" s="82"/>
      <c r="X48" s="1482"/>
      <c r="Y48" s="447"/>
      <c r="Z48" s="1485"/>
      <c r="AA48" s="1485"/>
      <c r="AB48" s="82"/>
      <c r="AC48" s="82"/>
      <c r="AD48" s="83"/>
    </row>
    <row r="49" spans="2:30" ht="24" customHeight="1" x14ac:dyDescent="0.3">
      <c r="B49" s="1491">
        <v>290</v>
      </c>
      <c r="C49" s="92" t="s">
        <v>676</v>
      </c>
      <c r="D49" s="78" t="s">
        <v>1062</v>
      </c>
      <c r="E49" s="78" t="s">
        <v>1408</v>
      </c>
      <c r="F49" s="78" t="s">
        <v>1409</v>
      </c>
      <c r="G49" s="450"/>
      <c r="H49" s="450"/>
      <c r="I49" s="450"/>
      <c r="J49" s="450"/>
      <c r="K49" s="450"/>
      <c r="L49" s="450"/>
      <c r="M49" s="450"/>
      <c r="N49" s="450"/>
      <c r="O49" s="450"/>
      <c r="P49" s="450"/>
      <c r="Q49" s="78" t="s">
        <v>1410</v>
      </c>
      <c r="R49" s="78" t="s">
        <v>1411</v>
      </c>
      <c r="S49" s="78" t="s">
        <v>1412</v>
      </c>
      <c r="T49" s="78" t="s">
        <v>1413</v>
      </c>
      <c r="U49" s="78" t="s">
        <v>1414</v>
      </c>
      <c r="V49" s="78" t="s">
        <v>1415</v>
      </c>
      <c r="W49" s="442" t="s">
        <v>1416</v>
      </c>
      <c r="X49" s="443"/>
      <c r="Y49" s="440"/>
      <c r="Z49" s="449"/>
      <c r="AA49" s="449"/>
      <c r="AB49" s="445" t="s">
        <v>1417</v>
      </c>
      <c r="AC49" s="2432"/>
      <c r="AD49" s="2433"/>
    </row>
    <row r="50" spans="2:30" ht="32.25" customHeight="1" x14ac:dyDescent="0.3">
      <c r="B50" s="91">
        <v>300</v>
      </c>
      <c r="C50" s="92" t="s">
        <v>677</v>
      </c>
      <c r="D50" s="78" t="s">
        <v>1063</v>
      </c>
      <c r="E50" s="78" t="s">
        <v>1418</v>
      </c>
      <c r="F50" s="78" t="s">
        <v>1419</v>
      </c>
      <c r="G50" s="450"/>
      <c r="H50" s="450"/>
      <c r="I50" s="450"/>
      <c r="J50" s="450"/>
      <c r="K50" s="450"/>
      <c r="L50" s="450"/>
      <c r="M50" s="450"/>
      <c r="N50" s="450"/>
      <c r="O50" s="450"/>
      <c r="P50" s="450"/>
      <c r="Q50" s="78" t="s">
        <v>1420</v>
      </c>
      <c r="R50" s="78" t="s">
        <v>1421</v>
      </c>
      <c r="S50" s="78" t="s">
        <v>1422</v>
      </c>
      <c r="T50" s="78" t="s">
        <v>1423</v>
      </c>
      <c r="U50" s="78" t="s">
        <v>1424</v>
      </c>
      <c r="V50" s="78" t="s">
        <v>1425</v>
      </c>
      <c r="W50" s="442" t="s">
        <v>1426</v>
      </c>
      <c r="X50" s="443"/>
      <c r="Y50" s="440"/>
      <c r="Z50" s="449"/>
      <c r="AA50" s="449"/>
      <c r="AB50" s="2438"/>
      <c r="AC50" s="2432"/>
      <c r="AD50" s="2433"/>
    </row>
    <row r="51" spans="2:30" ht="24" customHeight="1" x14ac:dyDescent="0.3">
      <c r="B51" s="1492">
        <v>310</v>
      </c>
      <c r="C51" s="92" t="s">
        <v>678</v>
      </c>
      <c r="D51" s="78" t="s">
        <v>1064</v>
      </c>
      <c r="E51" s="78" t="s">
        <v>1427</v>
      </c>
      <c r="F51" s="78" t="s">
        <v>1428</v>
      </c>
      <c r="G51" s="450"/>
      <c r="H51" s="450"/>
      <c r="I51" s="450"/>
      <c r="J51" s="450"/>
      <c r="K51" s="450"/>
      <c r="L51" s="450"/>
      <c r="M51" s="450"/>
      <c r="N51" s="450"/>
      <c r="O51" s="450"/>
      <c r="P51" s="450"/>
      <c r="Q51" s="78" t="s">
        <v>1429</v>
      </c>
      <c r="R51" s="78" t="s">
        <v>1430</v>
      </c>
      <c r="S51" s="78" t="s">
        <v>1431</v>
      </c>
      <c r="T51" s="78" t="s">
        <v>1432</v>
      </c>
      <c r="U51" s="78" t="s">
        <v>1433</v>
      </c>
      <c r="V51" s="78" t="s">
        <v>1434</v>
      </c>
      <c r="W51" s="442" t="s">
        <v>1435</v>
      </c>
      <c r="X51" s="443"/>
      <c r="Y51" s="440"/>
      <c r="Z51" s="449"/>
      <c r="AA51" s="449"/>
      <c r="AB51" s="445" t="s">
        <v>1436</v>
      </c>
      <c r="AC51" s="2432"/>
      <c r="AD51" s="2433"/>
    </row>
    <row r="52" spans="2:30" ht="32.25" customHeight="1" thickBot="1" x14ac:dyDescent="0.35">
      <c r="B52" s="1493">
        <v>320</v>
      </c>
      <c r="C52" s="93" t="s">
        <v>679</v>
      </c>
      <c r="D52" s="78" t="s">
        <v>1065</v>
      </c>
      <c r="E52" s="78" t="s">
        <v>1437</v>
      </c>
      <c r="F52" s="78" t="s">
        <v>1438</v>
      </c>
      <c r="G52" s="2453"/>
      <c r="H52" s="2453"/>
      <c r="I52" s="2453"/>
      <c r="J52" s="2453"/>
      <c r="K52" s="2453"/>
      <c r="L52" s="2453"/>
      <c r="M52" s="2453"/>
      <c r="N52" s="2453"/>
      <c r="O52" s="2453"/>
      <c r="P52" s="2453"/>
      <c r="Q52" s="94" t="s">
        <v>1439</v>
      </c>
      <c r="R52" s="94" t="s">
        <v>1440</v>
      </c>
      <c r="S52" s="94" t="s">
        <v>1441</v>
      </c>
      <c r="T52" s="94" t="s">
        <v>1442</v>
      </c>
      <c r="U52" s="94" t="s">
        <v>1443</v>
      </c>
      <c r="V52" s="94" t="s">
        <v>1444</v>
      </c>
      <c r="W52" s="444" t="s">
        <v>1445</v>
      </c>
      <c r="X52" s="1484"/>
      <c r="Y52" s="441"/>
      <c r="Z52" s="1487"/>
      <c r="AA52" s="1487"/>
      <c r="AB52" s="2458"/>
      <c r="AC52" s="2459"/>
      <c r="AD52" s="2460"/>
    </row>
  </sheetData>
  <mergeCells count="38">
    <mergeCell ref="E4:F4"/>
    <mergeCell ref="E6:E9"/>
    <mergeCell ref="F6:F9"/>
    <mergeCell ref="G6:L6"/>
    <mergeCell ref="L8:L9"/>
    <mergeCell ref="I8:I9"/>
    <mergeCell ref="J8:J9"/>
    <mergeCell ref="K8:K9"/>
    <mergeCell ref="H8:H9"/>
    <mergeCell ref="B48:C48"/>
    <mergeCell ref="B19:C19"/>
    <mergeCell ref="B28:C28"/>
    <mergeCell ref="D6:D9"/>
    <mergeCell ref="Y6:Y9"/>
    <mergeCell ref="M6:M9"/>
    <mergeCell ref="N7:N9"/>
    <mergeCell ref="U7:U9"/>
    <mergeCell ref="N6:P6"/>
    <mergeCell ref="S7:S9"/>
    <mergeCell ref="P8:P9"/>
    <mergeCell ref="W7:W9"/>
    <mergeCell ref="X8:X9"/>
    <mergeCell ref="B44:C44"/>
    <mergeCell ref="AD7:AD9"/>
    <mergeCell ref="Q6:Q9"/>
    <mergeCell ref="AC7:AC9"/>
    <mergeCell ref="G8:G9"/>
    <mergeCell ref="AB6:AB9"/>
    <mergeCell ref="G7:H7"/>
    <mergeCell ref="I7:J7"/>
    <mergeCell ref="K7:L7"/>
    <mergeCell ref="V6:V9"/>
    <mergeCell ref="R6:U6"/>
    <mergeCell ref="T7:T9"/>
    <mergeCell ref="O7:P7"/>
    <mergeCell ref="R7:R9"/>
    <mergeCell ref="Z6:Z9"/>
    <mergeCell ref="AA6:AA9"/>
  </mergeCells>
  <phoneticPr fontId="141" type="noConversion"/>
  <conditionalFormatting sqref="C20:C27 C29:C43">
    <cfRule type="cellIs" dxfId="6" priority="2" stopIfTrue="1" operator="equal">
      <formula>#REF!</formula>
    </cfRule>
  </conditionalFormatting>
  <conditionalFormatting sqref="C49:C52">
    <cfRule type="cellIs" dxfId="5" priority="1" stopIfTrue="1" operator="equal">
      <formula>#REF!</formula>
    </cfRule>
  </conditionalFormatting>
  <dataValidations count="1">
    <dataValidation type="list" allowBlank="1" showInputMessage="1" showErrorMessage="1" sqref="E4:F4" xr:uid="{00000000-0002-0000-0500-000000000000}">
      <formula1>$G$4:$Y$4</formula1>
    </dataValidation>
  </dataValidations>
  <printOptions horizontalCentered="1" verticalCentered="1"/>
  <pageMargins left="0.15748031496062992" right="0.15748031496062992" top="0.15748031496062992" bottom="0" header="0.31496062992125984" footer="0.31496062992125984"/>
  <pageSetup paperSize="8" scale="37" orientation="landscape"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6">
    <pageSetUpPr fitToPage="1"/>
  </sheetPr>
  <dimension ref="B1:I31"/>
  <sheetViews>
    <sheetView zoomScaleNormal="100" zoomScaleSheetLayoutView="90" workbookViewId="0">
      <selection activeCell="L19" sqref="L19"/>
    </sheetView>
  </sheetViews>
  <sheetFormatPr defaultColWidth="11.44140625" defaultRowHeight="13.8" x14ac:dyDescent="0.3"/>
  <cols>
    <col min="1" max="1" width="1.88671875" style="103" customWidth="1"/>
    <col min="2" max="2" width="8.6640625" style="103" customWidth="1"/>
    <col min="3" max="3" width="2.109375" style="103" customWidth="1"/>
    <col min="4" max="4" width="13.5546875" style="103" customWidth="1"/>
    <col min="5" max="5" width="46.88671875" style="103" customWidth="1"/>
    <col min="6" max="7" width="25.33203125" style="103" customWidth="1"/>
    <col min="8" max="8" width="25.33203125" style="104" customWidth="1"/>
    <col min="9" max="9" width="25.33203125" style="103" customWidth="1"/>
    <col min="10" max="16384" width="11.44140625" style="103"/>
  </cols>
  <sheetData>
    <row r="1" spans="2:9" ht="8.25" customHeight="1" thickBot="1" x14ac:dyDescent="0.35"/>
    <row r="2" spans="2:9" s="105" customFormat="1" ht="23.25" customHeight="1" thickBot="1" x14ac:dyDescent="0.35">
      <c r="B2" s="1777" t="s">
        <v>726</v>
      </c>
      <c r="C2" s="1778"/>
      <c r="D2" s="1778"/>
      <c r="E2" s="1778"/>
      <c r="F2" s="1778"/>
      <c r="G2" s="1778"/>
      <c r="H2" s="1778"/>
      <c r="I2" s="1779"/>
    </row>
    <row r="3" spans="2:9" s="105" customFormat="1" ht="9" customHeight="1" thickBot="1" x14ac:dyDescent="0.35"/>
    <row r="4" spans="2:9" ht="75" customHeight="1" x14ac:dyDescent="0.3">
      <c r="B4" s="106"/>
      <c r="C4" s="107"/>
      <c r="D4" s="107"/>
      <c r="E4" s="108"/>
      <c r="F4" s="130" t="s">
        <v>735</v>
      </c>
      <c r="G4" s="130" t="s">
        <v>736</v>
      </c>
      <c r="H4" s="131" t="s">
        <v>631</v>
      </c>
      <c r="I4" s="132" t="s">
        <v>737</v>
      </c>
    </row>
    <row r="5" spans="2:9" ht="19.5" customHeight="1" x14ac:dyDescent="0.3">
      <c r="B5" s="109"/>
      <c r="C5" s="110"/>
      <c r="D5" s="110"/>
      <c r="E5" s="111"/>
      <c r="F5" s="112" t="s">
        <v>0</v>
      </c>
      <c r="G5" s="113" t="s">
        <v>1</v>
      </c>
      <c r="H5" s="114" t="s">
        <v>2</v>
      </c>
      <c r="I5" s="115" t="s">
        <v>3</v>
      </c>
    </row>
    <row r="6" spans="2:9" s="121" customFormat="1" ht="24.9" customHeight="1" x14ac:dyDescent="0.3">
      <c r="B6" s="116" t="s">
        <v>0</v>
      </c>
      <c r="C6" s="117" t="s">
        <v>729</v>
      </c>
      <c r="E6" s="117"/>
      <c r="F6" s="118" t="s">
        <v>384</v>
      </c>
      <c r="G6" s="119" t="s">
        <v>385</v>
      </c>
      <c r="H6" s="119" t="s">
        <v>386</v>
      </c>
      <c r="I6" s="120" t="s">
        <v>387</v>
      </c>
    </row>
    <row r="7" spans="2:9" s="121" customFormat="1" ht="24.9" customHeight="1" x14ac:dyDescent="0.3">
      <c r="B7" s="116" t="s">
        <v>1</v>
      </c>
      <c r="C7" s="122"/>
      <c r="D7" s="123" t="s">
        <v>730</v>
      </c>
      <c r="E7" s="124"/>
      <c r="F7" s="119" t="s">
        <v>391</v>
      </c>
      <c r="G7" s="119" t="s">
        <v>1446</v>
      </c>
      <c r="H7" s="119" t="s">
        <v>1162</v>
      </c>
      <c r="I7" s="125"/>
    </row>
    <row r="8" spans="2:9" s="121" customFormat="1" ht="24.9" customHeight="1" x14ac:dyDescent="0.3">
      <c r="B8" s="116" t="s">
        <v>2</v>
      </c>
      <c r="C8" s="122"/>
      <c r="D8" s="123" t="s">
        <v>731</v>
      </c>
      <c r="E8" s="124"/>
      <c r="F8" s="119" t="s">
        <v>1043</v>
      </c>
      <c r="G8" s="119" t="s">
        <v>1447</v>
      </c>
      <c r="H8" s="119" t="s">
        <v>1181</v>
      </c>
      <c r="I8" s="125"/>
    </row>
    <row r="9" spans="2:9" s="121" customFormat="1" ht="24.9" customHeight="1" x14ac:dyDescent="0.3">
      <c r="B9" s="116" t="s">
        <v>3</v>
      </c>
      <c r="C9" s="122"/>
      <c r="D9" s="123" t="s">
        <v>6955</v>
      </c>
      <c r="E9" s="124"/>
      <c r="F9" s="119" t="s">
        <v>1044</v>
      </c>
      <c r="G9" s="119" t="s">
        <v>1448</v>
      </c>
      <c r="H9" s="119" t="s">
        <v>1187</v>
      </c>
      <c r="I9" s="125"/>
    </row>
    <row r="10" spans="2:9" s="121" customFormat="1" ht="24.9" customHeight="1" x14ac:dyDescent="0.3">
      <c r="B10" s="116" t="s">
        <v>4</v>
      </c>
      <c r="C10" s="122"/>
      <c r="D10" s="1495" t="s">
        <v>732</v>
      </c>
      <c r="E10" s="1494"/>
      <c r="F10" s="119" t="s">
        <v>1045</v>
      </c>
      <c r="G10" s="119" t="s">
        <v>1449</v>
      </c>
      <c r="H10" s="119" t="s">
        <v>1206</v>
      </c>
      <c r="I10" s="125"/>
    </row>
    <row r="11" spans="2:9" s="121" customFormat="1" ht="24.9" customHeight="1" x14ac:dyDescent="0.3">
      <c r="B11" s="116" t="s">
        <v>5</v>
      </c>
      <c r="C11" s="122"/>
      <c r="D11" s="1495" t="s">
        <v>733</v>
      </c>
      <c r="E11" s="124"/>
      <c r="F11" s="119" t="s">
        <v>1046</v>
      </c>
      <c r="G11" s="119" t="s">
        <v>1450</v>
      </c>
      <c r="H11" s="119" t="s">
        <v>1211</v>
      </c>
      <c r="I11" s="125"/>
    </row>
    <row r="12" spans="2:9" s="121" customFormat="1" ht="24.9" customHeight="1" x14ac:dyDescent="0.3">
      <c r="B12" s="116" t="s">
        <v>6</v>
      </c>
      <c r="C12" s="117" t="s">
        <v>734</v>
      </c>
      <c r="E12" s="117"/>
      <c r="F12" s="119" t="s">
        <v>392</v>
      </c>
      <c r="G12" s="119" t="s">
        <v>393</v>
      </c>
      <c r="H12" s="119" t="s">
        <v>394</v>
      </c>
      <c r="I12" s="120" t="s">
        <v>395</v>
      </c>
    </row>
    <row r="13" spans="2:9" s="121" customFormat="1" ht="24.9" customHeight="1" x14ac:dyDescent="0.3">
      <c r="B13" s="116" t="s">
        <v>7</v>
      </c>
      <c r="C13" s="122"/>
      <c r="D13" s="123" t="s">
        <v>730</v>
      </c>
      <c r="E13" s="124"/>
      <c r="F13" s="119" t="s">
        <v>1047</v>
      </c>
      <c r="G13" s="119" t="s">
        <v>1451</v>
      </c>
      <c r="H13" s="119" t="s">
        <v>1225</v>
      </c>
      <c r="I13" s="125"/>
    </row>
    <row r="14" spans="2:9" s="121" customFormat="1" ht="24.9" customHeight="1" x14ac:dyDescent="0.3">
      <c r="B14" s="116" t="s">
        <v>8</v>
      </c>
      <c r="C14" s="122"/>
      <c r="D14" s="123" t="s">
        <v>731</v>
      </c>
      <c r="E14" s="124"/>
      <c r="F14" s="119" t="s">
        <v>944</v>
      </c>
      <c r="G14" s="119" t="s">
        <v>945</v>
      </c>
      <c r="H14" s="119" t="s">
        <v>946</v>
      </c>
      <c r="I14" s="125"/>
    </row>
    <row r="15" spans="2:9" s="121" customFormat="1" ht="24.9" customHeight="1" x14ac:dyDescent="0.3">
      <c r="B15" s="116" t="s">
        <v>9</v>
      </c>
      <c r="C15" s="122"/>
      <c r="D15" s="123" t="s">
        <v>6955</v>
      </c>
      <c r="E15" s="124"/>
      <c r="F15" s="119" t="s">
        <v>1113</v>
      </c>
      <c r="G15" s="119" t="s">
        <v>1452</v>
      </c>
      <c r="H15" s="119" t="s">
        <v>1453</v>
      </c>
      <c r="I15" s="125"/>
    </row>
    <row r="16" spans="2:9" s="121" customFormat="1" ht="24.9" customHeight="1" x14ac:dyDescent="0.3">
      <c r="B16" s="116" t="s">
        <v>10</v>
      </c>
      <c r="C16" s="122"/>
      <c r="D16" s="1495" t="s">
        <v>732</v>
      </c>
      <c r="E16" s="1494"/>
      <c r="F16" s="119" t="s">
        <v>1114</v>
      </c>
      <c r="G16" s="119" t="s">
        <v>1454</v>
      </c>
      <c r="H16" s="119" t="s">
        <v>1256</v>
      </c>
      <c r="I16" s="125"/>
    </row>
    <row r="17" spans="2:9" s="121" customFormat="1" ht="24.9" customHeight="1" thickBot="1" x14ac:dyDescent="0.35">
      <c r="B17" s="126" t="s">
        <v>11</v>
      </c>
      <c r="C17" s="127"/>
      <c r="D17" s="1495" t="s">
        <v>733</v>
      </c>
      <c r="E17" s="124"/>
      <c r="F17" s="128" t="s">
        <v>1115</v>
      </c>
      <c r="G17" s="128" t="s">
        <v>1455</v>
      </c>
      <c r="H17" s="128" t="s">
        <v>1456</v>
      </c>
      <c r="I17" s="129"/>
    </row>
    <row r="18" spans="2:9" x14ac:dyDescent="0.3">
      <c r="H18" s="103"/>
    </row>
    <row r="19" spans="2:9" x14ac:dyDescent="0.3">
      <c r="H19" s="103"/>
    </row>
    <row r="20" spans="2:9" x14ac:dyDescent="0.3">
      <c r="H20" s="103"/>
    </row>
    <row r="21" spans="2:9" x14ac:dyDescent="0.3">
      <c r="H21" s="103"/>
    </row>
    <row r="22" spans="2:9" x14ac:dyDescent="0.3">
      <c r="H22" s="103"/>
    </row>
    <row r="23" spans="2:9" x14ac:dyDescent="0.3">
      <c r="H23" s="103"/>
    </row>
    <row r="24" spans="2:9" x14ac:dyDescent="0.3">
      <c r="H24" s="103"/>
    </row>
    <row r="25" spans="2:9" x14ac:dyDescent="0.3">
      <c r="H25" s="103"/>
    </row>
    <row r="26" spans="2:9" x14ac:dyDescent="0.3">
      <c r="H26" s="103"/>
    </row>
    <row r="27" spans="2:9" x14ac:dyDescent="0.3">
      <c r="H27" s="103"/>
    </row>
    <row r="28" spans="2:9" x14ac:dyDescent="0.3">
      <c r="H28" s="103"/>
    </row>
    <row r="29" spans="2:9" x14ac:dyDescent="0.3">
      <c r="H29" s="103"/>
    </row>
    <row r="30" spans="2:9" x14ac:dyDescent="0.3">
      <c r="H30" s="103"/>
    </row>
    <row r="31" spans="2:9" x14ac:dyDescent="0.3">
      <c r="H31" s="103"/>
    </row>
  </sheetData>
  <mergeCells count="1">
    <mergeCell ref="B2:I2"/>
  </mergeCells>
  <printOptions horizontalCentered="1" verticalCentered="1"/>
  <pageMargins left="0.43307086614173229" right="0.70866141732283472" top="0.78740157480314965" bottom="0.78740157480314965" header="0.31496062992125984" footer="0.31496062992125984"/>
  <pageSetup paperSize="9" scale="77" orientation="landscape" r:id="rId1"/>
  <ignoredErrors>
    <ignoredError sqref="F5:I5 B6:B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1">
    <pageSetUpPr fitToPage="1"/>
  </sheetPr>
  <dimension ref="A1:Q22"/>
  <sheetViews>
    <sheetView showGridLines="0" zoomScale="80" zoomScaleNormal="80" workbookViewId="0">
      <selection activeCell="H7" sqref="H7"/>
    </sheetView>
  </sheetViews>
  <sheetFormatPr defaultColWidth="11.44140625" defaultRowHeight="13.8" x14ac:dyDescent="0.3"/>
  <cols>
    <col min="1" max="1" width="1.88671875" style="135" customWidth="1"/>
    <col min="2" max="2" width="7.5546875" style="135" customWidth="1"/>
    <col min="3" max="3" width="44.88671875" style="134" customWidth="1"/>
    <col min="4" max="4" width="12.6640625" style="135" customWidth="1"/>
    <col min="5" max="5" width="12.44140625" style="135" customWidth="1"/>
    <col min="6" max="6" width="13.33203125" style="135" customWidth="1"/>
    <col min="7" max="7" width="12.6640625" style="135" customWidth="1"/>
    <col min="8" max="8" width="11.6640625" style="135" customWidth="1"/>
    <col min="9" max="9" width="12.109375" style="135" customWidth="1"/>
    <col min="10" max="10" width="17.109375" style="135" customWidth="1"/>
    <col min="11" max="11" width="16.33203125" style="135" customWidth="1"/>
    <col min="12" max="12" width="19.109375" style="135" customWidth="1"/>
    <col min="13" max="13" width="25.6640625" style="135" customWidth="1"/>
    <col min="14" max="14" width="24.109375" style="135" customWidth="1"/>
    <col min="15" max="15" width="22.88671875" style="135" customWidth="1"/>
    <col min="16" max="16" width="26.5546875" style="135" customWidth="1"/>
    <col min="17" max="16384" width="11.44140625" style="135"/>
  </cols>
  <sheetData>
    <row r="1" spans="1:17" ht="15" customHeight="1" thickBot="1" x14ac:dyDescent="0.35">
      <c r="A1" s="133"/>
      <c r="B1" s="133"/>
    </row>
    <row r="2" spans="1:17" ht="22.5" customHeight="1" thickBot="1" x14ac:dyDescent="0.35">
      <c r="B2" s="1780" t="s">
        <v>743</v>
      </c>
      <c r="C2" s="1781"/>
      <c r="D2" s="1781"/>
      <c r="E2" s="1781"/>
      <c r="F2" s="1781"/>
      <c r="G2" s="1781"/>
      <c r="H2" s="1781"/>
      <c r="I2" s="1781"/>
      <c r="J2" s="1781"/>
      <c r="K2" s="1781"/>
      <c r="L2" s="1781"/>
      <c r="M2" s="1781"/>
      <c r="N2" s="1781"/>
      <c r="O2" s="1781"/>
      <c r="P2" s="1782"/>
    </row>
    <row r="3" spans="1:17" ht="9" customHeight="1" thickBot="1" x14ac:dyDescent="0.35"/>
    <row r="4" spans="1:17" s="136" customFormat="1" ht="48" customHeight="1" x14ac:dyDescent="0.3">
      <c r="B4" s="1785" t="s">
        <v>772</v>
      </c>
      <c r="C4" s="1786"/>
      <c r="D4" s="1799" t="s">
        <v>744</v>
      </c>
      <c r="E4" s="1799"/>
      <c r="F4" s="1799"/>
      <c r="G4" s="1799" t="s">
        <v>748</v>
      </c>
      <c r="H4" s="1799"/>
      <c r="I4" s="1799"/>
      <c r="J4" s="1791" t="s">
        <v>764</v>
      </c>
      <c r="K4" s="1794" t="s">
        <v>771</v>
      </c>
      <c r="L4" s="1797" t="s">
        <v>765</v>
      </c>
      <c r="M4" s="1797"/>
      <c r="N4" s="1797"/>
      <c r="O4" s="1797"/>
      <c r="P4" s="1798"/>
    </row>
    <row r="5" spans="1:17" s="134" customFormat="1" ht="52.5" customHeight="1" x14ac:dyDescent="0.3">
      <c r="B5" s="1787"/>
      <c r="C5" s="1788"/>
      <c r="D5" s="1783" t="s">
        <v>745</v>
      </c>
      <c r="E5" s="1783" t="s">
        <v>746</v>
      </c>
      <c r="F5" s="1783" t="s">
        <v>747</v>
      </c>
      <c r="G5" s="1783" t="s">
        <v>745</v>
      </c>
      <c r="H5" s="1783" t="s">
        <v>746</v>
      </c>
      <c r="I5" s="1783" t="s">
        <v>747</v>
      </c>
      <c r="J5" s="1792"/>
      <c r="K5" s="1795"/>
      <c r="L5" s="1783" t="s">
        <v>766</v>
      </c>
      <c r="M5" s="1783" t="s">
        <v>767</v>
      </c>
      <c r="N5" s="1783" t="s">
        <v>768</v>
      </c>
      <c r="O5" s="1783" t="s">
        <v>769</v>
      </c>
      <c r="P5" s="1783" t="s">
        <v>770</v>
      </c>
      <c r="Q5" s="136"/>
    </row>
    <row r="6" spans="1:17" s="134" customFormat="1" ht="39.75" customHeight="1" x14ac:dyDescent="0.3">
      <c r="B6" s="1787"/>
      <c r="C6" s="1788"/>
      <c r="D6" s="1784"/>
      <c r="E6" s="1784"/>
      <c r="F6" s="1784"/>
      <c r="G6" s="1784"/>
      <c r="H6" s="1784"/>
      <c r="I6" s="1784"/>
      <c r="J6" s="1793"/>
      <c r="K6" s="1796"/>
      <c r="L6" s="1784"/>
      <c r="M6" s="1784"/>
      <c r="N6" s="1784"/>
      <c r="O6" s="1784"/>
      <c r="P6" s="1784"/>
      <c r="Q6" s="136"/>
    </row>
    <row r="7" spans="1:17" s="134" customFormat="1" ht="18.75" customHeight="1" x14ac:dyDescent="0.3">
      <c r="B7" s="1789"/>
      <c r="C7" s="1790"/>
      <c r="D7" s="137" t="s">
        <v>0</v>
      </c>
      <c r="E7" s="427" t="s">
        <v>1</v>
      </c>
      <c r="F7" s="137" t="s">
        <v>2</v>
      </c>
      <c r="G7" s="137" t="s">
        <v>3</v>
      </c>
      <c r="H7" s="1496" t="s">
        <v>4</v>
      </c>
      <c r="I7" s="137" t="s">
        <v>5</v>
      </c>
      <c r="J7" s="137" t="s">
        <v>6</v>
      </c>
      <c r="K7" s="138" t="s">
        <v>216</v>
      </c>
      <c r="L7" s="137" t="s">
        <v>7</v>
      </c>
      <c r="M7" s="139" t="s">
        <v>8</v>
      </c>
      <c r="N7" s="140">
        <v>100</v>
      </c>
      <c r="O7" s="141">
        <v>110</v>
      </c>
      <c r="P7" s="142">
        <v>120</v>
      </c>
    </row>
    <row r="8" spans="1:17" s="134" customFormat="1" ht="34.5" customHeight="1" x14ac:dyDescent="0.3">
      <c r="B8" s="143" t="s">
        <v>0</v>
      </c>
      <c r="C8" s="144" t="s">
        <v>749</v>
      </c>
      <c r="D8" s="150" t="s">
        <v>384</v>
      </c>
      <c r="E8" s="145" t="s">
        <v>385</v>
      </c>
      <c r="F8" s="145" t="s">
        <v>386</v>
      </c>
      <c r="G8" s="452"/>
      <c r="H8" s="452"/>
      <c r="I8" s="452"/>
      <c r="J8" s="145" t="s">
        <v>390</v>
      </c>
      <c r="K8" s="145" t="s">
        <v>1457</v>
      </c>
      <c r="L8" s="452"/>
      <c r="M8" s="452"/>
      <c r="N8" s="452"/>
      <c r="O8" s="452"/>
      <c r="P8" s="456"/>
    </row>
    <row r="9" spans="1:17" s="134" customFormat="1" ht="33" customHeight="1" x14ac:dyDescent="0.3">
      <c r="B9" s="143" t="s">
        <v>1</v>
      </c>
      <c r="C9" s="146" t="s">
        <v>750</v>
      </c>
      <c r="D9" s="452"/>
      <c r="E9" s="452"/>
      <c r="F9" s="452"/>
      <c r="G9" s="452"/>
      <c r="H9" s="452"/>
      <c r="I9" s="452"/>
      <c r="J9" s="145" t="s">
        <v>1165</v>
      </c>
      <c r="K9" s="145" t="s">
        <v>1458</v>
      </c>
      <c r="L9" s="452"/>
      <c r="M9" s="452"/>
      <c r="N9" s="452"/>
      <c r="O9" s="452"/>
      <c r="P9" s="456"/>
    </row>
    <row r="10" spans="1:17" s="134" customFormat="1" ht="23.25" customHeight="1" x14ac:dyDescent="0.3">
      <c r="B10" s="143"/>
      <c r="C10" s="148" t="s">
        <v>751</v>
      </c>
      <c r="D10" s="453"/>
      <c r="E10" s="453"/>
      <c r="F10" s="453"/>
      <c r="G10" s="453"/>
      <c r="H10" s="453"/>
      <c r="I10" s="453"/>
      <c r="J10" s="453"/>
      <c r="K10" s="453"/>
      <c r="L10" s="453"/>
      <c r="M10" s="453"/>
      <c r="N10" s="453"/>
      <c r="O10" s="453"/>
      <c r="P10" s="465"/>
    </row>
    <row r="11" spans="1:17" ht="20.25" customHeight="1" x14ac:dyDescent="0.3">
      <c r="B11" s="143" t="s">
        <v>2</v>
      </c>
      <c r="C11" s="149" t="s">
        <v>752</v>
      </c>
      <c r="D11" s="147" t="s">
        <v>1043</v>
      </c>
      <c r="E11" s="147" t="s">
        <v>1447</v>
      </c>
      <c r="F11" s="147" t="s">
        <v>1181</v>
      </c>
      <c r="G11" s="452"/>
      <c r="H11" s="452"/>
      <c r="I11" s="452"/>
      <c r="J11" s="452"/>
      <c r="K11" s="452"/>
      <c r="L11" s="452"/>
      <c r="M11" s="452"/>
      <c r="N11" s="452"/>
      <c r="O11" s="452"/>
      <c r="P11" s="456"/>
    </row>
    <row r="12" spans="1:17" ht="20.25" customHeight="1" x14ac:dyDescent="0.3">
      <c r="B12" s="143" t="s">
        <v>3</v>
      </c>
      <c r="C12" s="149" t="s">
        <v>753</v>
      </c>
      <c r="D12" s="147" t="s">
        <v>1044</v>
      </c>
      <c r="E12" s="147" t="s">
        <v>1448</v>
      </c>
      <c r="F12" s="147" t="s">
        <v>1187</v>
      </c>
      <c r="G12" s="452"/>
      <c r="H12" s="452"/>
      <c r="I12" s="452"/>
      <c r="J12" s="452"/>
      <c r="K12" s="452"/>
      <c r="L12" s="452"/>
      <c r="M12" s="452"/>
      <c r="N12" s="452"/>
      <c r="O12" s="452"/>
      <c r="P12" s="456"/>
    </row>
    <row r="13" spans="1:17" ht="20.25" customHeight="1" x14ac:dyDescent="0.3">
      <c r="B13" s="143" t="s">
        <v>4</v>
      </c>
      <c r="C13" s="149" t="s">
        <v>754</v>
      </c>
      <c r="D13" s="147" t="s">
        <v>1045</v>
      </c>
      <c r="E13" s="147" t="s">
        <v>1449</v>
      </c>
      <c r="F13" s="147" t="s">
        <v>1206</v>
      </c>
      <c r="G13" s="452"/>
      <c r="H13" s="452"/>
      <c r="I13" s="452"/>
      <c r="J13" s="452"/>
      <c r="K13" s="452"/>
      <c r="L13" s="452"/>
      <c r="M13" s="452"/>
      <c r="N13" s="452"/>
      <c r="O13" s="452"/>
      <c r="P13" s="456"/>
    </row>
    <row r="14" spans="1:17" ht="20.25" customHeight="1" x14ac:dyDescent="0.3">
      <c r="B14" s="143" t="s">
        <v>5</v>
      </c>
      <c r="C14" s="149" t="s">
        <v>755</v>
      </c>
      <c r="D14" s="147" t="s">
        <v>1046</v>
      </c>
      <c r="E14" s="147" t="s">
        <v>1450</v>
      </c>
      <c r="F14" s="147" t="s">
        <v>1211</v>
      </c>
      <c r="G14" s="452"/>
      <c r="H14" s="452"/>
      <c r="I14" s="452"/>
      <c r="J14" s="452"/>
      <c r="K14" s="452"/>
      <c r="L14" s="452"/>
      <c r="M14" s="452"/>
      <c r="N14" s="452"/>
      <c r="O14" s="452"/>
      <c r="P14" s="456"/>
    </row>
    <row r="15" spans="1:17" ht="20.25" customHeight="1" x14ac:dyDescent="0.3">
      <c r="B15" s="143" t="s">
        <v>6</v>
      </c>
      <c r="C15" s="149" t="s">
        <v>756</v>
      </c>
      <c r="D15" s="147" t="s">
        <v>392</v>
      </c>
      <c r="E15" s="147" t="s">
        <v>393</v>
      </c>
      <c r="F15" s="147" t="s">
        <v>394</v>
      </c>
      <c r="G15" s="452"/>
      <c r="H15" s="452"/>
      <c r="I15" s="452"/>
      <c r="J15" s="452"/>
      <c r="K15" s="452"/>
      <c r="L15" s="452"/>
      <c r="M15" s="452"/>
      <c r="N15" s="452"/>
      <c r="O15" s="452"/>
      <c r="P15" s="456"/>
    </row>
    <row r="16" spans="1:17" ht="20.25" customHeight="1" x14ac:dyDescent="0.3">
      <c r="B16" s="143" t="s">
        <v>7</v>
      </c>
      <c r="C16" s="149" t="s">
        <v>757</v>
      </c>
      <c r="D16" s="147" t="s">
        <v>1047</v>
      </c>
      <c r="E16" s="147" t="s">
        <v>1451</v>
      </c>
      <c r="F16" s="147" t="s">
        <v>1225</v>
      </c>
      <c r="G16" s="452"/>
      <c r="H16" s="452"/>
      <c r="I16" s="452"/>
      <c r="J16" s="452"/>
      <c r="K16" s="452"/>
      <c r="L16" s="452"/>
      <c r="M16" s="452"/>
      <c r="N16" s="452"/>
      <c r="O16" s="452"/>
      <c r="P16" s="456"/>
    </row>
    <row r="17" spans="2:16" ht="20.25" customHeight="1" x14ac:dyDescent="0.3">
      <c r="B17" s="143" t="s">
        <v>8</v>
      </c>
      <c r="C17" s="149" t="s">
        <v>758</v>
      </c>
      <c r="D17" s="147" t="s">
        <v>944</v>
      </c>
      <c r="E17" s="147" t="s">
        <v>945</v>
      </c>
      <c r="F17" s="147" t="s">
        <v>946</v>
      </c>
      <c r="G17" s="452"/>
      <c r="H17" s="452"/>
      <c r="I17" s="452"/>
      <c r="J17" s="452"/>
      <c r="K17" s="452"/>
      <c r="L17" s="452"/>
      <c r="M17" s="452"/>
      <c r="N17" s="452"/>
      <c r="O17" s="452"/>
      <c r="P17" s="456"/>
    </row>
    <row r="18" spans="2:16" ht="20.25" customHeight="1" x14ac:dyDescent="0.3">
      <c r="B18" s="143" t="s">
        <v>9</v>
      </c>
      <c r="C18" s="149" t="s">
        <v>759</v>
      </c>
      <c r="D18" s="147" t="s">
        <v>1113</v>
      </c>
      <c r="E18" s="147" t="s">
        <v>1452</v>
      </c>
      <c r="F18" s="147" t="s">
        <v>1453</v>
      </c>
      <c r="G18" s="452"/>
      <c r="H18" s="452"/>
      <c r="I18" s="452"/>
      <c r="J18" s="452"/>
      <c r="K18" s="452"/>
      <c r="L18" s="452"/>
      <c r="M18" s="452"/>
      <c r="N18" s="452"/>
      <c r="O18" s="452"/>
      <c r="P18" s="456"/>
    </row>
    <row r="19" spans="2:16" s="134" customFormat="1" ht="28.5" customHeight="1" x14ac:dyDescent="0.3">
      <c r="B19" s="454"/>
      <c r="C19" s="455" t="s">
        <v>760</v>
      </c>
      <c r="D19" s="452"/>
      <c r="E19" s="452"/>
      <c r="F19" s="452"/>
      <c r="G19" s="452"/>
      <c r="H19" s="452"/>
      <c r="I19" s="452"/>
      <c r="J19" s="452"/>
      <c r="K19" s="452"/>
      <c r="L19" s="452"/>
      <c r="M19" s="452"/>
      <c r="N19" s="452"/>
      <c r="O19" s="452"/>
      <c r="P19" s="456"/>
    </row>
    <row r="20" spans="2:16" ht="24.75" customHeight="1" x14ac:dyDescent="0.3">
      <c r="B20" s="454" t="s">
        <v>10</v>
      </c>
      <c r="C20" s="457" t="s">
        <v>761</v>
      </c>
      <c r="D20" s="458"/>
      <c r="E20" s="458"/>
      <c r="F20" s="458"/>
      <c r="G20" s="458"/>
      <c r="H20" s="458"/>
      <c r="I20" s="458"/>
      <c r="J20" s="452"/>
      <c r="K20" s="452"/>
      <c r="L20" s="452"/>
      <c r="M20" s="452"/>
      <c r="N20" s="452"/>
      <c r="O20" s="452"/>
      <c r="P20" s="456"/>
    </row>
    <row r="21" spans="2:16" ht="24.75" customHeight="1" x14ac:dyDescent="0.3">
      <c r="B21" s="454" t="s">
        <v>11</v>
      </c>
      <c r="C21" s="459" t="s">
        <v>762</v>
      </c>
      <c r="D21" s="458"/>
      <c r="E21" s="458"/>
      <c r="F21" s="458"/>
      <c r="G21" s="458"/>
      <c r="H21" s="458"/>
      <c r="I21" s="458"/>
      <c r="J21" s="452"/>
      <c r="K21" s="452"/>
      <c r="L21" s="452"/>
      <c r="M21" s="452"/>
      <c r="N21" s="452"/>
      <c r="O21" s="452"/>
      <c r="P21" s="456"/>
    </row>
    <row r="22" spans="2:16" ht="36.75" customHeight="1" thickBot="1" x14ac:dyDescent="0.35">
      <c r="B22" s="460" t="s">
        <v>12</v>
      </c>
      <c r="C22" s="461" t="s">
        <v>763</v>
      </c>
      <c r="D22" s="462"/>
      <c r="E22" s="462"/>
      <c r="F22" s="462"/>
      <c r="G22" s="463"/>
      <c r="H22" s="463"/>
      <c r="I22" s="463"/>
      <c r="J22" s="462"/>
      <c r="K22" s="462"/>
      <c r="L22" s="462"/>
      <c r="M22" s="462"/>
      <c r="N22" s="462"/>
      <c r="O22" s="462"/>
      <c r="P22" s="464"/>
    </row>
  </sheetData>
  <mergeCells count="18">
    <mergeCell ref="G5:G6"/>
    <mergeCell ref="H5:H6"/>
    <mergeCell ref="B2:P2"/>
    <mergeCell ref="I5:I6"/>
    <mergeCell ref="L5:L6"/>
    <mergeCell ref="M5:M6"/>
    <mergeCell ref="N5:N6"/>
    <mergeCell ref="O5:O6"/>
    <mergeCell ref="P5:P6"/>
    <mergeCell ref="B4:C7"/>
    <mergeCell ref="J4:J6"/>
    <mergeCell ref="K4:K6"/>
    <mergeCell ref="L4:P4"/>
    <mergeCell ref="D5:D6"/>
    <mergeCell ref="D4:F4"/>
    <mergeCell ref="G4:I4"/>
    <mergeCell ref="E5:E6"/>
    <mergeCell ref="F5:F6"/>
  </mergeCells>
  <printOptions horizontalCentered="1" verticalCentered="1"/>
  <pageMargins left="0.31496062992125984" right="0.31496062992125984" top="0.98425196850393704" bottom="0.98425196850393704" header="0.51181102362204722" footer="0.51181102362204722"/>
  <pageSetup paperSize="9" scale="50" orientation="landscape" r:id="rId1"/>
  <headerFooter alignWithMargins="0"/>
  <ignoredErrors>
    <ignoredError sqref="B8:B22 J7:K7 L7:P7 L10:P10 L8:P8 L9:P9 L11:P1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23">
    <pageSetUpPr fitToPage="1"/>
  </sheetPr>
  <dimension ref="A1:Z64"/>
  <sheetViews>
    <sheetView showGridLines="0" zoomScale="90" zoomScaleNormal="90" workbookViewId="0">
      <selection activeCell="D10" sqref="D10"/>
    </sheetView>
  </sheetViews>
  <sheetFormatPr defaultColWidth="11.44140625" defaultRowHeight="13.8" x14ac:dyDescent="0.3"/>
  <cols>
    <col min="1" max="1" width="3.109375" style="153" customWidth="1"/>
    <col min="2" max="2" width="8.33203125" style="153" customWidth="1"/>
    <col min="3" max="3" width="45.5546875" style="152" customWidth="1"/>
    <col min="4" max="4" width="33.33203125" style="152" customWidth="1"/>
    <col min="5" max="5" width="14.6640625" style="153" customWidth="1"/>
    <col min="6" max="6" width="16.6640625" style="153" customWidth="1"/>
    <col min="7" max="7" width="18.44140625" style="153" customWidth="1"/>
    <col min="8" max="8" width="16.5546875" style="153" customWidth="1"/>
    <col min="9" max="9" width="18.109375" style="153" customWidth="1"/>
    <col min="10" max="10" width="19" style="153" customWidth="1"/>
    <col min="11" max="11" width="17.33203125" style="153" customWidth="1"/>
    <col min="12" max="12" width="14.88671875" style="153" customWidth="1"/>
    <col min="13" max="13" width="12.44140625" style="153" customWidth="1"/>
    <col min="14" max="14" width="12" style="153" customWidth="1"/>
    <col min="15" max="15" width="2.33203125" style="153" customWidth="1"/>
    <col min="16" max="16" width="8.5546875" style="153" customWidth="1"/>
    <col min="17" max="17" width="2.44140625" style="153" customWidth="1"/>
    <col min="18" max="16384" width="11.44140625" style="153"/>
  </cols>
  <sheetData>
    <row r="1" spans="1:26" ht="6" customHeight="1" thickBot="1" x14ac:dyDescent="0.35">
      <c r="A1" s="151"/>
      <c r="B1" s="151"/>
    </row>
    <row r="2" spans="1:26" ht="20.25" customHeight="1" thickBot="1" x14ac:dyDescent="0.35">
      <c r="B2" s="1802" t="s">
        <v>791</v>
      </c>
      <c r="C2" s="1803"/>
      <c r="D2" s="1803"/>
      <c r="E2" s="1803"/>
      <c r="F2" s="1803"/>
      <c r="G2" s="1803"/>
      <c r="H2" s="1803"/>
      <c r="I2" s="1803"/>
      <c r="J2" s="1803"/>
      <c r="K2" s="1803"/>
      <c r="L2" s="1803"/>
      <c r="M2" s="1803"/>
      <c r="N2" s="1804"/>
      <c r="O2" s="154"/>
    </row>
    <row r="3" spans="1:26" ht="5.25" customHeight="1" thickBot="1" x14ac:dyDescent="0.35"/>
    <row r="4" spans="1:26" ht="54.75" customHeight="1" x14ac:dyDescent="0.3">
      <c r="B4" s="1805" t="s">
        <v>773</v>
      </c>
      <c r="C4" s="1806"/>
      <c r="D4" s="1807"/>
      <c r="E4" s="1811" t="s">
        <v>774</v>
      </c>
      <c r="F4" s="1811"/>
      <c r="G4" s="1811"/>
      <c r="H4" s="1811"/>
      <c r="I4" s="1811"/>
      <c r="J4" s="1811"/>
      <c r="K4" s="1812"/>
      <c r="L4" s="155" t="s">
        <v>782</v>
      </c>
      <c r="M4" s="1813" t="s">
        <v>783</v>
      </c>
      <c r="N4" s="1814"/>
    </row>
    <row r="5" spans="1:26" s="152" customFormat="1" ht="66.75" customHeight="1" x14ac:dyDescent="0.3">
      <c r="B5" s="1808"/>
      <c r="C5" s="1809"/>
      <c r="D5" s="1810"/>
      <c r="E5" s="156" t="s">
        <v>775</v>
      </c>
      <c r="F5" s="157" t="s">
        <v>776</v>
      </c>
      <c r="G5" s="157" t="s">
        <v>777</v>
      </c>
      <c r="H5" s="157" t="s">
        <v>778</v>
      </c>
      <c r="I5" s="157" t="s">
        <v>779</v>
      </c>
      <c r="J5" s="157" t="s">
        <v>780</v>
      </c>
      <c r="K5" s="157" t="s">
        <v>781</v>
      </c>
      <c r="L5" s="158" t="s">
        <v>774</v>
      </c>
      <c r="M5" s="159" t="s">
        <v>784</v>
      </c>
      <c r="N5" s="160" t="s">
        <v>785</v>
      </c>
      <c r="P5" s="166"/>
      <c r="Q5" s="17"/>
      <c r="R5" s="17"/>
      <c r="S5" s="17"/>
      <c r="T5" s="17"/>
      <c r="U5" s="17"/>
      <c r="V5" s="17"/>
      <c r="W5" s="17"/>
      <c r="X5" s="17"/>
      <c r="Y5" s="17"/>
      <c r="Z5" s="17"/>
    </row>
    <row r="6" spans="1:26" x14ac:dyDescent="0.3">
      <c r="B6" s="161" t="s">
        <v>403</v>
      </c>
      <c r="C6" s="1815"/>
      <c r="D6" s="1816"/>
      <c r="E6" s="162" t="s">
        <v>0</v>
      </c>
      <c r="F6" s="162" t="s">
        <v>1</v>
      </c>
      <c r="G6" s="162" t="s">
        <v>2</v>
      </c>
      <c r="H6" s="162" t="s">
        <v>3</v>
      </c>
      <c r="I6" s="162" t="s">
        <v>4</v>
      </c>
      <c r="J6" s="162" t="s">
        <v>5</v>
      </c>
      <c r="K6" s="162" t="s">
        <v>6</v>
      </c>
      <c r="L6" s="162" t="s">
        <v>7</v>
      </c>
      <c r="M6" s="162" t="s">
        <v>8</v>
      </c>
      <c r="N6" s="163" t="s">
        <v>9</v>
      </c>
      <c r="P6" s="17"/>
      <c r="Q6" s="17"/>
      <c r="R6" s="17"/>
      <c r="S6" s="17"/>
      <c r="T6" s="17"/>
      <c r="U6" s="17"/>
      <c r="V6" s="17"/>
      <c r="W6" s="17"/>
      <c r="X6" s="17"/>
      <c r="Y6" s="17"/>
      <c r="Z6" s="17"/>
    </row>
    <row r="7" spans="1:26" ht="12.75" customHeight="1" x14ac:dyDescent="0.3">
      <c r="B7" s="167" t="s">
        <v>0</v>
      </c>
      <c r="C7" s="1800" t="s">
        <v>792</v>
      </c>
      <c r="D7" s="173" t="s">
        <v>786</v>
      </c>
      <c r="E7" s="176" t="s">
        <v>384</v>
      </c>
      <c r="F7" s="176" t="s">
        <v>385</v>
      </c>
      <c r="G7" s="176" t="s">
        <v>386</v>
      </c>
      <c r="H7" s="176" t="s">
        <v>387</v>
      </c>
      <c r="I7" s="176" t="s">
        <v>388</v>
      </c>
      <c r="J7" s="176" t="s">
        <v>389</v>
      </c>
      <c r="K7" s="176" t="s">
        <v>390</v>
      </c>
      <c r="L7" s="181" t="s">
        <v>1145</v>
      </c>
      <c r="M7" s="187"/>
      <c r="N7" s="188"/>
      <c r="P7" s="17"/>
      <c r="Q7" s="17"/>
      <c r="R7" s="17"/>
      <c r="S7" s="17"/>
      <c r="T7" s="17"/>
      <c r="U7" s="17"/>
      <c r="V7" s="17"/>
      <c r="W7" s="17"/>
      <c r="X7" s="17"/>
      <c r="Y7" s="17"/>
      <c r="Z7" s="17"/>
    </row>
    <row r="8" spans="1:26" x14ac:dyDescent="0.3">
      <c r="B8" s="167" t="s">
        <v>1</v>
      </c>
      <c r="C8" s="1801"/>
      <c r="D8" s="467" t="s">
        <v>787</v>
      </c>
      <c r="E8" s="177" t="s">
        <v>391</v>
      </c>
      <c r="F8" s="177" t="s">
        <v>1446</v>
      </c>
      <c r="G8" s="177" t="s">
        <v>1162</v>
      </c>
      <c r="H8" s="177" t="s">
        <v>1163</v>
      </c>
      <c r="I8" s="177" t="s">
        <v>1164</v>
      </c>
      <c r="J8" s="177" t="s">
        <v>1459</v>
      </c>
      <c r="K8" s="177" t="s">
        <v>1165</v>
      </c>
      <c r="L8" s="177" t="s">
        <v>1166</v>
      </c>
      <c r="M8" s="185" t="s">
        <v>1167</v>
      </c>
      <c r="N8" s="186" t="s">
        <v>1168</v>
      </c>
      <c r="P8" s="17"/>
      <c r="Q8" s="17"/>
      <c r="R8" s="17"/>
      <c r="S8" s="17"/>
      <c r="T8" s="17"/>
      <c r="U8" s="17"/>
      <c r="V8" s="17"/>
      <c r="W8" s="17"/>
      <c r="X8" s="17"/>
      <c r="Y8" s="17"/>
      <c r="Z8" s="17"/>
    </row>
    <row r="9" spans="1:26" ht="15.75" customHeight="1" x14ac:dyDescent="0.3">
      <c r="B9" s="167" t="s">
        <v>2</v>
      </c>
      <c r="C9" s="1801"/>
      <c r="D9" s="467" t="s">
        <v>788</v>
      </c>
      <c r="E9" s="178" t="s">
        <v>1043</v>
      </c>
      <c r="F9" s="178" t="s">
        <v>1447</v>
      </c>
      <c r="G9" s="178" t="s">
        <v>1181</v>
      </c>
      <c r="H9" s="178" t="s">
        <v>1182</v>
      </c>
      <c r="I9" s="178" t="s">
        <v>1183</v>
      </c>
      <c r="J9" s="178" t="s">
        <v>1460</v>
      </c>
      <c r="K9" s="178" t="s">
        <v>1184</v>
      </c>
      <c r="L9" s="177" t="s">
        <v>1185</v>
      </c>
      <c r="M9" s="189"/>
      <c r="N9" s="190"/>
      <c r="P9" s="17"/>
      <c r="Q9" s="17"/>
      <c r="R9" s="169" t="s">
        <v>793</v>
      </c>
      <c r="S9" s="17"/>
      <c r="T9" s="17"/>
      <c r="U9" s="17"/>
      <c r="V9" s="17"/>
      <c r="W9" s="17"/>
      <c r="X9" s="17"/>
      <c r="Y9" s="17"/>
      <c r="Z9" s="17"/>
    </row>
    <row r="10" spans="1:26" x14ac:dyDescent="0.3">
      <c r="B10" s="167" t="s">
        <v>3</v>
      </c>
      <c r="C10" s="1801"/>
      <c r="D10" s="467" t="s">
        <v>789</v>
      </c>
      <c r="E10" s="179" t="s">
        <v>1044</v>
      </c>
      <c r="F10" s="179" t="s">
        <v>1448</v>
      </c>
      <c r="G10" s="179" t="s">
        <v>1187</v>
      </c>
      <c r="H10" s="179" t="s">
        <v>1188</v>
      </c>
      <c r="I10" s="179" t="s">
        <v>1189</v>
      </c>
      <c r="J10" s="179" t="s">
        <v>1461</v>
      </c>
      <c r="K10" s="179" t="s">
        <v>1190</v>
      </c>
      <c r="L10" s="177" t="s">
        <v>1191</v>
      </c>
      <c r="M10" s="189"/>
      <c r="N10" s="190"/>
      <c r="U10" s="17"/>
      <c r="V10" s="17"/>
      <c r="W10" s="17"/>
      <c r="X10" s="17"/>
      <c r="Y10" s="17"/>
      <c r="Z10" s="17"/>
    </row>
    <row r="11" spans="1:26" ht="12.75" customHeight="1" x14ac:dyDescent="0.3">
      <c r="B11" s="167" t="s">
        <v>4</v>
      </c>
      <c r="C11" s="170"/>
      <c r="D11" s="466" t="s">
        <v>790</v>
      </c>
      <c r="E11" s="180" t="s">
        <v>1045</v>
      </c>
      <c r="F11" s="180" t="s">
        <v>1449</v>
      </c>
      <c r="G11" s="180" t="s">
        <v>1206</v>
      </c>
      <c r="H11" s="180" t="s">
        <v>1207</v>
      </c>
      <c r="I11" s="180" t="s">
        <v>1208</v>
      </c>
      <c r="J11" s="180" t="s">
        <v>1462</v>
      </c>
      <c r="K11" s="180" t="s">
        <v>1209</v>
      </c>
      <c r="L11" s="180" t="s">
        <v>1210</v>
      </c>
      <c r="M11" s="189"/>
      <c r="N11" s="190"/>
      <c r="P11" s="17"/>
      <c r="Q11" s="17"/>
      <c r="R11" s="169" t="s">
        <v>793</v>
      </c>
      <c r="S11" s="17"/>
      <c r="T11" s="17"/>
      <c r="U11" s="17"/>
      <c r="V11" s="17"/>
      <c r="W11" s="17"/>
      <c r="X11" s="17"/>
      <c r="Y11" s="17"/>
      <c r="Z11" s="17"/>
    </row>
    <row r="12" spans="1:26" x14ac:dyDescent="0.3">
      <c r="B12" s="164">
        <v>110</v>
      </c>
      <c r="C12" s="1800" t="s">
        <v>794</v>
      </c>
      <c r="D12" s="173" t="s">
        <v>786</v>
      </c>
      <c r="E12" s="176" t="s">
        <v>1114</v>
      </c>
      <c r="F12" s="176" t="s">
        <v>1454</v>
      </c>
      <c r="G12" s="176" t="s">
        <v>1256</v>
      </c>
      <c r="H12" s="176" t="s">
        <v>1257</v>
      </c>
      <c r="I12" s="176" t="s">
        <v>1258</v>
      </c>
      <c r="J12" s="176" t="s">
        <v>1463</v>
      </c>
      <c r="K12" s="176" t="s">
        <v>1259</v>
      </c>
      <c r="L12" s="181" t="s">
        <v>1260</v>
      </c>
      <c r="M12" s="187"/>
      <c r="N12" s="188"/>
      <c r="P12" s="17"/>
      <c r="Q12" s="17"/>
      <c r="R12" s="17"/>
      <c r="S12" s="17"/>
      <c r="T12" s="17"/>
      <c r="U12" s="17"/>
      <c r="V12" s="17"/>
      <c r="W12" s="17"/>
      <c r="X12" s="17"/>
      <c r="Y12" s="17"/>
      <c r="Z12" s="17"/>
    </row>
    <row r="13" spans="1:26" x14ac:dyDescent="0.3">
      <c r="B13" s="164">
        <v>120</v>
      </c>
      <c r="C13" s="1801"/>
      <c r="D13" s="467" t="s">
        <v>787</v>
      </c>
      <c r="E13" s="177" t="s">
        <v>1115</v>
      </c>
      <c r="F13" s="177" t="s">
        <v>1455</v>
      </c>
      <c r="G13" s="177" t="s">
        <v>1456</v>
      </c>
      <c r="H13" s="177" t="s">
        <v>1464</v>
      </c>
      <c r="I13" s="177" t="s">
        <v>1465</v>
      </c>
      <c r="J13" s="177" t="s">
        <v>1466</v>
      </c>
      <c r="K13" s="177" t="s">
        <v>1467</v>
      </c>
      <c r="L13" s="177" t="s">
        <v>1468</v>
      </c>
      <c r="M13" s="185" t="s">
        <v>1469</v>
      </c>
      <c r="N13" s="186" t="s">
        <v>1470</v>
      </c>
      <c r="P13" s="17"/>
      <c r="Q13" s="17"/>
      <c r="R13" s="17"/>
      <c r="S13" s="17"/>
      <c r="T13" s="17"/>
      <c r="U13" s="17"/>
      <c r="V13" s="17"/>
      <c r="W13" s="17"/>
      <c r="X13" s="17"/>
      <c r="Y13" s="17"/>
      <c r="Z13" s="17"/>
    </row>
    <row r="14" spans="1:26" x14ac:dyDescent="0.3">
      <c r="B14" s="164">
        <v>130</v>
      </c>
      <c r="C14" s="1801"/>
      <c r="D14" s="467" t="s">
        <v>788</v>
      </c>
      <c r="E14" s="178" t="s">
        <v>1049</v>
      </c>
      <c r="F14" s="178" t="s">
        <v>1471</v>
      </c>
      <c r="G14" s="178" t="s">
        <v>1271</v>
      </c>
      <c r="H14" s="178" t="s">
        <v>1272</v>
      </c>
      <c r="I14" s="178" t="s">
        <v>1273</v>
      </c>
      <c r="J14" s="178" t="s">
        <v>1472</v>
      </c>
      <c r="K14" s="178" t="s">
        <v>1274</v>
      </c>
      <c r="L14" s="177" t="s">
        <v>1275</v>
      </c>
      <c r="M14" s="189"/>
      <c r="N14" s="190"/>
    </row>
    <row r="15" spans="1:26" x14ac:dyDescent="0.3">
      <c r="B15" s="164">
        <v>140</v>
      </c>
      <c r="C15" s="1801"/>
      <c r="D15" s="467" t="s">
        <v>789</v>
      </c>
      <c r="E15" s="179" t="s">
        <v>1050</v>
      </c>
      <c r="F15" s="179" t="s">
        <v>1473</v>
      </c>
      <c r="G15" s="179" t="s">
        <v>1276</v>
      </c>
      <c r="H15" s="179" t="s">
        <v>1277</v>
      </c>
      <c r="I15" s="179" t="s">
        <v>1474</v>
      </c>
      <c r="J15" s="179" t="s">
        <v>1475</v>
      </c>
      <c r="K15" s="179" t="s">
        <v>1476</v>
      </c>
      <c r="L15" s="177" t="s">
        <v>1477</v>
      </c>
      <c r="M15" s="189"/>
      <c r="N15" s="190"/>
    </row>
    <row r="16" spans="1:26" x14ac:dyDescent="0.3">
      <c r="B16" s="164">
        <v>150</v>
      </c>
      <c r="C16" s="170"/>
      <c r="D16" s="466" t="s">
        <v>790</v>
      </c>
      <c r="E16" s="180" t="s">
        <v>1051</v>
      </c>
      <c r="F16" s="180" t="s">
        <v>1478</v>
      </c>
      <c r="G16" s="180" t="s">
        <v>1479</v>
      </c>
      <c r="H16" s="180" t="s">
        <v>1480</v>
      </c>
      <c r="I16" s="180" t="s">
        <v>1481</v>
      </c>
      <c r="J16" s="180" t="s">
        <v>1482</v>
      </c>
      <c r="K16" s="180" t="s">
        <v>1483</v>
      </c>
      <c r="L16" s="180" t="s">
        <v>1484</v>
      </c>
      <c r="M16" s="189"/>
      <c r="N16" s="190"/>
    </row>
    <row r="17" spans="2:14" x14ac:dyDescent="0.3">
      <c r="B17" s="171">
        <v>210</v>
      </c>
      <c r="C17" s="1800" t="s">
        <v>795</v>
      </c>
      <c r="D17" s="173" t="s">
        <v>786</v>
      </c>
      <c r="E17" s="181" t="s">
        <v>1056</v>
      </c>
      <c r="F17" s="181" t="s">
        <v>1485</v>
      </c>
      <c r="G17" s="181" t="s">
        <v>1336</v>
      </c>
      <c r="H17" s="181" t="s">
        <v>1337</v>
      </c>
      <c r="I17" s="181" t="s">
        <v>1486</v>
      </c>
      <c r="J17" s="181" t="s">
        <v>1487</v>
      </c>
      <c r="K17" s="181" t="s">
        <v>1488</v>
      </c>
      <c r="L17" s="181" t="s">
        <v>1489</v>
      </c>
      <c r="M17" s="187"/>
      <c r="N17" s="188"/>
    </row>
    <row r="18" spans="2:14" x14ac:dyDescent="0.3">
      <c r="B18" s="164">
        <v>220</v>
      </c>
      <c r="C18" s="1801"/>
      <c r="D18" s="468" t="s">
        <v>787</v>
      </c>
      <c r="E18" s="178" t="s">
        <v>1118</v>
      </c>
      <c r="F18" s="178" t="s">
        <v>1490</v>
      </c>
      <c r="G18" s="178" t="s">
        <v>1348</v>
      </c>
      <c r="H18" s="178" t="s">
        <v>1349</v>
      </c>
      <c r="I18" s="178" t="s">
        <v>1491</v>
      </c>
      <c r="J18" s="178" t="s">
        <v>1492</v>
      </c>
      <c r="K18" s="179" t="s">
        <v>1493</v>
      </c>
      <c r="L18" s="177" t="s">
        <v>1494</v>
      </c>
      <c r="M18" s="185" t="s">
        <v>1495</v>
      </c>
      <c r="N18" s="186" t="s">
        <v>1496</v>
      </c>
    </row>
    <row r="19" spans="2:14" x14ac:dyDescent="0.3">
      <c r="B19" s="164">
        <v>230</v>
      </c>
      <c r="C19" s="1801"/>
      <c r="D19" s="468" t="s">
        <v>788</v>
      </c>
      <c r="E19" s="177" t="s">
        <v>1057</v>
      </c>
      <c r="F19" s="177" t="s">
        <v>1497</v>
      </c>
      <c r="G19" s="177" t="s">
        <v>1360</v>
      </c>
      <c r="H19" s="177" t="s">
        <v>1361</v>
      </c>
      <c r="I19" s="177" t="s">
        <v>1498</v>
      </c>
      <c r="J19" s="177" t="s">
        <v>1499</v>
      </c>
      <c r="K19" s="177" t="s">
        <v>1500</v>
      </c>
      <c r="L19" s="177" t="s">
        <v>1501</v>
      </c>
      <c r="M19" s="189"/>
      <c r="N19" s="190"/>
    </row>
    <row r="20" spans="2:14" ht="12.75" customHeight="1" x14ac:dyDescent="0.3">
      <c r="B20" s="164">
        <v>240</v>
      </c>
      <c r="C20" s="1801"/>
      <c r="D20" s="468" t="s">
        <v>789</v>
      </c>
      <c r="E20" s="178" t="s">
        <v>1119</v>
      </c>
      <c r="F20" s="178" t="s">
        <v>1502</v>
      </c>
      <c r="G20" s="178" t="s">
        <v>1372</v>
      </c>
      <c r="H20" s="178" t="s">
        <v>1373</v>
      </c>
      <c r="I20" s="178" t="s">
        <v>1503</v>
      </c>
      <c r="J20" s="178" t="s">
        <v>1504</v>
      </c>
      <c r="K20" s="178" t="s">
        <v>1505</v>
      </c>
      <c r="L20" s="177" t="s">
        <v>1506</v>
      </c>
      <c r="M20" s="189"/>
      <c r="N20" s="190"/>
    </row>
    <row r="21" spans="2:14" x14ac:dyDescent="0.3">
      <c r="B21" s="164">
        <v>250</v>
      </c>
      <c r="C21" s="170"/>
      <c r="D21" s="466" t="s">
        <v>790</v>
      </c>
      <c r="E21" s="180" t="s">
        <v>1058</v>
      </c>
      <c r="F21" s="180" t="s">
        <v>1507</v>
      </c>
      <c r="G21" s="180" t="s">
        <v>1508</v>
      </c>
      <c r="H21" s="180" t="s">
        <v>1509</v>
      </c>
      <c r="I21" s="180" t="s">
        <v>1510</v>
      </c>
      <c r="J21" s="180" t="s">
        <v>1511</v>
      </c>
      <c r="K21" s="180" t="s">
        <v>1512</v>
      </c>
      <c r="L21" s="180" t="s">
        <v>1513</v>
      </c>
      <c r="M21" s="189"/>
      <c r="N21" s="190"/>
    </row>
    <row r="22" spans="2:14" x14ac:dyDescent="0.3">
      <c r="B22" s="164">
        <v>310</v>
      </c>
      <c r="C22" s="1800" t="s">
        <v>796</v>
      </c>
      <c r="D22" s="168" t="s">
        <v>786</v>
      </c>
      <c r="E22" s="181" t="s">
        <v>1064</v>
      </c>
      <c r="F22" s="181" t="s">
        <v>1514</v>
      </c>
      <c r="G22" s="181" t="s">
        <v>1427</v>
      </c>
      <c r="H22" s="181" t="s">
        <v>1428</v>
      </c>
      <c r="I22" s="181" t="s">
        <v>1515</v>
      </c>
      <c r="J22" s="181" t="s">
        <v>1516</v>
      </c>
      <c r="K22" s="181" t="s">
        <v>1517</v>
      </c>
      <c r="L22" s="181" t="s">
        <v>1518</v>
      </c>
      <c r="M22" s="187"/>
      <c r="N22" s="188"/>
    </row>
    <row r="23" spans="2:14" x14ac:dyDescent="0.3">
      <c r="B23" s="161">
        <v>320</v>
      </c>
      <c r="C23" s="1801"/>
      <c r="D23" s="168" t="s">
        <v>787</v>
      </c>
      <c r="E23" s="178" t="s">
        <v>1065</v>
      </c>
      <c r="F23" s="178" t="s">
        <v>1519</v>
      </c>
      <c r="G23" s="178" t="s">
        <v>1437</v>
      </c>
      <c r="H23" s="178" t="s">
        <v>1438</v>
      </c>
      <c r="I23" s="178" t="s">
        <v>1520</v>
      </c>
      <c r="J23" s="178" t="s">
        <v>1521</v>
      </c>
      <c r="K23" s="178" t="s">
        <v>1522</v>
      </c>
      <c r="L23" s="177" t="s">
        <v>1523</v>
      </c>
      <c r="M23" s="185" t="s">
        <v>1524</v>
      </c>
      <c r="N23" s="186" t="s">
        <v>1525</v>
      </c>
    </row>
    <row r="24" spans="2:14" x14ac:dyDescent="0.3">
      <c r="B24" s="161">
        <v>330</v>
      </c>
      <c r="C24" s="1801"/>
      <c r="D24" s="168" t="s">
        <v>788</v>
      </c>
      <c r="E24" s="177" t="s">
        <v>1066</v>
      </c>
      <c r="F24" s="177" t="s">
        <v>1526</v>
      </c>
      <c r="G24" s="177" t="s">
        <v>1527</v>
      </c>
      <c r="H24" s="177" t="s">
        <v>1528</v>
      </c>
      <c r="I24" s="177" t="s">
        <v>1529</v>
      </c>
      <c r="J24" s="177" t="s">
        <v>1530</v>
      </c>
      <c r="K24" s="177" t="s">
        <v>1531</v>
      </c>
      <c r="L24" s="177" t="s">
        <v>1532</v>
      </c>
      <c r="M24" s="189"/>
      <c r="N24" s="190"/>
    </row>
    <row r="25" spans="2:14" x14ac:dyDescent="0.3">
      <c r="B25" s="164">
        <v>340</v>
      </c>
      <c r="C25" s="1801"/>
      <c r="D25" s="168" t="s">
        <v>789</v>
      </c>
      <c r="E25" s="179" t="s">
        <v>1067</v>
      </c>
      <c r="F25" s="179" t="s">
        <v>1533</v>
      </c>
      <c r="G25" s="179" t="s">
        <v>1534</v>
      </c>
      <c r="H25" s="179" t="s">
        <v>1535</v>
      </c>
      <c r="I25" s="179" t="s">
        <v>1536</v>
      </c>
      <c r="J25" s="179" t="s">
        <v>1537</v>
      </c>
      <c r="K25" s="179" t="s">
        <v>1538</v>
      </c>
      <c r="L25" s="177" t="s">
        <v>1539</v>
      </c>
      <c r="M25" s="189"/>
      <c r="N25" s="190"/>
    </row>
    <row r="26" spans="2:14" x14ac:dyDescent="0.3">
      <c r="B26" s="164">
        <v>350</v>
      </c>
      <c r="C26" s="170"/>
      <c r="D26" s="168" t="s">
        <v>790</v>
      </c>
      <c r="E26" s="180" t="s">
        <v>1068</v>
      </c>
      <c r="F26" s="180" t="s">
        <v>1540</v>
      </c>
      <c r="G26" s="180" t="s">
        <v>1541</v>
      </c>
      <c r="H26" s="180" t="s">
        <v>1542</v>
      </c>
      <c r="I26" s="180" t="s">
        <v>1543</v>
      </c>
      <c r="J26" s="180" t="s">
        <v>1544</v>
      </c>
      <c r="K26" s="180" t="s">
        <v>1545</v>
      </c>
      <c r="L26" s="180" t="s">
        <v>1546</v>
      </c>
      <c r="M26" s="189"/>
      <c r="N26" s="190"/>
    </row>
    <row r="27" spans="2:14" x14ac:dyDescent="0.3">
      <c r="B27" s="161">
        <v>410</v>
      </c>
      <c r="C27" s="1800" t="s">
        <v>797</v>
      </c>
      <c r="D27" s="168" t="s">
        <v>786</v>
      </c>
      <c r="E27" s="181" t="s">
        <v>1124</v>
      </c>
      <c r="F27" s="181" t="s">
        <v>1547</v>
      </c>
      <c r="G27" s="181" t="s">
        <v>1548</v>
      </c>
      <c r="H27" s="181" t="s">
        <v>1549</v>
      </c>
      <c r="I27" s="181" t="s">
        <v>1550</v>
      </c>
      <c r="J27" s="181" t="s">
        <v>1551</v>
      </c>
      <c r="K27" s="181" t="s">
        <v>1552</v>
      </c>
      <c r="L27" s="181" t="s">
        <v>1553</v>
      </c>
      <c r="M27" s="187"/>
      <c r="N27" s="188"/>
    </row>
    <row r="28" spans="2:14" ht="12.75" customHeight="1" x14ac:dyDescent="0.3">
      <c r="B28" s="161">
        <v>420</v>
      </c>
      <c r="C28" s="1801"/>
      <c r="D28" s="168" t="s">
        <v>787</v>
      </c>
      <c r="E28" s="177" t="s">
        <v>1125</v>
      </c>
      <c r="F28" s="177" t="s">
        <v>1554</v>
      </c>
      <c r="G28" s="177" t="s">
        <v>1555</v>
      </c>
      <c r="H28" s="177" t="s">
        <v>1556</v>
      </c>
      <c r="I28" s="177" t="s">
        <v>1557</v>
      </c>
      <c r="J28" s="177" t="s">
        <v>1558</v>
      </c>
      <c r="K28" s="177" t="s">
        <v>1559</v>
      </c>
      <c r="L28" s="177" t="s">
        <v>1560</v>
      </c>
      <c r="M28" s="185" t="s">
        <v>1561</v>
      </c>
      <c r="N28" s="186" t="s">
        <v>1562</v>
      </c>
    </row>
    <row r="29" spans="2:14" x14ac:dyDescent="0.3">
      <c r="B29" s="161">
        <v>430</v>
      </c>
      <c r="C29" s="1801"/>
      <c r="D29" s="168" t="s">
        <v>788</v>
      </c>
      <c r="E29" s="177" t="s">
        <v>1071</v>
      </c>
      <c r="F29" s="177" t="s">
        <v>1563</v>
      </c>
      <c r="G29" s="177" t="s">
        <v>1564</v>
      </c>
      <c r="H29" s="177" t="s">
        <v>1565</v>
      </c>
      <c r="I29" s="177" t="s">
        <v>1566</v>
      </c>
      <c r="J29" s="177" t="s">
        <v>1567</v>
      </c>
      <c r="K29" s="177" t="s">
        <v>1568</v>
      </c>
      <c r="L29" s="177" t="s">
        <v>1569</v>
      </c>
      <c r="M29" s="189"/>
      <c r="N29" s="190"/>
    </row>
    <row r="30" spans="2:14" x14ac:dyDescent="0.3">
      <c r="B30" s="164">
        <v>440</v>
      </c>
      <c r="C30" s="1801"/>
      <c r="D30" s="168" t="s">
        <v>789</v>
      </c>
      <c r="E30" s="179" t="s">
        <v>1072</v>
      </c>
      <c r="F30" s="179" t="s">
        <v>1570</v>
      </c>
      <c r="G30" s="179" t="s">
        <v>1571</v>
      </c>
      <c r="H30" s="179" t="s">
        <v>1572</v>
      </c>
      <c r="I30" s="179" t="s">
        <v>1573</v>
      </c>
      <c r="J30" s="179" t="s">
        <v>1574</v>
      </c>
      <c r="K30" s="179" t="s">
        <v>1575</v>
      </c>
      <c r="L30" s="177" t="s">
        <v>1576</v>
      </c>
      <c r="M30" s="189"/>
      <c r="N30" s="190"/>
    </row>
    <row r="31" spans="2:14" x14ac:dyDescent="0.3">
      <c r="B31" s="164">
        <v>450</v>
      </c>
      <c r="C31" s="170"/>
      <c r="D31" s="168" t="s">
        <v>790</v>
      </c>
      <c r="E31" s="180" t="s">
        <v>1073</v>
      </c>
      <c r="F31" s="180" t="s">
        <v>1577</v>
      </c>
      <c r="G31" s="180" t="s">
        <v>1578</v>
      </c>
      <c r="H31" s="180" t="s">
        <v>1579</v>
      </c>
      <c r="I31" s="180" t="s">
        <v>1580</v>
      </c>
      <c r="J31" s="180" t="s">
        <v>1581</v>
      </c>
      <c r="K31" s="180" t="s">
        <v>1582</v>
      </c>
      <c r="L31" s="180" t="s">
        <v>1583</v>
      </c>
      <c r="M31" s="189"/>
      <c r="N31" s="190"/>
    </row>
    <row r="32" spans="2:14" x14ac:dyDescent="0.3">
      <c r="B32" s="161">
        <v>510</v>
      </c>
      <c r="C32" s="1800" t="s">
        <v>798</v>
      </c>
      <c r="D32" s="168" t="s">
        <v>786</v>
      </c>
      <c r="E32" s="181" t="s">
        <v>1127</v>
      </c>
      <c r="F32" s="181" t="s">
        <v>1584</v>
      </c>
      <c r="G32" s="181" t="s">
        <v>1585</v>
      </c>
      <c r="H32" s="181" t="s">
        <v>1586</v>
      </c>
      <c r="I32" s="181" t="s">
        <v>1587</v>
      </c>
      <c r="J32" s="181" t="s">
        <v>1588</v>
      </c>
      <c r="K32" s="181" t="s">
        <v>1589</v>
      </c>
      <c r="L32" s="181" t="s">
        <v>1590</v>
      </c>
      <c r="M32" s="187"/>
      <c r="N32" s="188"/>
    </row>
    <row r="33" spans="2:14" x14ac:dyDescent="0.3">
      <c r="B33" s="161">
        <v>520</v>
      </c>
      <c r="C33" s="1801"/>
      <c r="D33" s="168" t="s">
        <v>787</v>
      </c>
      <c r="E33" s="177" t="s">
        <v>1128</v>
      </c>
      <c r="F33" s="177" t="s">
        <v>1591</v>
      </c>
      <c r="G33" s="177" t="s">
        <v>1592</v>
      </c>
      <c r="H33" s="177" t="s">
        <v>1593</v>
      </c>
      <c r="I33" s="177" t="s">
        <v>1594</v>
      </c>
      <c r="J33" s="177" t="s">
        <v>1595</v>
      </c>
      <c r="K33" s="177" t="s">
        <v>1596</v>
      </c>
      <c r="L33" s="177" t="s">
        <v>1597</v>
      </c>
      <c r="M33" s="185" t="s">
        <v>1598</v>
      </c>
      <c r="N33" s="186" t="s">
        <v>1599</v>
      </c>
    </row>
    <row r="34" spans="2:14" x14ac:dyDescent="0.3">
      <c r="B34" s="161">
        <v>530</v>
      </c>
      <c r="C34" s="1801"/>
      <c r="D34" s="168" t="s">
        <v>788</v>
      </c>
      <c r="E34" s="177" t="s">
        <v>1080</v>
      </c>
      <c r="F34" s="177" t="s">
        <v>1600</v>
      </c>
      <c r="G34" s="177" t="s">
        <v>1601</v>
      </c>
      <c r="H34" s="177" t="s">
        <v>1602</v>
      </c>
      <c r="I34" s="177" t="s">
        <v>1603</v>
      </c>
      <c r="J34" s="177" t="s">
        <v>1604</v>
      </c>
      <c r="K34" s="177" t="s">
        <v>1605</v>
      </c>
      <c r="L34" s="177" t="s">
        <v>1606</v>
      </c>
      <c r="M34" s="189"/>
      <c r="N34" s="190"/>
    </row>
    <row r="35" spans="2:14" x14ac:dyDescent="0.3">
      <c r="B35" s="164">
        <v>540</v>
      </c>
      <c r="C35" s="1801"/>
      <c r="D35" s="168" t="s">
        <v>789</v>
      </c>
      <c r="E35" s="179" t="s">
        <v>1081</v>
      </c>
      <c r="F35" s="179" t="s">
        <v>1607</v>
      </c>
      <c r="G35" s="179" t="s">
        <v>1608</v>
      </c>
      <c r="H35" s="179" t="s">
        <v>1609</v>
      </c>
      <c r="I35" s="179" t="s">
        <v>1610</v>
      </c>
      <c r="J35" s="179" t="s">
        <v>1611</v>
      </c>
      <c r="K35" s="179" t="s">
        <v>1612</v>
      </c>
      <c r="L35" s="177" t="s">
        <v>1613</v>
      </c>
      <c r="M35" s="189"/>
      <c r="N35" s="190"/>
    </row>
    <row r="36" spans="2:14" ht="12.75" customHeight="1" x14ac:dyDescent="0.3">
      <c r="B36" s="164">
        <v>550</v>
      </c>
      <c r="C36" s="170"/>
      <c r="D36" s="168" t="s">
        <v>790</v>
      </c>
      <c r="E36" s="180" t="s">
        <v>1082</v>
      </c>
      <c r="F36" s="180" t="s">
        <v>1614</v>
      </c>
      <c r="G36" s="180" t="s">
        <v>1615</v>
      </c>
      <c r="H36" s="180" t="s">
        <v>1616</v>
      </c>
      <c r="I36" s="180" t="s">
        <v>1617</v>
      </c>
      <c r="J36" s="180" t="s">
        <v>1618</v>
      </c>
      <c r="K36" s="180" t="s">
        <v>1619</v>
      </c>
      <c r="L36" s="180" t="s">
        <v>1620</v>
      </c>
      <c r="M36" s="189"/>
      <c r="N36" s="190"/>
    </row>
    <row r="37" spans="2:14" x14ac:dyDescent="0.3">
      <c r="B37" s="161">
        <v>610</v>
      </c>
      <c r="C37" s="1800" t="s">
        <v>799</v>
      </c>
      <c r="D37" s="168" t="s">
        <v>786</v>
      </c>
      <c r="E37" s="176" t="s">
        <v>1133</v>
      </c>
      <c r="F37" s="176" t="s">
        <v>1621</v>
      </c>
      <c r="G37" s="176" t="s">
        <v>1622</v>
      </c>
      <c r="H37" s="176" t="s">
        <v>1623</v>
      </c>
      <c r="I37" s="176" t="s">
        <v>1624</v>
      </c>
      <c r="J37" s="176" t="s">
        <v>1625</v>
      </c>
      <c r="K37" s="176" t="s">
        <v>1626</v>
      </c>
      <c r="L37" s="181" t="s">
        <v>1627</v>
      </c>
      <c r="M37" s="187"/>
      <c r="N37" s="188"/>
    </row>
    <row r="38" spans="2:14" x14ac:dyDescent="0.3">
      <c r="B38" s="161">
        <v>620</v>
      </c>
      <c r="C38" s="1801"/>
      <c r="D38" s="168" t="s">
        <v>787</v>
      </c>
      <c r="E38" s="177" t="s">
        <v>1087</v>
      </c>
      <c r="F38" s="177" t="s">
        <v>1628</v>
      </c>
      <c r="G38" s="177" t="s">
        <v>1629</v>
      </c>
      <c r="H38" s="177" t="s">
        <v>1630</v>
      </c>
      <c r="I38" s="177" t="s">
        <v>1631</v>
      </c>
      <c r="J38" s="177" t="s">
        <v>1632</v>
      </c>
      <c r="K38" s="177" t="s">
        <v>1633</v>
      </c>
      <c r="L38" s="177" t="s">
        <v>1634</v>
      </c>
      <c r="M38" s="185" t="s">
        <v>1635</v>
      </c>
      <c r="N38" s="186" t="s">
        <v>1636</v>
      </c>
    </row>
    <row r="39" spans="2:14" x14ac:dyDescent="0.3">
      <c r="B39" s="161">
        <v>630</v>
      </c>
      <c r="C39" s="1801"/>
      <c r="D39" s="168" t="s">
        <v>788</v>
      </c>
      <c r="E39" s="177" t="s">
        <v>1134</v>
      </c>
      <c r="F39" s="177" t="s">
        <v>1637</v>
      </c>
      <c r="G39" s="177" t="s">
        <v>1638</v>
      </c>
      <c r="H39" s="177" t="s">
        <v>1639</v>
      </c>
      <c r="I39" s="177" t="s">
        <v>1640</v>
      </c>
      <c r="J39" s="177" t="s">
        <v>1641</v>
      </c>
      <c r="K39" s="177" t="s">
        <v>1642</v>
      </c>
      <c r="L39" s="177" t="s">
        <v>1643</v>
      </c>
      <c r="M39" s="189"/>
      <c r="N39" s="190"/>
    </row>
    <row r="40" spans="2:14" x14ac:dyDescent="0.3">
      <c r="B40" s="164">
        <v>640</v>
      </c>
      <c r="C40" s="1801"/>
      <c r="D40" s="168" t="s">
        <v>789</v>
      </c>
      <c r="E40" s="178" t="s">
        <v>1135</v>
      </c>
      <c r="F40" s="178" t="s">
        <v>1644</v>
      </c>
      <c r="G40" s="178" t="s">
        <v>1645</v>
      </c>
      <c r="H40" s="178" t="s">
        <v>1646</v>
      </c>
      <c r="I40" s="178" t="s">
        <v>1647</v>
      </c>
      <c r="J40" s="178" t="s">
        <v>1648</v>
      </c>
      <c r="K40" s="178" t="s">
        <v>1649</v>
      </c>
      <c r="L40" s="177" t="s">
        <v>1650</v>
      </c>
      <c r="M40" s="189"/>
      <c r="N40" s="190"/>
    </row>
    <row r="41" spans="2:14" x14ac:dyDescent="0.3">
      <c r="B41" s="164">
        <v>650</v>
      </c>
      <c r="C41" s="170"/>
      <c r="D41" s="168" t="s">
        <v>790</v>
      </c>
      <c r="E41" s="180" t="s">
        <v>1136</v>
      </c>
      <c r="F41" s="180" t="s">
        <v>1651</v>
      </c>
      <c r="G41" s="180" t="s">
        <v>1652</v>
      </c>
      <c r="H41" s="180" t="s">
        <v>1653</v>
      </c>
      <c r="I41" s="180" t="s">
        <v>1654</v>
      </c>
      <c r="J41" s="180" t="s">
        <v>1655</v>
      </c>
      <c r="K41" s="180" t="s">
        <v>1656</v>
      </c>
      <c r="L41" s="180" t="s">
        <v>1657</v>
      </c>
      <c r="M41" s="189"/>
      <c r="N41" s="190"/>
    </row>
    <row r="42" spans="2:14" x14ac:dyDescent="0.3">
      <c r="B42" s="161">
        <v>710</v>
      </c>
      <c r="C42" s="1800" t="s">
        <v>800</v>
      </c>
      <c r="D42" s="168" t="s">
        <v>786</v>
      </c>
      <c r="E42" s="181" t="s">
        <v>1091</v>
      </c>
      <c r="F42" s="181" t="s">
        <v>1658</v>
      </c>
      <c r="G42" s="181" t="s">
        <v>1659</v>
      </c>
      <c r="H42" s="181" t="s">
        <v>1660</v>
      </c>
      <c r="I42" s="181" t="s">
        <v>1661</v>
      </c>
      <c r="J42" s="181" t="s">
        <v>1662</v>
      </c>
      <c r="K42" s="181" t="s">
        <v>1663</v>
      </c>
      <c r="L42" s="181" t="s">
        <v>1664</v>
      </c>
      <c r="M42" s="187"/>
      <c r="N42" s="188"/>
    </row>
    <row r="43" spans="2:14" x14ac:dyDescent="0.3">
      <c r="B43" s="161">
        <v>720</v>
      </c>
      <c r="C43" s="1801"/>
      <c r="D43" s="168" t="s">
        <v>787</v>
      </c>
      <c r="E43" s="178" t="s">
        <v>1092</v>
      </c>
      <c r="F43" s="178" t="s">
        <v>1665</v>
      </c>
      <c r="G43" s="178" t="s">
        <v>1666</v>
      </c>
      <c r="H43" s="178" t="s">
        <v>1667</v>
      </c>
      <c r="I43" s="178" t="s">
        <v>1668</v>
      </c>
      <c r="J43" s="178" t="s">
        <v>1669</v>
      </c>
      <c r="K43" s="178" t="s">
        <v>1670</v>
      </c>
      <c r="L43" s="177" t="s">
        <v>1671</v>
      </c>
      <c r="M43" s="185" t="s">
        <v>1672</v>
      </c>
      <c r="N43" s="186" t="s">
        <v>1673</v>
      </c>
    </row>
    <row r="44" spans="2:14" x14ac:dyDescent="0.3">
      <c r="B44" s="161">
        <v>730</v>
      </c>
      <c r="C44" s="1801"/>
      <c r="D44" s="168" t="s">
        <v>788</v>
      </c>
      <c r="E44" s="177" t="s">
        <v>1140</v>
      </c>
      <c r="F44" s="177" t="s">
        <v>1674</v>
      </c>
      <c r="G44" s="177" t="s">
        <v>1675</v>
      </c>
      <c r="H44" s="177" t="s">
        <v>1676</v>
      </c>
      <c r="I44" s="177" t="s">
        <v>1677</v>
      </c>
      <c r="J44" s="177" t="s">
        <v>1678</v>
      </c>
      <c r="K44" s="177" t="s">
        <v>1679</v>
      </c>
      <c r="L44" s="177" t="s">
        <v>1680</v>
      </c>
      <c r="M44" s="189"/>
      <c r="N44" s="190"/>
    </row>
    <row r="45" spans="2:14" x14ac:dyDescent="0.3">
      <c r="B45" s="164">
        <v>740</v>
      </c>
      <c r="C45" s="1801"/>
      <c r="D45" s="168" t="s">
        <v>789</v>
      </c>
      <c r="E45" s="178" t="s">
        <v>1093</v>
      </c>
      <c r="F45" s="178" t="s">
        <v>1681</v>
      </c>
      <c r="G45" s="178" t="s">
        <v>1682</v>
      </c>
      <c r="H45" s="178" t="s">
        <v>1683</v>
      </c>
      <c r="I45" s="178" t="s">
        <v>1684</v>
      </c>
      <c r="J45" s="178" t="s">
        <v>1685</v>
      </c>
      <c r="K45" s="178" t="s">
        <v>1686</v>
      </c>
      <c r="L45" s="177" t="s">
        <v>1687</v>
      </c>
      <c r="M45" s="189"/>
      <c r="N45" s="190"/>
    </row>
    <row r="46" spans="2:14" x14ac:dyDescent="0.3">
      <c r="B46" s="164">
        <v>750</v>
      </c>
      <c r="C46" s="170"/>
      <c r="D46" s="168" t="s">
        <v>790</v>
      </c>
      <c r="E46" s="180" t="s">
        <v>1096</v>
      </c>
      <c r="F46" s="180" t="s">
        <v>1688</v>
      </c>
      <c r="G46" s="180" t="s">
        <v>1689</v>
      </c>
      <c r="H46" s="180" t="s">
        <v>1690</v>
      </c>
      <c r="I46" s="180" t="s">
        <v>1691</v>
      </c>
      <c r="J46" s="180" t="s">
        <v>1692</v>
      </c>
      <c r="K46" s="180" t="s">
        <v>1693</v>
      </c>
      <c r="L46" s="180" t="s">
        <v>1694</v>
      </c>
      <c r="M46" s="189"/>
      <c r="N46" s="190"/>
    </row>
    <row r="47" spans="2:14" x14ac:dyDescent="0.3">
      <c r="B47" s="161">
        <v>810</v>
      </c>
      <c r="C47" s="1800" t="s">
        <v>801</v>
      </c>
      <c r="D47" s="168" t="s">
        <v>786</v>
      </c>
      <c r="E47" s="176" t="s">
        <v>1102</v>
      </c>
      <c r="F47" s="176" t="s">
        <v>1695</v>
      </c>
      <c r="G47" s="176" t="s">
        <v>1696</v>
      </c>
      <c r="H47" s="176" t="s">
        <v>1697</v>
      </c>
      <c r="I47" s="176" t="s">
        <v>1698</v>
      </c>
      <c r="J47" s="176" t="s">
        <v>1699</v>
      </c>
      <c r="K47" s="176" t="s">
        <v>1700</v>
      </c>
      <c r="L47" s="181" t="s">
        <v>1701</v>
      </c>
      <c r="M47" s="187"/>
      <c r="N47" s="188"/>
    </row>
    <row r="48" spans="2:14" x14ac:dyDescent="0.3">
      <c r="B48" s="161">
        <v>820</v>
      </c>
      <c r="C48" s="1801"/>
      <c r="D48" s="168" t="s">
        <v>787</v>
      </c>
      <c r="E48" s="177" t="s">
        <v>1141</v>
      </c>
      <c r="F48" s="177" t="s">
        <v>1702</v>
      </c>
      <c r="G48" s="177" t="s">
        <v>1703</v>
      </c>
      <c r="H48" s="177" t="s">
        <v>1704</v>
      </c>
      <c r="I48" s="177" t="s">
        <v>1705</v>
      </c>
      <c r="J48" s="177" t="s">
        <v>1706</v>
      </c>
      <c r="K48" s="177" t="s">
        <v>1707</v>
      </c>
      <c r="L48" s="177" t="s">
        <v>1708</v>
      </c>
      <c r="M48" s="185" t="s">
        <v>1709</v>
      </c>
      <c r="N48" s="186" t="s">
        <v>1710</v>
      </c>
    </row>
    <row r="49" spans="2:14" x14ac:dyDescent="0.3">
      <c r="B49" s="161">
        <v>830</v>
      </c>
      <c r="C49" s="1801"/>
      <c r="D49" s="168" t="s">
        <v>788</v>
      </c>
      <c r="E49" s="178" t="s">
        <v>1142</v>
      </c>
      <c r="F49" s="178" t="s">
        <v>1711</v>
      </c>
      <c r="G49" s="178" t="s">
        <v>1712</v>
      </c>
      <c r="H49" s="178" t="s">
        <v>1713</v>
      </c>
      <c r="I49" s="178" t="s">
        <v>1714</v>
      </c>
      <c r="J49" s="178" t="s">
        <v>1715</v>
      </c>
      <c r="K49" s="178" t="s">
        <v>1716</v>
      </c>
      <c r="L49" s="177" t="s">
        <v>1717</v>
      </c>
      <c r="M49" s="189"/>
      <c r="N49" s="190"/>
    </row>
    <row r="50" spans="2:14" x14ac:dyDescent="0.3">
      <c r="B50" s="172">
        <v>840</v>
      </c>
      <c r="C50" s="1801"/>
      <c r="D50" s="168" t="s">
        <v>789</v>
      </c>
      <c r="E50" s="179" t="s">
        <v>1103</v>
      </c>
      <c r="F50" s="179" t="s">
        <v>1718</v>
      </c>
      <c r="G50" s="179" t="s">
        <v>1719</v>
      </c>
      <c r="H50" s="179" t="s">
        <v>1720</v>
      </c>
      <c r="I50" s="179" t="s">
        <v>1721</v>
      </c>
      <c r="J50" s="179" t="s">
        <v>1722</v>
      </c>
      <c r="K50" s="179" t="s">
        <v>1723</v>
      </c>
      <c r="L50" s="177" t="s">
        <v>1724</v>
      </c>
      <c r="M50" s="189"/>
      <c r="N50" s="190"/>
    </row>
    <row r="51" spans="2:14" x14ac:dyDescent="0.3">
      <c r="B51" s="164">
        <v>850</v>
      </c>
      <c r="C51" s="170"/>
      <c r="D51" s="168" t="s">
        <v>790</v>
      </c>
      <c r="E51" s="180" t="s">
        <v>1143</v>
      </c>
      <c r="F51" s="180" t="s">
        <v>1725</v>
      </c>
      <c r="G51" s="180" t="s">
        <v>1726</v>
      </c>
      <c r="H51" s="180" t="s">
        <v>1727</v>
      </c>
      <c r="I51" s="180" t="s">
        <v>1728</v>
      </c>
      <c r="J51" s="180" t="s">
        <v>1729</v>
      </c>
      <c r="K51" s="180" t="s">
        <v>1730</v>
      </c>
      <c r="L51" s="180" t="s">
        <v>1731</v>
      </c>
      <c r="M51" s="189"/>
      <c r="N51" s="190"/>
    </row>
    <row r="52" spans="2:14" x14ac:dyDescent="0.3">
      <c r="B52" s="161">
        <v>910</v>
      </c>
      <c r="C52" s="1800" t="s">
        <v>802</v>
      </c>
      <c r="D52" s="168" t="s">
        <v>803</v>
      </c>
      <c r="E52" s="182" t="s">
        <v>1732</v>
      </c>
      <c r="F52" s="182" t="s">
        <v>1733</v>
      </c>
      <c r="G52" s="182" t="s">
        <v>1734</v>
      </c>
      <c r="H52" s="182" t="s">
        <v>1735</v>
      </c>
      <c r="I52" s="182" t="s">
        <v>1736</v>
      </c>
      <c r="J52" s="182" t="s">
        <v>1737</v>
      </c>
      <c r="K52" s="182" t="s">
        <v>1738</v>
      </c>
      <c r="L52" s="182" t="s">
        <v>1739</v>
      </c>
      <c r="M52" s="191"/>
      <c r="N52" s="192"/>
    </row>
    <row r="53" spans="2:14" x14ac:dyDescent="0.3">
      <c r="B53" s="161">
        <v>911</v>
      </c>
      <c r="C53" s="1801"/>
      <c r="D53" s="168" t="s">
        <v>804</v>
      </c>
      <c r="E53" s="177" t="s">
        <v>1740</v>
      </c>
      <c r="F53" s="177" t="s">
        <v>1741</v>
      </c>
      <c r="G53" s="177" t="s">
        <v>1742</v>
      </c>
      <c r="H53" s="177" t="s">
        <v>1743</v>
      </c>
      <c r="I53" s="177" t="s">
        <v>1744</v>
      </c>
      <c r="J53" s="177" t="s">
        <v>1745</v>
      </c>
      <c r="K53" s="177" t="s">
        <v>1746</v>
      </c>
      <c r="L53" s="182" t="s">
        <v>1747</v>
      </c>
      <c r="M53" s="193"/>
      <c r="N53" s="190"/>
    </row>
    <row r="54" spans="2:14" x14ac:dyDescent="0.3">
      <c r="B54" s="161">
        <v>912</v>
      </c>
      <c r="C54" s="1801"/>
      <c r="D54" s="168" t="s">
        <v>805</v>
      </c>
      <c r="E54" s="177" t="s">
        <v>1748</v>
      </c>
      <c r="F54" s="177" t="s">
        <v>1749</v>
      </c>
      <c r="G54" s="177" t="s">
        <v>1750</v>
      </c>
      <c r="H54" s="177" t="s">
        <v>1751</v>
      </c>
      <c r="I54" s="177" t="s">
        <v>1752</v>
      </c>
      <c r="J54" s="177" t="s">
        <v>1753</v>
      </c>
      <c r="K54" s="177" t="s">
        <v>1754</v>
      </c>
      <c r="L54" s="182" t="s">
        <v>1755</v>
      </c>
      <c r="M54" s="193"/>
      <c r="N54" s="190"/>
    </row>
    <row r="55" spans="2:14" x14ac:dyDescent="0.3">
      <c r="B55" s="161">
        <v>913</v>
      </c>
      <c r="C55" s="1801"/>
      <c r="D55" s="168" t="s">
        <v>806</v>
      </c>
      <c r="E55" s="177" t="s">
        <v>1756</v>
      </c>
      <c r="F55" s="177" t="s">
        <v>1757</v>
      </c>
      <c r="G55" s="177" t="s">
        <v>1758</v>
      </c>
      <c r="H55" s="177" t="s">
        <v>1759</v>
      </c>
      <c r="I55" s="177" t="s">
        <v>1760</v>
      </c>
      <c r="J55" s="177" t="s">
        <v>1761</v>
      </c>
      <c r="K55" s="177" t="s">
        <v>1762</v>
      </c>
      <c r="L55" s="182" t="s">
        <v>1763</v>
      </c>
      <c r="M55" s="193"/>
      <c r="N55" s="190"/>
    </row>
    <row r="56" spans="2:14" x14ac:dyDescent="0.3">
      <c r="B56" s="161">
        <v>914</v>
      </c>
      <c r="C56" s="1801"/>
      <c r="D56" s="168" t="s">
        <v>807</v>
      </c>
      <c r="E56" s="177" t="s">
        <v>1764</v>
      </c>
      <c r="F56" s="177" t="s">
        <v>1765</v>
      </c>
      <c r="G56" s="177" t="s">
        <v>1766</v>
      </c>
      <c r="H56" s="177" t="s">
        <v>1767</v>
      </c>
      <c r="I56" s="177" t="s">
        <v>1768</v>
      </c>
      <c r="J56" s="177" t="s">
        <v>1769</v>
      </c>
      <c r="K56" s="177" t="s">
        <v>1770</v>
      </c>
      <c r="L56" s="182" t="s">
        <v>1771</v>
      </c>
      <c r="M56" s="193"/>
      <c r="N56" s="190"/>
    </row>
    <row r="57" spans="2:14" x14ac:dyDescent="0.3">
      <c r="B57" s="161">
        <v>920</v>
      </c>
      <c r="C57" s="1801"/>
      <c r="D57" s="168" t="s">
        <v>808</v>
      </c>
      <c r="E57" s="183" t="s">
        <v>1105</v>
      </c>
      <c r="F57" s="183" t="s">
        <v>1772</v>
      </c>
      <c r="G57" s="183" t="s">
        <v>1773</v>
      </c>
      <c r="H57" s="183" t="s">
        <v>1774</v>
      </c>
      <c r="I57" s="183" t="s">
        <v>1775</v>
      </c>
      <c r="J57" s="183" t="s">
        <v>1776</v>
      </c>
      <c r="K57" s="183" t="s">
        <v>1777</v>
      </c>
      <c r="L57" s="183" t="s">
        <v>1778</v>
      </c>
      <c r="M57" s="193"/>
      <c r="N57" s="190"/>
    </row>
    <row r="58" spans="2:14" x14ac:dyDescent="0.3">
      <c r="B58" s="161">
        <v>921</v>
      </c>
      <c r="C58" s="1801"/>
      <c r="D58" s="168" t="s">
        <v>804</v>
      </c>
      <c r="E58" s="177" t="s">
        <v>1779</v>
      </c>
      <c r="F58" s="177" t="s">
        <v>1780</v>
      </c>
      <c r="G58" s="177" t="s">
        <v>1781</v>
      </c>
      <c r="H58" s="177" t="s">
        <v>1782</v>
      </c>
      <c r="I58" s="177" t="s">
        <v>1783</v>
      </c>
      <c r="J58" s="177" t="s">
        <v>1784</v>
      </c>
      <c r="K58" s="177" t="s">
        <v>1785</v>
      </c>
      <c r="L58" s="182" t="s">
        <v>1786</v>
      </c>
      <c r="M58" s="193"/>
      <c r="N58" s="190"/>
    </row>
    <row r="59" spans="2:14" x14ac:dyDescent="0.3">
      <c r="B59" s="161">
        <v>922</v>
      </c>
      <c r="C59" s="1801"/>
      <c r="D59" s="168" t="s">
        <v>805</v>
      </c>
      <c r="E59" s="177" t="s">
        <v>1787</v>
      </c>
      <c r="F59" s="177" t="s">
        <v>1788</v>
      </c>
      <c r="G59" s="177" t="s">
        <v>1789</v>
      </c>
      <c r="H59" s="177" t="s">
        <v>1790</v>
      </c>
      <c r="I59" s="177" t="s">
        <v>1791</v>
      </c>
      <c r="J59" s="177" t="s">
        <v>1792</v>
      </c>
      <c r="K59" s="177" t="s">
        <v>1793</v>
      </c>
      <c r="L59" s="182" t="s">
        <v>1794</v>
      </c>
      <c r="M59" s="193"/>
      <c r="N59" s="190"/>
    </row>
    <row r="60" spans="2:14" x14ac:dyDescent="0.3">
      <c r="B60" s="161">
        <v>923</v>
      </c>
      <c r="C60" s="1801"/>
      <c r="D60" s="168" t="s">
        <v>806</v>
      </c>
      <c r="E60" s="177" t="s">
        <v>1795</v>
      </c>
      <c r="F60" s="177" t="s">
        <v>1796</v>
      </c>
      <c r="G60" s="177" t="s">
        <v>1797</v>
      </c>
      <c r="H60" s="177" t="s">
        <v>1798</v>
      </c>
      <c r="I60" s="177" t="s">
        <v>1799</v>
      </c>
      <c r="J60" s="177" t="s">
        <v>1800</v>
      </c>
      <c r="K60" s="177" t="s">
        <v>1801</v>
      </c>
      <c r="L60" s="182" t="s">
        <v>1802</v>
      </c>
      <c r="M60" s="193"/>
      <c r="N60" s="190"/>
    </row>
    <row r="61" spans="2:14" x14ac:dyDescent="0.3">
      <c r="B61" s="161">
        <v>924</v>
      </c>
      <c r="C61" s="1801"/>
      <c r="D61" s="168" t="s">
        <v>807</v>
      </c>
      <c r="E61" s="177" t="s">
        <v>1803</v>
      </c>
      <c r="F61" s="177" t="s">
        <v>1804</v>
      </c>
      <c r="G61" s="177" t="s">
        <v>1805</v>
      </c>
      <c r="H61" s="177" t="s">
        <v>1806</v>
      </c>
      <c r="I61" s="177" t="s">
        <v>1807</v>
      </c>
      <c r="J61" s="177" t="s">
        <v>1808</v>
      </c>
      <c r="K61" s="177" t="s">
        <v>1809</v>
      </c>
      <c r="L61" s="182" t="s">
        <v>1810</v>
      </c>
      <c r="M61" s="193"/>
      <c r="N61" s="190"/>
    </row>
    <row r="62" spans="2:14" x14ac:dyDescent="0.3">
      <c r="B62" s="165">
        <v>930</v>
      </c>
      <c r="C62" s="1801"/>
      <c r="D62" s="168" t="s">
        <v>788</v>
      </c>
      <c r="E62" s="177" t="s">
        <v>1106</v>
      </c>
      <c r="F62" s="177" t="s">
        <v>1811</v>
      </c>
      <c r="G62" s="177" t="s">
        <v>1812</v>
      </c>
      <c r="H62" s="177" t="s">
        <v>1813</v>
      </c>
      <c r="I62" s="177" t="s">
        <v>1814</v>
      </c>
      <c r="J62" s="177" t="s">
        <v>1815</v>
      </c>
      <c r="K62" s="177" t="s">
        <v>1816</v>
      </c>
      <c r="L62" s="177" t="s">
        <v>1817</v>
      </c>
      <c r="M62" s="193"/>
      <c r="N62" s="190"/>
    </row>
    <row r="63" spans="2:14" x14ac:dyDescent="0.3">
      <c r="B63" s="165">
        <v>940</v>
      </c>
      <c r="C63" s="1801"/>
      <c r="D63" s="173" t="s">
        <v>789</v>
      </c>
      <c r="E63" s="178" t="s">
        <v>1107</v>
      </c>
      <c r="F63" s="178" t="s">
        <v>1818</v>
      </c>
      <c r="G63" s="178" t="s">
        <v>1819</v>
      </c>
      <c r="H63" s="178" t="s">
        <v>1820</v>
      </c>
      <c r="I63" s="178" t="s">
        <v>1821</v>
      </c>
      <c r="J63" s="178" t="s">
        <v>1822</v>
      </c>
      <c r="K63" s="178" t="s">
        <v>1823</v>
      </c>
      <c r="L63" s="177" t="s">
        <v>1824</v>
      </c>
      <c r="M63" s="193"/>
      <c r="N63" s="190"/>
    </row>
    <row r="64" spans="2:14" ht="14.4" thickBot="1" x14ac:dyDescent="0.35">
      <c r="B64" s="174">
        <v>950</v>
      </c>
      <c r="C64" s="1817"/>
      <c r="D64" s="175" t="s">
        <v>790</v>
      </c>
      <c r="E64" s="184" t="s">
        <v>1108</v>
      </c>
      <c r="F64" s="184" t="s">
        <v>1825</v>
      </c>
      <c r="G64" s="184" t="s">
        <v>1826</v>
      </c>
      <c r="H64" s="184" t="s">
        <v>1827</v>
      </c>
      <c r="I64" s="184" t="s">
        <v>1828</v>
      </c>
      <c r="J64" s="184" t="s">
        <v>1829</v>
      </c>
      <c r="K64" s="184" t="s">
        <v>1830</v>
      </c>
      <c r="L64" s="184" t="s">
        <v>1831</v>
      </c>
      <c r="M64" s="194"/>
      <c r="N64" s="195"/>
    </row>
  </sheetData>
  <mergeCells count="15">
    <mergeCell ref="C32:C35"/>
    <mergeCell ref="C37:C40"/>
    <mergeCell ref="C42:C45"/>
    <mergeCell ref="C47:C50"/>
    <mergeCell ref="C52:C64"/>
    <mergeCell ref="B2:N2"/>
    <mergeCell ref="B4:D5"/>
    <mergeCell ref="E4:K4"/>
    <mergeCell ref="M4:N4"/>
    <mergeCell ref="C6:D6"/>
    <mergeCell ref="C7:C10"/>
    <mergeCell ref="C12:C15"/>
    <mergeCell ref="C17:C20"/>
    <mergeCell ref="C22:C25"/>
    <mergeCell ref="C27:C30"/>
  </mergeCells>
  <printOptions horizontalCentered="1" verticalCentered="1"/>
  <pageMargins left="0.23622047244094491" right="0.15748031496062992" top="0.74803149606299213" bottom="0.74803149606299213" header="0.31496062992125984" footer="0.31496062992125984"/>
  <pageSetup paperSize="9" scale="5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25">
    <pageSetUpPr fitToPage="1"/>
  </sheetPr>
  <dimension ref="B1:AF53"/>
  <sheetViews>
    <sheetView showGridLines="0" topLeftCell="A16" zoomScale="80" zoomScaleNormal="80" zoomScaleSheetLayoutView="55" workbookViewId="0">
      <selection activeCell="E61" sqref="E61"/>
    </sheetView>
  </sheetViews>
  <sheetFormatPr defaultColWidth="35" defaultRowHeight="13.8" x14ac:dyDescent="0.3"/>
  <cols>
    <col min="1" max="1" width="2" style="197" customWidth="1"/>
    <col min="2" max="2" width="7.109375" style="196" customWidth="1"/>
    <col min="3" max="3" width="8.5546875" style="197" customWidth="1"/>
    <col min="4" max="4" width="7.109375" style="197" customWidth="1"/>
    <col min="5" max="5" width="49.33203125" style="197" customWidth="1"/>
    <col min="6" max="6" width="29.44140625" style="197" customWidth="1"/>
    <col min="7" max="10" width="15.44140625" style="198" customWidth="1"/>
    <col min="11" max="11" width="18" style="198" customWidth="1"/>
    <col min="12" max="12" width="18.5546875" style="197" customWidth="1"/>
    <col min="13" max="13" width="20.109375" style="197" customWidth="1"/>
    <col min="14" max="252" width="11.44140625" style="197" customWidth="1"/>
    <col min="253" max="253" width="13.33203125" style="197" customWidth="1"/>
    <col min="254" max="16384" width="35" style="197"/>
  </cols>
  <sheetData>
    <row r="1" spans="2:32" ht="14.4" thickBot="1" x14ac:dyDescent="0.35"/>
    <row r="2" spans="2:32" s="199" customFormat="1" ht="21.75" customHeight="1" thickBot="1" x14ac:dyDescent="0.35">
      <c r="B2" s="1818" t="s">
        <v>860</v>
      </c>
      <c r="C2" s="1819"/>
      <c r="D2" s="1819"/>
      <c r="E2" s="1819"/>
      <c r="F2" s="1819"/>
      <c r="G2" s="1819"/>
      <c r="H2" s="1819"/>
      <c r="I2" s="1819"/>
      <c r="J2" s="1819"/>
      <c r="K2" s="1819"/>
      <c r="L2" s="1819"/>
      <c r="M2" s="1820"/>
      <c r="O2" s="203"/>
      <c r="P2" s="203"/>
      <c r="Q2" s="203"/>
      <c r="R2" s="203"/>
      <c r="S2" s="203"/>
      <c r="T2" s="203"/>
      <c r="U2" s="203"/>
      <c r="V2" s="203"/>
      <c r="W2" s="203"/>
      <c r="X2" s="203"/>
      <c r="Y2" s="203"/>
      <c r="Z2" s="203"/>
      <c r="AA2" s="203"/>
      <c r="AB2" s="203"/>
      <c r="AC2" s="203"/>
      <c r="AD2" s="203"/>
    </row>
    <row r="3" spans="2:32" s="201" customFormat="1" ht="6" customHeight="1" x14ac:dyDescent="0.3">
      <c r="B3" s="200"/>
      <c r="C3" s="200"/>
      <c r="D3" s="200"/>
      <c r="E3" s="200"/>
      <c r="F3" s="200"/>
      <c r="G3" s="200"/>
      <c r="H3" s="200"/>
      <c r="I3" s="200"/>
      <c r="J3" s="200"/>
      <c r="K3" s="200"/>
      <c r="L3" s="200"/>
      <c r="M3" s="200"/>
    </row>
    <row r="4" spans="2:32" s="203" customFormat="1" ht="16.5" customHeight="1" x14ac:dyDescent="0.3">
      <c r="B4" s="196"/>
      <c r="C4" s="202" t="s">
        <v>810</v>
      </c>
      <c r="F4" s="204" t="s">
        <v>1985</v>
      </c>
      <c r="G4" s="205" t="s">
        <v>1985</v>
      </c>
      <c r="H4" s="205" t="s">
        <v>1986</v>
      </c>
      <c r="I4" s="206" t="s">
        <v>1987</v>
      </c>
      <c r="J4" s="206" t="s">
        <v>1988</v>
      </c>
      <c r="K4" s="206" t="s">
        <v>1989</v>
      </c>
      <c r="L4" s="207" t="s">
        <v>1990</v>
      </c>
      <c r="M4" s="207" t="s">
        <v>1991</v>
      </c>
      <c r="N4" s="207" t="s">
        <v>1992</v>
      </c>
      <c r="O4" s="207" t="s">
        <v>1993</v>
      </c>
      <c r="P4" s="207" t="s">
        <v>1994</v>
      </c>
      <c r="Q4" s="207" t="s">
        <v>1995</v>
      </c>
      <c r="R4" s="207" t="s">
        <v>1996</v>
      </c>
      <c r="S4" s="207" t="s">
        <v>1997</v>
      </c>
      <c r="T4" s="207" t="s">
        <v>1998</v>
      </c>
      <c r="U4" s="207" t="s">
        <v>1999</v>
      </c>
      <c r="V4" s="207" t="s">
        <v>2000</v>
      </c>
      <c r="W4" s="207" t="s">
        <v>2001</v>
      </c>
      <c r="X4" s="207" t="s">
        <v>2002</v>
      </c>
      <c r="Y4" s="207" t="s">
        <v>2003</v>
      </c>
      <c r="Z4" s="207" t="s">
        <v>2004</v>
      </c>
      <c r="AA4" s="207" t="s">
        <v>2005</v>
      </c>
      <c r="AB4" s="207" t="s">
        <v>2006</v>
      </c>
      <c r="AC4" s="207" t="s">
        <v>2007</v>
      </c>
      <c r="AD4" s="207" t="s">
        <v>893</v>
      </c>
      <c r="AE4" s="207" t="s">
        <v>2008</v>
      </c>
      <c r="AF4" s="207"/>
    </row>
    <row r="5" spans="2:32" s="203" customFormat="1" ht="6.75" customHeight="1" thickBot="1" x14ac:dyDescent="0.35">
      <c r="B5" s="196"/>
      <c r="C5" s="199"/>
      <c r="G5" s="208"/>
      <c r="H5" s="209"/>
      <c r="I5" s="210"/>
      <c r="J5" s="210"/>
      <c r="K5" s="210"/>
    </row>
    <row r="6" spans="2:32" ht="22.5" customHeight="1" x14ac:dyDescent="0.3">
      <c r="B6" s="211"/>
      <c r="C6" s="212"/>
      <c r="D6" s="212"/>
      <c r="E6" s="212"/>
      <c r="F6" s="213"/>
      <c r="G6" s="1824" t="s">
        <v>829</v>
      </c>
      <c r="H6" s="1824"/>
      <c r="I6" s="1824"/>
      <c r="J6" s="1824"/>
      <c r="K6" s="1825"/>
      <c r="L6" s="1826" t="s">
        <v>826</v>
      </c>
      <c r="M6" s="1829" t="s">
        <v>827</v>
      </c>
      <c r="O6" s="268"/>
    </row>
    <row r="7" spans="2:32" ht="39" customHeight="1" x14ac:dyDescent="0.3">
      <c r="B7" s="214"/>
      <c r="C7" s="215"/>
      <c r="D7" s="215"/>
      <c r="E7" s="215"/>
      <c r="F7" s="216"/>
      <c r="G7" s="1831" t="s">
        <v>832</v>
      </c>
      <c r="H7" s="1832"/>
      <c r="I7" s="1833" t="s">
        <v>833</v>
      </c>
      <c r="J7" s="1832"/>
      <c r="K7" s="1834" t="s">
        <v>828</v>
      </c>
      <c r="L7" s="1827"/>
      <c r="M7" s="1830"/>
      <c r="O7" s="268"/>
    </row>
    <row r="8" spans="2:32" ht="22.5" customHeight="1" x14ac:dyDescent="0.3">
      <c r="B8" s="214"/>
      <c r="C8" s="215"/>
      <c r="D8" s="215"/>
      <c r="E8" s="264" t="s">
        <v>859</v>
      </c>
      <c r="F8" s="216"/>
      <c r="G8" s="217" t="s">
        <v>830</v>
      </c>
      <c r="H8" s="217" t="s">
        <v>831</v>
      </c>
      <c r="I8" s="219" t="s">
        <v>830</v>
      </c>
      <c r="J8" s="218" t="s">
        <v>831</v>
      </c>
      <c r="K8" s="1828"/>
      <c r="L8" s="1828"/>
      <c r="M8" s="1830"/>
      <c r="O8" s="268"/>
      <c r="Q8" s="267"/>
    </row>
    <row r="9" spans="2:32" ht="20.25" customHeight="1" x14ac:dyDescent="0.3">
      <c r="B9" s="220"/>
      <c r="C9" s="221"/>
      <c r="D9" s="221"/>
      <c r="E9" s="221"/>
      <c r="F9" s="222"/>
      <c r="G9" s="223" t="s">
        <v>0</v>
      </c>
      <c r="H9" s="224" t="s">
        <v>1</v>
      </c>
      <c r="I9" s="225" t="s">
        <v>2</v>
      </c>
      <c r="J9" s="225" t="s">
        <v>3</v>
      </c>
      <c r="K9" s="226" t="s">
        <v>4</v>
      </c>
      <c r="L9" s="225" t="s">
        <v>5</v>
      </c>
      <c r="M9" s="227" t="s">
        <v>6</v>
      </c>
      <c r="O9" s="268"/>
      <c r="Q9" s="267"/>
    </row>
    <row r="10" spans="2:32" ht="16.5" customHeight="1" x14ac:dyDescent="0.3">
      <c r="B10" s="228" t="s">
        <v>0</v>
      </c>
      <c r="C10" s="229" t="s">
        <v>821</v>
      </c>
      <c r="D10" s="230"/>
      <c r="E10" s="230"/>
      <c r="F10" s="231"/>
      <c r="G10" s="485"/>
      <c r="H10" s="485"/>
      <c r="I10" s="485"/>
      <c r="J10" s="485"/>
      <c r="K10" s="485"/>
      <c r="L10" s="265" t="s">
        <v>389</v>
      </c>
      <c r="M10" s="266" t="s">
        <v>390</v>
      </c>
    </row>
    <row r="11" spans="2:32" ht="16.5" customHeight="1" x14ac:dyDescent="0.3">
      <c r="B11" s="233" t="s">
        <v>198</v>
      </c>
      <c r="C11" s="234" t="s">
        <v>820</v>
      </c>
      <c r="D11" s="235"/>
      <c r="E11" s="235"/>
      <c r="F11" s="236"/>
      <c r="G11" s="485"/>
      <c r="H11" s="485"/>
      <c r="I11" s="485"/>
      <c r="J11" s="485"/>
      <c r="K11" s="485"/>
      <c r="L11" s="232" t="s">
        <v>1832</v>
      </c>
      <c r="M11" s="487"/>
    </row>
    <row r="12" spans="2:32" ht="16.5" customHeight="1" x14ac:dyDescent="0.3">
      <c r="B12" s="233" t="s">
        <v>199</v>
      </c>
      <c r="C12" s="1821" t="s">
        <v>811</v>
      </c>
      <c r="D12" s="1822"/>
      <c r="E12" s="1822"/>
      <c r="F12" s="1823"/>
      <c r="G12" s="232" t="s">
        <v>1833</v>
      </c>
      <c r="H12" s="232" t="s">
        <v>1834</v>
      </c>
      <c r="I12" s="485"/>
      <c r="J12" s="485"/>
      <c r="K12" s="485"/>
      <c r="L12" s="485"/>
      <c r="M12" s="487"/>
    </row>
    <row r="13" spans="2:32" ht="16.5" customHeight="1" x14ac:dyDescent="0.3">
      <c r="B13" s="233" t="s">
        <v>200</v>
      </c>
      <c r="C13" s="1821" t="s">
        <v>812</v>
      </c>
      <c r="D13" s="1822"/>
      <c r="E13" s="1822"/>
      <c r="F13" s="1823"/>
      <c r="G13" s="232" t="s">
        <v>1835</v>
      </c>
      <c r="H13" s="232" t="s">
        <v>1836</v>
      </c>
      <c r="I13" s="485"/>
      <c r="J13" s="485"/>
      <c r="K13" s="485"/>
      <c r="L13" s="485"/>
      <c r="M13" s="487"/>
    </row>
    <row r="14" spans="2:32" ht="16.5" customHeight="1" x14ac:dyDescent="0.3">
      <c r="B14" s="237" t="s">
        <v>1</v>
      </c>
      <c r="C14" s="238" t="s">
        <v>813</v>
      </c>
      <c r="D14" s="239"/>
      <c r="E14" s="239"/>
      <c r="F14" s="240"/>
      <c r="G14" s="232" t="s">
        <v>391</v>
      </c>
      <c r="H14" s="232" t="s">
        <v>1446</v>
      </c>
      <c r="I14" s="232" t="s">
        <v>1162</v>
      </c>
      <c r="J14" s="232" t="s">
        <v>1163</v>
      </c>
      <c r="K14" s="232" t="s">
        <v>1164</v>
      </c>
      <c r="L14" s="232" t="s">
        <v>1459</v>
      </c>
      <c r="M14" s="487"/>
    </row>
    <row r="15" spans="2:32" ht="16.5" customHeight="1" x14ac:dyDescent="0.3">
      <c r="B15" s="237" t="s">
        <v>2</v>
      </c>
      <c r="C15" s="241" t="s">
        <v>814</v>
      </c>
      <c r="D15" s="239"/>
      <c r="E15" s="239"/>
      <c r="F15" s="231"/>
      <c r="G15" s="232" t="s">
        <v>1043</v>
      </c>
      <c r="H15" s="232" t="s">
        <v>1447</v>
      </c>
      <c r="I15" s="232" t="s">
        <v>1181</v>
      </c>
      <c r="J15" s="232" t="s">
        <v>1182</v>
      </c>
      <c r="K15" s="485"/>
      <c r="L15" s="485"/>
      <c r="M15" s="487"/>
    </row>
    <row r="16" spans="2:32" ht="16.5" customHeight="1" x14ac:dyDescent="0.3">
      <c r="B16" s="237" t="s">
        <v>3</v>
      </c>
      <c r="C16" s="242"/>
      <c r="D16" s="239" t="s">
        <v>815</v>
      </c>
      <c r="E16" s="239"/>
      <c r="F16" s="231"/>
      <c r="G16" s="485"/>
      <c r="H16" s="485"/>
      <c r="I16" s="232" t="s">
        <v>1187</v>
      </c>
      <c r="J16" s="232" t="s">
        <v>1188</v>
      </c>
      <c r="K16" s="485"/>
      <c r="L16" s="485"/>
      <c r="M16" s="487"/>
    </row>
    <row r="17" spans="2:13" ht="16.5" customHeight="1" x14ac:dyDescent="0.3">
      <c r="B17" s="237" t="s">
        <v>4</v>
      </c>
      <c r="C17" s="242"/>
      <c r="D17" s="239" t="s">
        <v>816</v>
      </c>
      <c r="E17" s="239"/>
      <c r="F17" s="231"/>
      <c r="G17" s="485"/>
      <c r="H17" s="485"/>
      <c r="I17" s="232" t="s">
        <v>1206</v>
      </c>
      <c r="J17" s="232" t="s">
        <v>1207</v>
      </c>
      <c r="K17" s="485"/>
      <c r="L17" s="485"/>
      <c r="M17" s="487"/>
    </row>
    <row r="18" spans="2:13" ht="16.5" customHeight="1" x14ac:dyDescent="0.3">
      <c r="B18" s="237" t="s">
        <v>5</v>
      </c>
      <c r="C18" s="242"/>
      <c r="D18" s="239" t="s">
        <v>817</v>
      </c>
      <c r="E18" s="239"/>
      <c r="F18" s="231"/>
      <c r="G18" s="485"/>
      <c r="H18" s="485"/>
      <c r="I18" s="232" t="s">
        <v>1211</v>
      </c>
      <c r="J18" s="232" t="s">
        <v>1212</v>
      </c>
      <c r="K18" s="485"/>
      <c r="L18" s="485"/>
      <c r="M18" s="487"/>
    </row>
    <row r="19" spans="2:13" ht="16.5" customHeight="1" x14ac:dyDescent="0.3">
      <c r="B19" s="237" t="s">
        <v>6</v>
      </c>
      <c r="C19" s="242"/>
      <c r="D19" s="239" t="s">
        <v>818</v>
      </c>
      <c r="E19" s="239"/>
      <c r="F19" s="231"/>
      <c r="G19" s="485"/>
      <c r="H19" s="485"/>
      <c r="I19" s="232" t="s">
        <v>394</v>
      </c>
      <c r="J19" s="232" t="s">
        <v>395</v>
      </c>
      <c r="K19" s="485"/>
      <c r="L19" s="485"/>
      <c r="M19" s="487"/>
    </row>
    <row r="20" spans="2:13" ht="16.5" customHeight="1" x14ac:dyDescent="0.3">
      <c r="B20" s="237" t="s">
        <v>7</v>
      </c>
      <c r="C20" s="241" t="s">
        <v>819</v>
      </c>
      <c r="D20" s="239"/>
      <c r="E20" s="239"/>
      <c r="F20" s="231"/>
      <c r="G20" s="232" t="s">
        <v>1047</v>
      </c>
      <c r="H20" s="232" t="s">
        <v>1451</v>
      </c>
      <c r="I20" s="232" t="s">
        <v>1225</v>
      </c>
      <c r="J20" s="232" t="s">
        <v>1226</v>
      </c>
      <c r="K20" s="485"/>
      <c r="L20" s="485"/>
      <c r="M20" s="487"/>
    </row>
    <row r="21" spans="2:13" ht="16.5" customHeight="1" x14ac:dyDescent="0.3">
      <c r="B21" s="237" t="s">
        <v>8</v>
      </c>
      <c r="C21" s="242"/>
      <c r="D21" s="239" t="s">
        <v>822</v>
      </c>
      <c r="E21" s="239"/>
      <c r="F21" s="231"/>
      <c r="G21" s="485"/>
      <c r="H21" s="485"/>
      <c r="I21" s="232" t="s">
        <v>946</v>
      </c>
      <c r="J21" s="232" t="s">
        <v>947</v>
      </c>
      <c r="K21" s="485"/>
      <c r="L21" s="485"/>
      <c r="M21" s="487"/>
    </row>
    <row r="22" spans="2:13" ht="16.5" customHeight="1" x14ac:dyDescent="0.3">
      <c r="B22" s="237" t="s">
        <v>9</v>
      </c>
      <c r="C22" s="242"/>
      <c r="D22" s="239" t="s">
        <v>823</v>
      </c>
      <c r="E22" s="239"/>
      <c r="F22" s="231"/>
      <c r="G22" s="485"/>
      <c r="H22" s="485"/>
      <c r="I22" s="232" t="s">
        <v>1453</v>
      </c>
      <c r="J22" s="232" t="s">
        <v>1837</v>
      </c>
      <c r="K22" s="485"/>
      <c r="L22" s="485"/>
      <c r="M22" s="487"/>
    </row>
    <row r="23" spans="2:13" ht="16.5" customHeight="1" x14ac:dyDescent="0.3">
      <c r="B23" s="237" t="s">
        <v>10</v>
      </c>
      <c r="C23" s="242"/>
      <c r="D23" s="239" t="s">
        <v>824</v>
      </c>
      <c r="E23" s="239"/>
      <c r="F23" s="231"/>
      <c r="G23" s="485"/>
      <c r="H23" s="485"/>
      <c r="I23" s="232" t="s">
        <v>1256</v>
      </c>
      <c r="J23" s="232" t="s">
        <v>1257</v>
      </c>
      <c r="K23" s="485"/>
      <c r="L23" s="485"/>
      <c r="M23" s="487"/>
    </row>
    <row r="24" spans="2:13" ht="16.5" customHeight="1" x14ac:dyDescent="0.3">
      <c r="B24" s="237" t="s">
        <v>11</v>
      </c>
      <c r="C24" s="241" t="s">
        <v>825</v>
      </c>
      <c r="D24" s="239"/>
      <c r="E24" s="239"/>
      <c r="F24" s="231"/>
      <c r="G24" s="232" t="s">
        <v>1115</v>
      </c>
      <c r="H24" s="232" t="s">
        <v>1455</v>
      </c>
      <c r="I24" s="232" t="s">
        <v>1456</v>
      </c>
      <c r="J24" s="232" t="s">
        <v>1464</v>
      </c>
      <c r="K24" s="485"/>
      <c r="L24" s="485"/>
      <c r="M24" s="487"/>
    </row>
    <row r="25" spans="2:13" ht="16.5" customHeight="1" x14ac:dyDescent="0.3">
      <c r="B25" s="237" t="s">
        <v>12</v>
      </c>
      <c r="C25" s="242"/>
      <c r="D25" s="261" t="s">
        <v>851</v>
      </c>
      <c r="E25" s="239"/>
      <c r="F25" s="231"/>
      <c r="G25" s="485"/>
      <c r="H25" s="485"/>
      <c r="I25" s="232" t="s">
        <v>1271</v>
      </c>
      <c r="J25" s="232" t="s">
        <v>1272</v>
      </c>
      <c r="K25" s="485"/>
      <c r="L25" s="485"/>
      <c r="M25" s="487"/>
    </row>
    <row r="26" spans="2:13" ht="16.5" customHeight="1" x14ac:dyDescent="0.3">
      <c r="B26" s="237" t="s">
        <v>13</v>
      </c>
      <c r="C26" s="242"/>
      <c r="D26" s="261" t="s">
        <v>852</v>
      </c>
      <c r="E26" s="239"/>
      <c r="F26" s="231"/>
      <c r="G26" s="485"/>
      <c r="H26" s="485"/>
      <c r="I26" s="232" t="s">
        <v>1276</v>
      </c>
      <c r="J26" s="232" t="s">
        <v>1277</v>
      </c>
      <c r="K26" s="485"/>
      <c r="L26" s="485"/>
      <c r="M26" s="487"/>
    </row>
    <row r="27" spans="2:13" ht="16.5" customHeight="1" x14ac:dyDescent="0.3">
      <c r="B27" s="237" t="s">
        <v>14</v>
      </c>
      <c r="C27" s="242"/>
      <c r="D27" s="261" t="s">
        <v>853</v>
      </c>
      <c r="E27" s="239"/>
      <c r="F27" s="231"/>
      <c r="G27" s="485"/>
      <c r="H27" s="485"/>
      <c r="I27" s="232" t="s">
        <v>1479</v>
      </c>
      <c r="J27" s="232" t="s">
        <v>1480</v>
      </c>
      <c r="K27" s="485"/>
      <c r="L27" s="485"/>
      <c r="M27" s="487"/>
    </row>
    <row r="28" spans="2:13" ht="16.5" customHeight="1" x14ac:dyDescent="0.3">
      <c r="B28" s="237" t="s">
        <v>15</v>
      </c>
      <c r="C28" s="242"/>
      <c r="D28" s="261" t="s">
        <v>854</v>
      </c>
      <c r="E28" s="239"/>
      <c r="F28" s="231"/>
      <c r="G28" s="485"/>
      <c r="H28" s="485"/>
      <c r="I28" s="232" t="s">
        <v>1838</v>
      </c>
      <c r="J28" s="232" t="s">
        <v>1839</v>
      </c>
      <c r="K28" s="485"/>
      <c r="L28" s="485"/>
      <c r="M28" s="487"/>
    </row>
    <row r="29" spans="2:13" ht="16.5" customHeight="1" x14ac:dyDescent="0.3">
      <c r="B29" s="237" t="s">
        <v>16</v>
      </c>
      <c r="C29" s="242"/>
      <c r="D29" s="261" t="s">
        <v>855</v>
      </c>
      <c r="E29" s="239"/>
      <c r="F29" s="231"/>
      <c r="G29" s="485"/>
      <c r="H29" s="485"/>
      <c r="I29" s="232" t="s">
        <v>1288</v>
      </c>
      <c r="J29" s="232" t="s">
        <v>1289</v>
      </c>
      <c r="K29" s="485"/>
      <c r="L29" s="485"/>
      <c r="M29" s="487"/>
    </row>
    <row r="30" spans="2:13" ht="16.5" customHeight="1" x14ac:dyDescent="0.3">
      <c r="B30" s="237" t="s">
        <v>17</v>
      </c>
      <c r="C30" s="242"/>
      <c r="D30" s="261" t="s">
        <v>856</v>
      </c>
      <c r="E30" s="239"/>
      <c r="F30" s="231"/>
      <c r="G30" s="485"/>
      <c r="H30" s="485"/>
      <c r="I30" s="232" t="s">
        <v>1300</v>
      </c>
      <c r="J30" s="232" t="s">
        <v>1301</v>
      </c>
      <c r="K30" s="485"/>
      <c r="L30" s="485"/>
      <c r="M30" s="487"/>
    </row>
    <row r="31" spans="2:13" ht="16.5" customHeight="1" x14ac:dyDescent="0.3">
      <c r="B31" s="237" t="s">
        <v>18</v>
      </c>
      <c r="C31" s="242"/>
      <c r="D31" s="261" t="s">
        <v>857</v>
      </c>
      <c r="E31" s="239"/>
      <c r="F31" s="231"/>
      <c r="G31" s="485"/>
      <c r="H31" s="485"/>
      <c r="I31" s="232" t="s">
        <v>1312</v>
      </c>
      <c r="J31" s="232" t="s">
        <v>1313</v>
      </c>
      <c r="K31" s="485"/>
      <c r="L31" s="485"/>
      <c r="M31" s="487"/>
    </row>
    <row r="32" spans="2:13" ht="16.5" customHeight="1" x14ac:dyDescent="0.3">
      <c r="B32" s="237" t="s">
        <v>19</v>
      </c>
      <c r="C32" s="242"/>
      <c r="D32" s="261" t="s">
        <v>858</v>
      </c>
      <c r="E32" s="239"/>
      <c r="F32" s="231"/>
      <c r="G32" s="485"/>
      <c r="H32" s="485"/>
      <c r="I32" s="232" t="s">
        <v>1324</v>
      </c>
      <c r="J32" s="232" t="s">
        <v>1325</v>
      </c>
      <c r="K32" s="485"/>
      <c r="L32" s="485"/>
      <c r="M32" s="487"/>
    </row>
    <row r="33" spans="2:13" ht="16.5" customHeight="1" x14ac:dyDescent="0.3">
      <c r="B33" s="237" t="s">
        <v>20</v>
      </c>
      <c r="C33" s="262" t="s">
        <v>834</v>
      </c>
      <c r="D33" s="239"/>
      <c r="E33" s="239"/>
      <c r="F33" s="240"/>
      <c r="G33" s="232" t="s">
        <v>1056</v>
      </c>
      <c r="H33" s="232" t="s">
        <v>1485</v>
      </c>
      <c r="I33" s="232" t="s">
        <v>1336</v>
      </c>
      <c r="J33" s="232" t="s">
        <v>1337</v>
      </c>
      <c r="K33" s="232" t="s">
        <v>1486</v>
      </c>
      <c r="L33" s="232" t="s">
        <v>1487</v>
      </c>
      <c r="M33" s="487"/>
    </row>
    <row r="34" spans="2:13" ht="16.5" customHeight="1" x14ac:dyDescent="0.3">
      <c r="B34" s="237" t="s">
        <v>21</v>
      </c>
      <c r="C34" s="263" t="s">
        <v>814</v>
      </c>
      <c r="D34" s="230"/>
      <c r="E34" s="239"/>
      <c r="F34" s="240"/>
      <c r="G34" s="232" t="s">
        <v>1118</v>
      </c>
      <c r="H34" s="232" t="s">
        <v>1490</v>
      </c>
      <c r="I34" s="232" t="s">
        <v>1348</v>
      </c>
      <c r="J34" s="232" t="s">
        <v>1349</v>
      </c>
      <c r="K34" s="485"/>
      <c r="L34" s="485"/>
      <c r="M34" s="487"/>
    </row>
    <row r="35" spans="2:13" ht="16.5" customHeight="1" x14ac:dyDescent="0.3">
      <c r="B35" s="237" t="s">
        <v>22</v>
      </c>
      <c r="C35" s="263" t="s">
        <v>819</v>
      </c>
      <c r="D35" s="230"/>
      <c r="E35" s="239"/>
      <c r="F35" s="240"/>
      <c r="G35" s="232" t="s">
        <v>1057</v>
      </c>
      <c r="H35" s="232" t="s">
        <v>1497</v>
      </c>
      <c r="I35" s="232" t="s">
        <v>1360</v>
      </c>
      <c r="J35" s="232" t="s">
        <v>1361</v>
      </c>
      <c r="K35" s="485"/>
      <c r="L35" s="485"/>
      <c r="M35" s="487"/>
    </row>
    <row r="36" spans="2:13" ht="16.5" customHeight="1" x14ac:dyDescent="0.3">
      <c r="B36" s="237" t="s">
        <v>23</v>
      </c>
      <c r="C36" s="263" t="s">
        <v>825</v>
      </c>
      <c r="D36" s="230"/>
      <c r="E36" s="239"/>
      <c r="F36" s="240"/>
      <c r="G36" s="232" t="s">
        <v>1119</v>
      </c>
      <c r="H36" s="232" t="s">
        <v>1502</v>
      </c>
      <c r="I36" s="232" t="s">
        <v>1372</v>
      </c>
      <c r="J36" s="232" t="s">
        <v>1373</v>
      </c>
      <c r="K36" s="485"/>
      <c r="L36" s="485"/>
      <c r="M36" s="487"/>
    </row>
    <row r="37" spans="2:13" ht="16.5" customHeight="1" x14ac:dyDescent="0.3">
      <c r="B37" s="237" t="s">
        <v>24</v>
      </c>
      <c r="C37" s="234" t="s">
        <v>835</v>
      </c>
      <c r="D37" s="239"/>
      <c r="E37" s="239"/>
      <c r="F37" s="240"/>
      <c r="G37" s="232" t="s">
        <v>1058</v>
      </c>
      <c r="H37" s="232" t="s">
        <v>1507</v>
      </c>
      <c r="I37" s="232" t="s">
        <v>1508</v>
      </c>
      <c r="J37" s="232" t="s">
        <v>1509</v>
      </c>
      <c r="K37" s="232" t="s">
        <v>1510</v>
      </c>
      <c r="L37" s="232" t="s">
        <v>1511</v>
      </c>
      <c r="M37" s="487"/>
    </row>
    <row r="38" spans="2:13" ht="16.5" customHeight="1" x14ac:dyDescent="0.3">
      <c r="B38" s="237">
        <v>251</v>
      </c>
      <c r="C38" s="243" t="s">
        <v>836</v>
      </c>
      <c r="D38" s="244"/>
      <c r="E38" s="244"/>
      <c r="F38" s="245"/>
      <c r="G38" s="485"/>
      <c r="H38" s="485"/>
      <c r="I38" s="485"/>
      <c r="J38" s="485"/>
      <c r="K38" s="485"/>
      <c r="L38" s="246" t="s">
        <v>1840</v>
      </c>
      <c r="M38" s="487"/>
    </row>
    <row r="39" spans="2:13" ht="16.5" customHeight="1" x14ac:dyDescent="0.3">
      <c r="B39" s="237" t="s">
        <v>25</v>
      </c>
      <c r="C39" s="247" t="s">
        <v>837</v>
      </c>
      <c r="D39" s="248"/>
      <c r="E39" s="248"/>
      <c r="F39" s="236"/>
      <c r="G39" s="232" t="s">
        <v>1120</v>
      </c>
      <c r="H39" s="232" t="s">
        <v>1841</v>
      </c>
      <c r="I39" s="232" t="s">
        <v>1842</v>
      </c>
      <c r="J39" s="232" t="s">
        <v>1843</v>
      </c>
      <c r="K39" s="232" t="s">
        <v>1844</v>
      </c>
      <c r="L39" s="232" t="s">
        <v>1845</v>
      </c>
      <c r="M39" s="487"/>
    </row>
    <row r="40" spans="2:13" ht="16.5" customHeight="1" x14ac:dyDescent="0.3">
      <c r="B40" s="237" t="s">
        <v>26</v>
      </c>
      <c r="C40" s="247" t="s">
        <v>838</v>
      </c>
      <c r="D40" s="244"/>
      <c r="E40" s="244"/>
      <c r="F40" s="236"/>
      <c r="G40" s="232" t="s">
        <v>1059</v>
      </c>
      <c r="H40" s="232" t="s">
        <v>1846</v>
      </c>
      <c r="I40" s="232" t="s">
        <v>1384</v>
      </c>
      <c r="J40" s="232" t="s">
        <v>1385</v>
      </c>
      <c r="K40" s="232" t="s">
        <v>1847</v>
      </c>
      <c r="L40" s="232" t="s">
        <v>1848</v>
      </c>
      <c r="M40" s="487"/>
    </row>
    <row r="41" spans="2:13" ht="16.5" customHeight="1" x14ac:dyDescent="0.3">
      <c r="B41" s="237" t="s">
        <v>27</v>
      </c>
      <c r="C41" s="249" t="s">
        <v>839</v>
      </c>
      <c r="D41" s="244"/>
      <c r="E41" s="235"/>
      <c r="F41" s="236"/>
      <c r="G41" s="232" t="s">
        <v>1060</v>
      </c>
      <c r="H41" s="232" t="s">
        <v>1849</v>
      </c>
      <c r="I41" s="232" t="s">
        <v>1396</v>
      </c>
      <c r="J41" s="232" t="s">
        <v>1397</v>
      </c>
      <c r="K41" s="232" t="s">
        <v>1850</v>
      </c>
      <c r="L41" s="232" t="s">
        <v>1851</v>
      </c>
      <c r="M41" s="487"/>
    </row>
    <row r="42" spans="2:13" ht="16.5" customHeight="1" x14ac:dyDescent="0.3">
      <c r="B42" s="237" t="s">
        <v>28</v>
      </c>
      <c r="C42" s="249" t="s">
        <v>840</v>
      </c>
      <c r="D42" s="244"/>
      <c r="E42" s="235"/>
      <c r="F42" s="236"/>
      <c r="G42" s="232" t="s">
        <v>1062</v>
      </c>
      <c r="H42" s="232" t="s">
        <v>1852</v>
      </c>
      <c r="I42" s="232" t="s">
        <v>1408</v>
      </c>
      <c r="J42" s="232" t="s">
        <v>1409</v>
      </c>
      <c r="K42" s="232" t="s">
        <v>1853</v>
      </c>
      <c r="L42" s="232" t="s">
        <v>1854</v>
      </c>
      <c r="M42" s="487"/>
    </row>
    <row r="43" spans="2:13" ht="16.5" customHeight="1" x14ac:dyDescent="0.3">
      <c r="B43" s="237" t="s">
        <v>29</v>
      </c>
      <c r="C43" s="249" t="s">
        <v>841</v>
      </c>
      <c r="D43" s="244"/>
      <c r="E43" s="235"/>
      <c r="F43" s="236"/>
      <c r="G43" s="232" t="s">
        <v>1063</v>
      </c>
      <c r="H43" s="232" t="s">
        <v>1855</v>
      </c>
      <c r="I43" s="232" t="s">
        <v>1418</v>
      </c>
      <c r="J43" s="232" t="s">
        <v>1419</v>
      </c>
      <c r="K43" s="232" t="s">
        <v>1856</v>
      </c>
      <c r="L43" s="232" t="s">
        <v>1857</v>
      </c>
      <c r="M43" s="487"/>
    </row>
    <row r="44" spans="2:13" ht="16.5" customHeight="1" x14ac:dyDescent="0.3">
      <c r="B44" s="237" t="s">
        <v>30</v>
      </c>
      <c r="C44" s="247" t="s">
        <v>842</v>
      </c>
      <c r="D44" s="244"/>
      <c r="E44" s="244"/>
      <c r="F44" s="236"/>
      <c r="G44" s="232" t="s">
        <v>1064</v>
      </c>
      <c r="H44" s="232" t="s">
        <v>1514</v>
      </c>
      <c r="I44" s="232" t="s">
        <v>1427</v>
      </c>
      <c r="J44" s="232" t="s">
        <v>1428</v>
      </c>
      <c r="K44" s="232" t="s">
        <v>1515</v>
      </c>
      <c r="L44" s="232" t="s">
        <v>1516</v>
      </c>
      <c r="M44" s="487"/>
    </row>
    <row r="45" spans="2:13" ht="16.5" customHeight="1" x14ac:dyDescent="0.3">
      <c r="B45" s="237" t="s">
        <v>31</v>
      </c>
      <c r="C45" s="247" t="s">
        <v>843</v>
      </c>
      <c r="D45" s="244"/>
      <c r="E45" s="244"/>
      <c r="F45" s="236"/>
      <c r="G45" s="232" t="s">
        <v>1065</v>
      </c>
      <c r="H45" s="232" t="s">
        <v>1519</v>
      </c>
      <c r="I45" s="232" t="s">
        <v>1437</v>
      </c>
      <c r="J45" s="232" t="s">
        <v>1438</v>
      </c>
      <c r="K45" s="232" t="s">
        <v>1520</v>
      </c>
      <c r="L45" s="232" t="s">
        <v>1521</v>
      </c>
      <c r="M45" s="487"/>
    </row>
    <row r="46" spans="2:13" ht="16.5" customHeight="1" x14ac:dyDescent="0.3">
      <c r="B46" s="481" t="s">
        <v>201</v>
      </c>
      <c r="C46" s="482" t="s">
        <v>6956</v>
      </c>
      <c r="D46" s="483"/>
      <c r="E46" s="483"/>
      <c r="F46" s="484"/>
      <c r="G46" s="485"/>
      <c r="H46" s="485"/>
      <c r="I46" s="485"/>
      <c r="J46" s="485"/>
      <c r="K46" s="485"/>
      <c r="L46" s="485"/>
      <c r="M46" s="487"/>
    </row>
    <row r="47" spans="2:13" ht="16.5" customHeight="1" x14ac:dyDescent="0.3">
      <c r="B47" s="237">
        <v>325</v>
      </c>
      <c r="C47" s="250" t="s">
        <v>844</v>
      </c>
      <c r="D47" s="251"/>
      <c r="E47" s="252"/>
      <c r="F47" s="253"/>
      <c r="G47" s="485"/>
      <c r="H47" s="485"/>
      <c r="I47" s="485"/>
      <c r="J47" s="485"/>
      <c r="K47" s="485"/>
      <c r="L47" s="485"/>
      <c r="M47" s="487"/>
    </row>
    <row r="48" spans="2:13" ht="16.5" customHeight="1" x14ac:dyDescent="0.3">
      <c r="B48" s="237">
        <v>330</v>
      </c>
      <c r="C48" s="258" t="s">
        <v>845</v>
      </c>
      <c r="D48" s="251"/>
      <c r="E48" s="252"/>
      <c r="F48" s="253"/>
      <c r="G48" s="485"/>
      <c r="H48" s="485"/>
      <c r="I48" s="485"/>
      <c r="J48" s="485"/>
      <c r="K48" s="485"/>
      <c r="L48" s="485"/>
      <c r="M48" s="487"/>
    </row>
    <row r="49" spans="2:13" ht="16.5" customHeight="1" x14ac:dyDescent="0.3">
      <c r="B49" s="237" t="s">
        <v>34</v>
      </c>
      <c r="C49" s="259" t="s">
        <v>846</v>
      </c>
      <c r="D49" s="251"/>
      <c r="E49" s="252"/>
      <c r="F49" s="254"/>
      <c r="G49" s="485"/>
      <c r="H49" s="485"/>
      <c r="I49" s="485"/>
      <c r="J49" s="485"/>
      <c r="K49" s="485"/>
      <c r="L49" s="485"/>
      <c r="M49" s="487"/>
    </row>
    <row r="50" spans="2:13" ht="16.5" customHeight="1" x14ac:dyDescent="0.3">
      <c r="B50" s="237">
        <v>360</v>
      </c>
      <c r="C50" s="258" t="s">
        <v>847</v>
      </c>
      <c r="D50" s="251"/>
      <c r="E50" s="252"/>
      <c r="F50" s="254"/>
      <c r="G50" s="485"/>
      <c r="H50" s="485"/>
      <c r="I50" s="485"/>
      <c r="J50" s="485"/>
      <c r="K50" s="485"/>
      <c r="L50" s="485"/>
      <c r="M50" s="487"/>
    </row>
    <row r="51" spans="2:13" ht="16.5" customHeight="1" x14ac:dyDescent="0.3">
      <c r="B51" s="237">
        <v>370</v>
      </c>
      <c r="C51" s="258" t="s">
        <v>848</v>
      </c>
      <c r="D51" s="251"/>
      <c r="E51" s="252"/>
      <c r="F51" s="254"/>
      <c r="G51" s="485"/>
      <c r="H51" s="485"/>
      <c r="I51" s="485"/>
      <c r="J51" s="485"/>
      <c r="K51" s="485"/>
      <c r="L51" s="485"/>
      <c r="M51" s="487"/>
    </row>
    <row r="52" spans="2:13" ht="16.5" customHeight="1" x14ac:dyDescent="0.3">
      <c r="B52" s="237">
        <v>380</v>
      </c>
      <c r="C52" s="258" t="s">
        <v>849</v>
      </c>
      <c r="D52" s="251"/>
      <c r="E52" s="252"/>
      <c r="F52" s="254"/>
      <c r="G52" s="485"/>
      <c r="H52" s="485"/>
      <c r="I52" s="485"/>
      <c r="J52" s="485"/>
      <c r="K52" s="485"/>
      <c r="L52" s="485"/>
      <c r="M52" s="487"/>
    </row>
    <row r="53" spans="2:13" ht="16.5" customHeight="1" thickBot="1" x14ac:dyDescent="0.35">
      <c r="B53" s="255">
        <v>390</v>
      </c>
      <c r="C53" s="260" t="s">
        <v>850</v>
      </c>
      <c r="D53" s="256"/>
      <c r="E53" s="256"/>
      <c r="F53" s="257"/>
      <c r="G53" s="486"/>
      <c r="H53" s="486"/>
      <c r="I53" s="486"/>
      <c r="J53" s="486"/>
      <c r="K53" s="486"/>
      <c r="L53" s="486"/>
      <c r="M53" s="488"/>
    </row>
  </sheetData>
  <mergeCells count="9">
    <mergeCell ref="B2:M2"/>
    <mergeCell ref="C13:F13"/>
    <mergeCell ref="G6:K6"/>
    <mergeCell ref="L6:L8"/>
    <mergeCell ref="M6:M8"/>
    <mergeCell ref="G7:H7"/>
    <mergeCell ref="I7:J7"/>
    <mergeCell ref="K7:K8"/>
    <mergeCell ref="C12:F12"/>
  </mergeCells>
  <dataValidations count="1">
    <dataValidation type="list" allowBlank="1" showInputMessage="1" showErrorMessage="1" sqref="F4" xr:uid="{00000000-0002-0000-0900-000000000000}">
      <formula1>$G$4:$AE$4</formula1>
    </dataValidation>
  </dataValidations>
  <printOptions horizontalCentered="1" verticalCentered="1"/>
  <pageMargins left="0" right="0" top="0" bottom="0" header="0" footer="0"/>
  <pageSetup paperSize="9" scale="32" orientation="landscape" cellComments="asDisplayed" horizontalDpi="300" r:id="rId1"/>
  <headerFooter alignWithMargins="0"/>
  <ignoredErrors>
    <ignoredError sqref="G9:K9 B10:B48 L9:M9 B49:B53"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8">
    <pageSetUpPr fitToPage="1"/>
  </sheetPr>
  <dimension ref="B1:AM34"/>
  <sheetViews>
    <sheetView showGridLines="0" zoomScale="80" zoomScaleNormal="80" workbookViewId="0">
      <selection activeCell="G28" sqref="G28"/>
    </sheetView>
  </sheetViews>
  <sheetFormatPr defaultColWidth="11.44140625" defaultRowHeight="13.8" x14ac:dyDescent="0.3"/>
  <cols>
    <col min="1" max="1" width="1.6640625" style="270" customWidth="1"/>
    <col min="2" max="2" width="7" style="269" customWidth="1"/>
    <col min="3" max="3" width="22.88671875" style="270" customWidth="1"/>
    <col min="4" max="4" width="25.109375" style="270" customWidth="1"/>
    <col min="5" max="5" width="18.109375" style="270" customWidth="1"/>
    <col min="6" max="6" width="24.5546875" style="270" customWidth="1"/>
    <col min="7" max="10" width="15.44140625" style="269" customWidth="1"/>
    <col min="11" max="11" width="17.6640625" style="269" customWidth="1"/>
    <col min="12" max="12" width="17.6640625" style="270" customWidth="1"/>
    <col min="13" max="13" width="17" style="270" customWidth="1"/>
    <col min="14" max="16384" width="11.44140625" style="270"/>
  </cols>
  <sheetData>
    <row r="1" spans="2:35" ht="14.4" thickBot="1" x14ac:dyDescent="0.35"/>
    <row r="2" spans="2:35" s="271" customFormat="1" ht="19.5" customHeight="1" thickBot="1" x14ac:dyDescent="0.35">
      <c r="B2" s="1841" t="s">
        <v>2012</v>
      </c>
      <c r="C2" s="1842"/>
      <c r="D2" s="1842"/>
      <c r="E2" s="1842"/>
      <c r="F2" s="1842"/>
      <c r="G2" s="1842"/>
      <c r="H2" s="1842"/>
      <c r="I2" s="1842"/>
      <c r="J2" s="1842"/>
      <c r="K2" s="1842"/>
      <c r="L2" s="1842"/>
      <c r="M2" s="1843"/>
    </row>
    <row r="3" spans="2:35" s="273" customFormat="1" ht="6.75" customHeight="1" x14ac:dyDescent="0.3">
      <c r="B3" s="272"/>
      <c r="C3" s="272"/>
      <c r="D3" s="272"/>
      <c r="E3" s="272"/>
      <c r="F3" s="272"/>
      <c r="G3" s="272"/>
      <c r="H3" s="272"/>
      <c r="I3" s="272"/>
      <c r="J3" s="272"/>
      <c r="K3" s="272"/>
      <c r="L3" s="272"/>
      <c r="M3" s="272"/>
    </row>
    <row r="4" spans="2:35" s="275" customFormat="1" ht="12" customHeight="1" x14ac:dyDescent="0.3">
      <c r="B4" s="274"/>
      <c r="C4" s="12" t="s">
        <v>895</v>
      </c>
      <c r="F4" s="276" t="s">
        <v>1958</v>
      </c>
      <c r="G4" s="278" t="s">
        <v>1958</v>
      </c>
      <c r="H4" s="277" t="s">
        <v>1979</v>
      </c>
      <c r="I4" s="277" t="s">
        <v>900</v>
      </c>
      <c r="J4" s="277" t="s">
        <v>901</v>
      </c>
      <c r="K4" s="277" t="s">
        <v>902</v>
      </c>
      <c r="L4" s="277" t="s">
        <v>1959</v>
      </c>
      <c r="M4" s="493" t="s">
        <v>1960</v>
      </c>
      <c r="N4" s="493" t="s">
        <v>1961</v>
      </c>
      <c r="O4" s="493" t="s">
        <v>1962</v>
      </c>
      <c r="P4" s="493" t="s">
        <v>1963</v>
      </c>
      <c r="Q4" s="493" t="s">
        <v>1964</v>
      </c>
      <c r="R4" s="493" t="s">
        <v>1965</v>
      </c>
      <c r="S4" s="493" t="s">
        <v>1981</v>
      </c>
      <c r="T4" s="493" t="s">
        <v>1982</v>
      </c>
      <c r="U4" s="493" t="s">
        <v>1966</v>
      </c>
      <c r="V4" s="493" t="s">
        <v>1967</v>
      </c>
      <c r="W4" s="493" t="s">
        <v>1968</v>
      </c>
      <c r="X4" s="493" t="s">
        <v>1969</v>
      </c>
      <c r="Y4" s="493" t="s">
        <v>1970</v>
      </c>
      <c r="Z4" s="493" t="s">
        <v>1971</v>
      </c>
      <c r="AA4" s="493" t="s">
        <v>1972</v>
      </c>
      <c r="AB4" s="493" t="s">
        <v>1973</v>
      </c>
      <c r="AC4" s="493" t="s">
        <v>1974</v>
      </c>
      <c r="AD4" s="493" t="s">
        <v>1983</v>
      </c>
      <c r="AE4" s="493" t="s">
        <v>1975</v>
      </c>
      <c r="AF4" s="493" t="s">
        <v>1984</v>
      </c>
      <c r="AG4" s="493"/>
    </row>
    <row r="5" spans="2:35" s="275" customFormat="1" ht="9" customHeight="1" thickBot="1" x14ac:dyDescent="0.35">
      <c r="B5" s="274"/>
      <c r="C5" s="279"/>
      <c r="G5" s="280"/>
      <c r="H5" s="280"/>
      <c r="I5" s="274"/>
      <c r="J5" s="274"/>
      <c r="K5" s="274"/>
    </row>
    <row r="6" spans="2:35" ht="24" customHeight="1" x14ac:dyDescent="0.3">
      <c r="B6" s="281"/>
      <c r="C6" s="282"/>
      <c r="D6" s="282"/>
      <c r="E6" s="282"/>
      <c r="F6" s="283"/>
      <c r="G6" s="1860" t="s">
        <v>829</v>
      </c>
      <c r="H6" s="1861"/>
      <c r="I6" s="1861"/>
      <c r="J6" s="1861"/>
      <c r="K6" s="1862"/>
      <c r="L6" s="1844" t="s">
        <v>899</v>
      </c>
      <c r="M6" s="1847" t="s">
        <v>827</v>
      </c>
      <c r="N6" s="271"/>
      <c r="O6" s="274"/>
      <c r="P6" s="274"/>
      <c r="Q6" s="274"/>
      <c r="R6" s="275"/>
      <c r="S6" s="275"/>
      <c r="T6" s="275"/>
      <c r="U6" s="275"/>
      <c r="V6" s="275"/>
      <c r="W6" s="275"/>
      <c r="X6" s="275"/>
      <c r="Y6" s="275"/>
      <c r="Z6" s="275"/>
      <c r="AA6" s="275"/>
      <c r="AB6" s="275"/>
      <c r="AC6" s="275"/>
      <c r="AD6" s="275"/>
      <c r="AE6" s="275"/>
      <c r="AF6" s="275"/>
      <c r="AG6" s="275"/>
      <c r="AH6" s="275"/>
      <c r="AI6" s="275"/>
    </row>
    <row r="7" spans="2:35" ht="24" customHeight="1" x14ac:dyDescent="0.3">
      <c r="B7" s="284"/>
      <c r="C7" s="285"/>
      <c r="D7" s="285"/>
      <c r="E7" s="285"/>
      <c r="F7" s="286"/>
      <c r="G7" s="1850" t="s">
        <v>832</v>
      </c>
      <c r="H7" s="1851"/>
      <c r="I7" s="1852" t="s">
        <v>1980</v>
      </c>
      <c r="J7" s="1853"/>
      <c r="K7" s="1853" t="s">
        <v>828</v>
      </c>
      <c r="L7" s="1845"/>
      <c r="M7" s="1848"/>
    </row>
    <row r="8" spans="2:35" ht="15.75" hidden="1" customHeight="1" x14ac:dyDescent="0.3">
      <c r="B8" s="284"/>
      <c r="C8" s="285"/>
      <c r="D8" s="285"/>
      <c r="E8" s="285"/>
      <c r="F8" s="286"/>
      <c r="G8" s="217" t="s">
        <v>830</v>
      </c>
      <c r="H8" s="218" t="s">
        <v>831</v>
      </c>
      <c r="I8" s="1854"/>
      <c r="J8" s="1855"/>
      <c r="K8" s="1856"/>
      <c r="L8" s="1845"/>
      <c r="M8" s="1848"/>
    </row>
    <row r="9" spans="2:35" ht="26.25" customHeight="1" x14ac:dyDescent="0.3">
      <c r="B9" s="284"/>
      <c r="C9" s="285"/>
      <c r="D9" s="285"/>
      <c r="E9" s="285"/>
      <c r="F9" s="286"/>
      <c r="G9" s="217" t="s">
        <v>830</v>
      </c>
      <c r="H9" s="218" t="s">
        <v>831</v>
      </c>
      <c r="I9" s="217" t="s">
        <v>830</v>
      </c>
      <c r="J9" s="218" t="s">
        <v>831</v>
      </c>
      <c r="K9" s="1855"/>
      <c r="L9" s="1846"/>
      <c r="M9" s="1849"/>
      <c r="N9" s="499"/>
      <c r="O9" s="500"/>
    </row>
    <row r="10" spans="2:35" s="293" customFormat="1" ht="20.25" customHeight="1" x14ac:dyDescent="0.3">
      <c r="B10" s="287"/>
      <c r="C10" s="288"/>
      <c r="D10" s="288"/>
      <c r="E10" s="288"/>
      <c r="F10" s="289"/>
      <c r="G10" s="290" t="s">
        <v>0</v>
      </c>
      <c r="H10" s="290" t="s">
        <v>1</v>
      </c>
      <c r="I10" s="290" t="s">
        <v>2</v>
      </c>
      <c r="J10" s="290" t="s">
        <v>3</v>
      </c>
      <c r="K10" s="290" t="s">
        <v>4</v>
      </c>
      <c r="L10" s="291" t="s">
        <v>5</v>
      </c>
      <c r="M10" s="292" t="s">
        <v>6</v>
      </c>
      <c r="N10" s="499"/>
      <c r="O10" s="500"/>
    </row>
    <row r="11" spans="2:35" ht="21.75" customHeight="1" x14ac:dyDescent="0.3">
      <c r="B11" s="294" t="s">
        <v>0</v>
      </c>
      <c r="C11" s="1857" t="s">
        <v>896</v>
      </c>
      <c r="D11" s="1858"/>
      <c r="E11" s="1858"/>
      <c r="F11" s="1859"/>
      <c r="G11" s="469"/>
      <c r="H11" s="469"/>
      <c r="I11" s="469"/>
      <c r="J11" s="469"/>
      <c r="K11" s="469"/>
      <c r="L11" s="295" t="s">
        <v>389</v>
      </c>
      <c r="M11" s="296" t="s">
        <v>390</v>
      </c>
      <c r="N11" s="499"/>
      <c r="O11" s="500"/>
    </row>
    <row r="12" spans="2:35" ht="21.75" customHeight="1" x14ac:dyDescent="0.3">
      <c r="B12" s="294" t="s">
        <v>1</v>
      </c>
      <c r="C12" s="1835" t="s">
        <v>820</v>
      </c>
      <c r="D12" s="1836"/>
      <c r="E12" s="1836"/>
      <c r="F12" s="1837"/>
      <c r="G12" s="504" t="s">
        <v>391</v>
      </c>
      <c r="H12" s="505" t="s">
        <v>1446</v>
      </c>
      <c r="I12" s="506" t="s">
        <v>1162</v>
      </c>
      <c r="J12" s="505" t="s">
        <v>1163</v>
      </c>
      <c r="K12" s="295" t="s">
        <v>1164</v>
      </c>
      <c r="L12" s="78" t="s">
        <v>1459</v>
      </c>
      <c r="M12" s="470"/>
      <c r="N12" s="499"/>
      <c r="O12" s="500"/>
    </row>
    <row r="13" spans="2:35" ht="21.75" customHeight="1" x14ac:dyDescent="0.3">
      <c r="B13" s="294" t="s">
        <v>202</v>
      </c>
      <c r="C13" s="1838" t="s">
        <v>811</v>
      </c>
      <c r="D13" s="1839"/>
      <c r="E13" s="1839"/>
      <c r="F13" s="1840"/>
      <c r="G13" s="295" t="s">
        <v>1858</v>
      </c>
      <c r="H13" s="78" t="s">
        <v>1859</v>
      </c>
      <c r="I13" s="469"/>
      <c r="J13" s="469"/>
      <c r="K13" s="469"/>
      <c r="L13" s="469"/>
      <c r="M13" s="470"/>
      <c r="N13" s="499"/>
      <c r="O13" s="500"/>
    </row>
    <row r="14" spans="2:35" ht="21.75" customHeight="1" x14ac:dyDescent="0.3">
      <c r="B14" s="294" t="s">
        <v>203</v>
      </c>
      <c r="C14" s="1838" t="s">
        <v>812</v>
      </c>
      <c r="D14" s="1839"/>
      <c r="E14" s="1839"/>
      <c r="F14" s="1840"/>
      <c r="G14" s="295" t="s">
        <v>1860</v>
      </c>
      <c r="H14" s="78" t="s">
        <v>1861</v>
      </c>
      <c r="I14" s="469"/>
      <c r="J14" s="469"/>
      <c r="K14" s="469"/>
      <c r="L14" s="469"/>
      <c r="M14" s="470"/>
      <c r="N14" s="499"/>
      <c r="O14" s="500"/>
      <c r="U14" s="501"/>
      <c r="V14" s="500"/>
    </row>
    <row r="15" spans="2:35" ht="32.25" customHeight="1" x14ac:dyDescent="0.3">
      <c r="B15" s="294" t="s">
        <v>2</v>
      </c>
      <c r="C15" s="1838" t="s">
        <v>897</v>
      </c>
      <c r="D15" s="1839"/>
      <c r="E15" s="1839"/>
      <c r="F15" s="1840"/>
      <c r="G15" s="295" t="s">
        <v>1043</v>
      </c>
      <c r="H15" s="78" t="s">
        <v>1447</v>
      </c>
      <c r="I15" s="295" t="s">
        <v>1181</v>
      </c>
      <c r="J15" s="78" t="s">
        <v>1182</v>
      </c>
      <c r="K15" s="469"/>
      <c r="L15" s="469"/>
      <c r="M15" s="470"/>
      <c r="N15" s="499"/>
      <c r="O15" s="500"/>
      <c r="U15" s="501"/>
      <c r="V15" s="500"/>
    </row>
    <row r="16" spans="2:35" ht="32.25" customHeight="1" x14ac:dyDescent="0.3">
      <c r="B16" s="294" t="s">
        <v>3</v>
      </c>
      <c r="C16" s="1838" t="s">
        <v>898</v>
      </c>
      <c r="D16" s="1839"/>
      <c r="E16" s="1839"/>
      <c r="F16" s="1840"/>
      <c r="G16" s="295" t="s">
        <v>1044</v>
      </c>
      <c r="H16" s="78" t="s">
        <v>1448</v>
      </c>
      <c r="I16" s="295" t="s">
        <v>1187</v>
      </c>
      <c r="J16" s="78" t="s">
        <v>1188</v>
      </c>
      <c r="K16" s="469"/>
      <c r="L16" s="469"/>
      <c r="M16" s="470"/>
      <c r="N16" s="499"/>
      <c r="O16" s="500"/>
      <c r="U16" s="501"/>
      <c r="V16" s="500"/>
    </row>
    <row r="17" spans="2:39" ht="21.75" customHeight="1" x14ac:dyDescent="0.3">
      <c r="B17" s="294" t="s">
        <v>4</v>
      </c>
      <c r="C17" s="1835" t="s">
        <v>835</v>
      </c>
      <c r="D17" s="1836"/>
      <c r="E17" s="1836"/>
      <c r="F17" s="1837"/>
      <c r="G17" s="295" t="s">
        <v>1045</v>
      </c>
      <c r="H17" s="78" t="s">
        <v>1449</v>
      </c>
      <c r="I17" s="295" t="s">
        <v>1206</v>
      </c>
      <c r="J17" s="78" t="s">
        <v>1207</v>
      </c>
      <c r="K17" s="295" t="s">
        <v>1208</v>
      </c>
      <c r="L17" s="78" t="s">
        <v>1462</v>
      </c>
      <c r="M17" s="470"/>
      <c r="N17" s="499"/>
      <c r="O17" s="500"/>
      <c r="U17" s="501"/>
      <c r="V17" s="500"/>
    </row>
    <row r="18" spans="2:39" ht="21.75" customHeight="1" x14ac:dyDescent="0.3">
      <c r="B18" s="297" t="s">
        <v>8</v>
      </c>
      <c r="C18" s="472" t="s">
        <v>905</v>
      </c>
      <c r="D18" s="473"/>
      <c r="E18" s="473"/>
      <c r="F18" s="474"/>
      <c r="G18" s="475"/>
      <c r="H18" s="476"/>
      <c r="I18" s="475"/>
      <c r="J18" s="476"/>
      <c r="K18" s="475"/>
      <c r="L18" s="475"/>
      <c r="M18" s="470"/>
      <c r="N18" s="499"/>
      <c r="O18" s="500"/>
      <c r="U18" s="501"/>
      <c r="V18" s="500"/>
    </row>
    <row r="19" spans="2:39" s="197" customFormat="1" ht="21.75" customHeight="1" x14ac:dyDescent="0.3">
      <c r="B19" s="233" t="s">
        <v>9</v>
      </c>
      <c r="C19" s="472" t="s">
        <v>906</v>
      </c>
      <c r="D19" s="473"/>
      <c r="E19" s="473"/>
      <c r="F19" s="474"/>
      <c r="G19" s="469"/>
      <c r="H19" s="440"/>
      <c r="I19" s="469"/>
      <c r="J19" s="469"/>
      <c r="K19" s="469"/>
      <c r="L19" s="469"/>
      <c r="M19" s="470"/>
      <c r="N19" s="499"/>
      <c r="O19" s="500"/>
      <c r="P19" s="270"/>
      <c r="Q19" s="270"/>
      <c r="R19" s="270"/>
      <c r="S19" s="270"/>
      <c r="T19" s="270"/>
      <c r="U19" s="501"/>
      <c r="V19" s="500"/>
    </row>
    <row r="20" spans="2:39" s="197" customFormat="1" ht="21.75" customHeight="1" x14ac:dyDescent="0.3">
      <c r="B20" s="233" t="s">
        <v>10</v>
      </c>
      <c r="C20" s="472" t="s">
        <v>907</v>
      </c>
      <c r="D20" s="473"/>
      <c r="E20" s="473"/>
      <c r="F20" s="474"/>
      <c r="G20" s="469"/>
      <c r="H20" s="469"/>
      <c r="I20" s="469"/>
      <c r="J20" s="469"/>
      <c r="K20" s="469"/>
      <c r="L20" s="469"/>
      <c r="M20" s="470"/>
      <c r="N20" s="499"/>
      <c r="O20" s="500"/>
      <c r="P20" s="270"/>
      <c r="Q20" s="270"/>
      <c r="R20" s="270"/>
      <c r="S20" s="270"/>
      <c r="T20" s="270"/>
      <c r="U20" s="501"/>
      <c r="V20" s="500"/>
    </row>
    <row r="21" spans="2:39" s="197" customFormat="1" ht="21.75" customHeight="1" x14ac:dyDescent="0.3">
      <c r="B21" s="233" t="s">
        <v>11</v>
      </c>
      <c r="C21" s="472" t="s">
        <v>908</v>
      </c>
      <c r="D21" s="473"/>
      <c r="E21" s="473"/>
      <c r="F21" s="474"/>
      <c r="G21" s="469"/>
      <c r="H21" s="469"/>
      <c r="I21" s="469"/>
      <c r="J21" s="469"/>
      <c r="K21" s="469"/>
      <c r="L21" s="469"/>
      <c r="M21" s="470"/>
      <c r="P21" s="270"/>
      <c r="Q21" s="270"/>
      <c r="R21" s="270"/>
      <c r="S21" s="270"/>
      <c r="T21" s="270"/>
      <c r="U21" s="501"/>
      <c r="V21" s="500"/>
    </row>
    <row r="22" spans="2:39" s="197" customFormat="1" ht="21.75" customHeight="1" thickBot="1" x14ac:dyDescent="0.35">
      <c r="B22" s="299" t="s">
        <v>12</v>
      </c>
      <c r="C22" s="477" t="s">
        <v>909</v>
      </c>
      <c r="D22" s="478"/>
      <c r="E22" s="478"/>
      <c r="F22" s="479"/>
      <c r="G22" s="480"/>
      <c r="H22" s="480"/>
      <c r="I22" s="480"/>
      <c r="J22" s="480"/>
      <c r="K22" s="480"/>
      <c r="L22" s="480"/>
      <c r="M22" s="471"/>
      <c r="P22" s="270"/>
      <c r="Q22" s="270"/>
      <c r="R22" s="270"/>
      <c r="S22" s="270"/>
      <c r="T22" s="270"/>
      <c r="U22" s="501"/>
      <c r="V22" s="500"/>
    </row>
    <row r="23" spans="2:39" x14ac:dyDescent="0.3">
      <c r="U23" s="501"/>
      <c r="V23" s="500"/>
    </row>
    <row r="24" spans="2:39" x14ac:dyDescent="0.3">
      <c r="U24" s="501"/>
      <c r="V24" s="500"/>
    </row>
    <row r="25" spans="2:39" x14ac:dyDescent="0.3">
      <c r="U25" s="501"/>
      <c r="V25" s="500"/>
    </row>
    <row r="26" spans="2:39" x14ac:dyDescent="0.3">
      <c r="I26" s="495"/>
      <c r="J26" s="495"/>
      <c r="K26" s="496"/>
      <c r="L26" s="496"/>
      <c r="M26" s="496"/>
      <c r="P26" s="494"/>
      <c r="Q26" s="494"/>
      <c r="R26" s="494"/>
      <c r="S26" s="494"/>
      <c r="T26" s="494"/>
      <c r="U26" s="501"/>
      <c r="V26" s="500"/>
      <c r="W26" s="494"/>
      <c r="X26" s="494"/>
      <c r="Y26" s="494"/>
      <c r="Z26" s="494"/>
      <c r="AA26" s="494"/>
      <c r="AB26" s="494"/>
      <c r="AC26" s="494"/>
      <c r="AD26" s="494"/>
      <c r="AE26" s="494"/>
      <c r="AF26" s="494"/>
      <c r="AG26" s="494"/>
      <c r="AH26" s="494"/>
      <c r="AI26" s="494"/>
      <c r="AJ26" s="494"/>
      <c r="AK26" s="494"/>
      <c r="AL26" s="494"/>
      <c r="AM26" s="494"/>
    </row>
    <row r="34" spans="14:15" x14ac:dyDescent="0.3">
      <c r="N34" s="499"/>
      <c r="O34" s="500"/>
    </row>
  </sheetData>
  <mergeCells count="14">
    <mergeCell ref="C17:F17"/>
    <mergeCell ref="C15:F15"/>
    <mergeCell ref="C16:F16"/>
    <mergeCell ref="B2:M2"/>
    <mergeCell ref="C13:F13"/>
    <mergeCell ref="C14:F14"/>
    <mergeCell ref="L6:L9"/>
    <mergeCell ref="M6:M9"/>
    <mergeCell ref="G7:H7"/>
    <mergeCell ref="I7:J8"/>
    <mergeCell ref="K7:K9"/>
    <mergeCell ref="C11:F11"/>
    <mergeCell ref="C12:F12"/>
    <mergeCell ref="G6:K6"/>
  </mergeCells>
  <dataValidations count="1">
    <dataValidation type="list" allowBlank="1" showInputMessage="1" showErrorMessage="1" sqref="F4" xr:uid="{00000000-0002-0000-0A00-000000000000}">
      <formula1>$G$4:$AF$4</formula1>
    </dataValidation>
  </dataValidations>
  <printOptions horizontalCentered="1" verticalCentered="1"/>
  <pageMargins left="0.31496062992125984" right="0.31496062992125984" top="0.98425196850393704" bottom="0.98425196850393704" header="0.51181102362204722" footer="0.51181102362204722"/>
  <pageSetup paperSize="9" scale="30" orientation="landscape" cellComments="asDisplayed" horizontalDpi="300" r:id="rId1"/>
  <headerFooter alignWithMargins="0"/>
  <ignoredErrors>
    <ignoredError sqref="G10:M10 B22 B11:B2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9">
    <pageSetUpPr fitToPage="1"/>
  </sheetPr>
  <dimension ref="A1:O59"/>
  <sheetViews>
    <sheetView showGridLines="0" zoomScale="80" zoomScaleNormal="80" workbookViewId="0">
      <selection sqref="A1:XFD1048576"/>
    </sheetView>
  </sheetViews>
  <sheetFormatPr defaultColWidth="11.44140625" defaultRowHeight="13.8" x14ac:dyDescent="0.3"/>
  <cols>
    <col min="1" max="1" width="2" style="269" customWidth="1"/>
    <col min="2" max="2" width="6.109375" style="269" customWidth="1"/>
    <col min="3" max="3" width="5.5546875" style="270" customWidth="1"/>
    <col min="4" max="4" width="21.44140625" style="270" customWidth="1"/>
    <col min="5" max="5" width="11.44140625" style="270"/>
    <col min="6" max="6" width="48.5546875" style="270" customWidth="1"/>
    <col min="7" max="10" width="16.109375" style="270" customWidth="1"/>
    <col min="11" max="13" width="16" style="270" customWidth="1"/>
    <col min="14" max="14" width="17.44140625" style="270" customWidth="1"/>
    <col min="15" max="15" width="17.5546875" style="270" customWidth="1"/>
    <col min="16" max="16384" width="11.44140625" style="270"/>
  </cols>
  <sheetData>
    <row r="1" spans="1:15" ht="11.25" customHeight="1" thickBot="1" x14ac:dyDescent="0.35"/>
    <row r="2" spans="1:15" s="275" customFormat="1" ht="21.75" customHeight="1" thickBot="1" x14ac:dyDescent="0.35">
      <c r="A2" s="274"/>
      <c r="B2" s="1841" t="s">
        <v>904</v>
      </c>
      <c r="C2" s="1842"/>
      <c r="D2" s="1842"/>
      <c r="E2" s="1842"/>
      <c r="F2" s="1842"/>
      <c r="G2" s="1842"/>
      <c r="H2" s="1842"/>
      <c r="I2" s="1842"/>
      <c r="J2" s="1842"/>
      <c r="K2" s="1842"/>
      <c r="L2" s="1842"/>
      <c r="M2" s="1842"/>
      <c r="N2" s="1842"/>
      <c r="O2" s="1843"/>
    </row>
    <row r="3" spans="1:15" ht="7.5" customHeight="1" thickBot="1" x14ac:dyDescent="0.35">
      <c r="C3" s="300"/>
      <c r="E3" s="301"/>
      <c r="F3" s="301"/>
      <c r="G3" s="301"/>
      <c r="H3" s="301"/>
      <c r="I3" s="269"/>
    </row>
    <row r="4" spans="1:15" ht="18" customHeight="1" x14ac:dyDescent="0.3">
      <c r="B4" s="1878"/>
      <c r="C4" s="2461"/>
      <c r="D4" s="282"/>
      <c r="E4" s="282"/>
      <c r="F4" s="282"/>
      <c r="G4" s="1879" t="s">
        <v>832</v>
      </c>
      <c r="H4" s="1880"/>
      <c r="I4" s="1879" t="s">
        <v>833</v>
      </c>
      <c r="J4" s="1885"/>
      <c r="K4" s="1888" t="s">
        <v>922</v>
      </c>
      <c r="L4" s="1889"/>
      <c r="M4" s="1889"/>
      <c r="N4" s="1844" t="s">
        <v>7053</v>
      </c>
      <c r="O4" s="1866" t="s">
        <v>489</v>
      </c>
    </row>
    <row r="5" spans="1:15" ht="21.75" customHeight="1" x14ac:dyDescent="0.3">
      <c r="B5" s="2462"/>
      <c r="C5" s="2463"/>
      <c r="D5" s="285"/>
      <c r="E5" s="285"/>
      <c r="F5" s="285"/>
      <c r="G5" s="1881"/>
      <c r="H5" s="1882"/>
      <c r="I5" s="1881"/>
      <c r="J5" s="1886"/>
      <c r="K5" s="1890"/>
      <c r="L5" s="1891"/>
      <c r="M5" s="1891"/>
      <c r="N5" s="1845"/>
      <c r="O5" s="1867"/>
    </row>
    <row r="6" spans="1:15" ht="49.5" customHeight="1" x14ac:dyDescent="0.3">
      <c r="B6" s="2462"/>
      <c r="C6" s="2463"/>
      <c r="D6" s="285"/>
      <c r="E6" s="285"/>
      <c r="F6" s="285"/>
      <c r="G6" s="1883"/>
      <c r="H6" s="1884"/>
      <c r="I6" s="1883"/>
      <c r="J6" s="1887"/>
      <c r="K6" s="1892"/>
      <c r="L6" s="1893"/>
      <c r="M6" s="1893"/>
      <c r="N6" s="1845"/>
      <c r="O6" s="1867"/>
    </row>
    <row r="7" spans="1:15" ht="21.75" customHeight="1" x14ac:dyDescent="0.3">
      <c r="B7" s="2462"/>
      <c r="C7" s="2463"/>
      <c r="D7" s="285"/>
      <c r="E7" s="285"/>
      <c r="F7" s="285"/>
      <c r="G7" s="219" t="s">
        <v>830</v>
      </c>
      <c r="H7" s="219" t="s">
        <v>831</v>
      </c>
      <c r="I7" s="302" t="s">
        <v>830</v>
      </c>
      <c r="J7" s="303" t="s">
        <v>831</v>
      </c>
      <c r="K7" s="303" t="s">
        <v>830</v>
      </c>
      <c r="L7" s="303" t="s">
        <v>831</v>
      </c>
      <c r="M7" s="303" t="s">
        <v>921</v>
      </c>
      <c r="N7" s="1846"/>
      <c r="O7" s="1868"/>
    </row>
    <row r="8" spans="1:15" ht="13.5" customHeight="1" x14ac:dyDescent="0.3">
      <c r="B8" s="2462"/>
      <c r="C8" s="2463"/>
      <c r="D8" s="304"/>
      <c r="E8" s="304"/>
      <c r="F8" s="304"/>
      <c r="G8" s="291" t="s">
        <v>1</v>
      </c>
      <c r="H8" s="291" t="s">
        <v>2</v>
      </c>
      <c r="I8" s="305" t="s">
        <v>3</v>
      </c>
      <c r="J8" s="305" t="s">
        <v>4</v>
      </c>
      <c r="K8" s="305" t="s">
        <v>5</v>
      </c>
      <c r="L8" s="305" t="s">
        <v>6</v>
      </c>
      <c r="M8" s="305" t="s">
        <v>7</v>
      </c>
      <c r="N8" s="291" t="s">
        <v>8</v>
      </c>
      <c r="O8" s="306" t="s">
        <v>9</v>
      </c>
    </row>
    <row r="9" spans="1:15" ht="26.25" customHeight="1" x14ac:dyDescent="0.3">
      <c r="A9" s="307"/>
      <c r="B9" s="294" t="s">
        <v>0</v>
      </c>
      <c r="C9" s="1875" t="s">
        <v>915</v>
      </c>
      <c r="D9" s="1876"/>
      <c r="E9" s="1876"/>
      <c r="F9" s="1877"/>
      <c r="G9" s="102" t="s">
        <v>385</v>
      </c>
      <c r="H9" s="78" t="s">
        <v>386</v>
      </c>
      <c r="I9" s="78" t="s">
        <v>387</v>
      </c>
      <c r="J9" s="78" t="s">
        <v>388</v>
      </c>
      <c r="K9" s="78" t="s">
        <v>389</v>
      </c>
      <c r="L9" s="78" t="s">
        <v>390</v>
      </c>
      <c r="M9" s="89"/>
      <c r="N9" s="78" t="s">
        <v>1146</v>
      </c>
      <c r="O9" s="7" t="s">
        <v>1147</v>
      </c>
    </row>
    <row r="10" spans="1:15" ht="18" customHeight="1" x14ac:dyDescent="0.3">
      <c r="A10" s="307"/>
      <c r="B10" s="294" t="s">
        <v>1</v>
      </c>
      <c r="C10" s="1863" t="s">
        <v>916</v>
      </c>
      <c r="D10" s="1864"/>
      <c r="E10" s="1864"/>
      <c r="F10" s="1865"/>
      <c r="G10" s="335"/>
      <c r="H10" s="335"/>
      <c r="I10" s="335"/>
      <c r="J10" s="335"/>
      <c r="K10" s="335"/>
      <c r="L10" s="335"/>
      <c r="M10" s="335"/>
      <c r="N10" s="335"/>
      <c r="O10" s="308"/>
    </row>
    <row r="11" spans="1:15" ht="18" customHeight="1" x14ac:dyDescent="0.3">
      <c r="A11" s="307"/>
      <c r="B11" s="2464" t="s">
        <v>6958</v>
      </c>
      <c r="C11" s="1863" t="s">
        <v>6957</v>
      </c>
      <c r="D11" s="1864"/>
      <c r="E11" s="1864"/>
      <c r="F11" s="1865"/>
      <c r="G11" s="335"/>
      <c r="H11" s="335"/>
      <c r="I11" s="335"/>
      <c r="J11" s="335"/>
      <c r="K11" s="335"/>
      <c r="L11" s="335"/>
      <c r="M11" s="335"/>
      <c r="N11" s="335"/>
      <c r="O11" s="308"/>
    </row>
    <row r="12" spans="1:15" ht="18" customHeight="1" x14ac:dyDescent="0.3">
      <c r="A12" s="307"/>
      <c r="B12" s="294" t="s">
        <v>2</v>
      </c>
      <c r="C12" s="1869" t="s">
        <v>1946</v>
      </c>
      <c r="D12" s="1870"/>
      <c r="E12" s="1870"/>
      <c r="F12" s="1871"/>
      <c r="G12" s="78" t="s">
        <v>1447</v>
      </c>
      <c r="H12" s="78" t="s">
        <v>1181</v>
      </c>
      <c r="I12" s="78" t="s">
        <v>1182</v>
      </c>
      <c r="J12" s="78" t="s">
        <v>1183</v>
      </c>
      <c r="K12" s="78" t="s">
        <v>1460</v>
      </c>
      <c r="L12" s="78" t="s">
        <v>1184</v>
      </c>
      <c r="M12" s="89"/>
      <c r="N12" s="78" t="s">
        <v>1186</v>
      </c>
      <c r="O12" s="308"/>
    </row>
    <row r="13" spans="1:15" ht="18" customHeight="1" x14ac:dyDescent="0.3">
      <c r="A13" s="307"/>
      <c r="B13" s="294" t="s">
        <v>3</v>
      </c>
      <c r="C13" s="1872" t="s">
        <v>917</v>
      </c>
      <c r="D13" s="1873"/>
      <c r="E13" s="1873"/>
      <c r="F13" s="1874"/>
      <c r="G13" s="78" t="s">
        <v>1448</v>
      </c>
      <c r="H13" s="78" t="s">
        <v>1187</v>
      </c>
      <c r="I13" s="78" t="s">
        <v>1188</v>
      </c>
      <c r="J13" s="78" t="s">
        <v>1189</v>
      </c>
      <c r="K13" s="78" t="s">
        <v>1461</v>
      </c>
      <c r="L13" s="78" t="s">
        <v>1190</v>
      </c>
      <c r="M13" s="89"/>
      <c r="N13" s="78" t="s">
        <v>1192</v>
      </c>
      <c r="O13" s="308"/>
    </row>
    <row r="14" spans="1:15" ht="18" customHeight="1" x14ac:dyDescent="0.3">
      <c r="A14" s="307"/>
      <c r="B14" s="297" t="s">
        <v>4</v>
      </c>
      <c r="C14" s="1863" t="s">
        <v>918</v>
      </c>
      <c r="D14" s="1864"/>
      <c r="E14" s="1864"/>
      <c r="F14" s="1865"/>
      <c r="G14" s="89"/>
      <c r="H14" s="89"/>
      <c r="I14" s="89"/>
      <c r="J14" s="89"/>
      <c r="K14" s="89"/>
      <c r="L14" s="89"/>
      <c r="M14" s="89"/>
      <c r="N14" s="89"/>
      <c r="O14" s="308"/>
    </row>
    <row r="15" spans="1:15" ht="18" customHeight="1" x14ac:dyDescent="0.3">
      <c r="A15" s="307"/>
      <c r="B15" s="297" t="s">
        <v>5</v>
      </c>
      <c r="C15" s="309" t="s">
        <v>906</v>
      </c>
      <c r="D15" s="310"/>
      <c r="E15" s="311"/>
      <c r="F15" s="312"/>
      <c r="G15" s="89"/>
      <c r="H15" s="89"/>
      <c r="I15" s="89"/>
      <c r="J15" s="89"/>
      <c r="K15" s="89"/>
      <c r="L15" s="89"/>
      <c r="M15" s="89"/>
      <c r="N15" s="89"/>
      <c r="O15" s="308"/>
    </row>
    <row r="16" spans="1:15" ht="18" customHeight="1" x14ac:dyDescent="0.3">
      <c r="A16" s="307"/>
      <c r="B16" s="297" t="s">
        <v>6</v>
      </c>
      <c r="C16" s="309" t="s">
        <v>919</v>
      </c>
      <c r="D16" s="310"/>
      <c r="E16" s="311"/>
      <c r="F16" s="312"/>
      <c r="G16" s="89"/>
      <c r="H16" s="89"/>
      <c r="I16" s="89"/>
      <c r="J16" s="89"/>
      <c r="K16" s="89"/>
      <c r="L16" s="89"/>
      <c r="M16" s="89"/>
      <c r="N16" s="89"/>
      <c r="O16" s="308"/>
    </row>
    <row r="17" spans="1:15" ht="18" customHeight="1" x14ac:dyDescent="0.3">
      <c r="A17" s="307"/>
      <c r="B17" s="297" t="s">
        <v>7</v>
      </c>
      <c r="C17" s="309" t="s">
        <v>1945</v>
      </c>
      <c r="D17" s="310"/>
      <c r="E17" s="311"/>
      <c r="F17" s="312"/>
      <c r="G17" s="89"/>
      <c r="H17" s="89"/>
      <c r="I17" s="89"/>
      <c r="J17" s="89"/>
      <c r="K17" s="89"/>
      <c r="L17" s="89"/>
      <c r="M17" s="89"/>
      <c r="N17" s="89"/>
      <c r="O17" s="308"/>
    </row>
    <row r="18" spans="1:15" s="316" customFormat="1" ht="18" customHeight="1" x14ac:dyDescent="0.3">
      <c r="A18" s="313"/>
      <c r="B18" s="314" t="s">
        <v>8</v>
      </c>
      <c r="C18" s="309" t="s">
        <v>920</v>
      </c>
      <c r="D18" s="311"/>
      <c r="E18" s="311"/>
      <c r="F18" s="315"/>
      <c r="G18" s="89"/>
      <c r="H18" s="89"/>
      <c r="I18" s="89"/>
      <c r="J18" s="89"/>
      <c r="K18" s="89"/>
      <c r="L18" s="89"/>
      <c r="M18" s="89"/>
      <c r="N18" s="89"/>
      <c r="O18" s="308"/>
    </row>
    <row r="19" spans="1:15" ht="18" customHeight="1" x14ac:dyDescent="0.3">
      <c r="A19" s="307"/>
      <c r="B19" s="317" t="s">
        <v>913</v>
      </c>
      <c r="C19" s="2465"/>
      <c r="D19" s="2465"/>
      <c r="E19" s="2465"/>
      <c r="F19" s="2465"/>
      <c r="G19" s="2465"/>
      <c r="H19" s="2465"/>
      <c r="I19" s="2465"/>
      <c r="J19" s="2465"/>
      <c r="K19" s="2465"/>
      <c r="L19" s="2465"/>
      <c r="M19" s="2465"/>
      <c r="N19" s="2465"/>
      <c r="O19" s="2466"/>
    </row>
    <row r="20" spans="1:15" ht="18" customHeight="1" x14ac:dyDescent="0.3">
      <c r="A20" s="307"/>
      <c r="B20" s="294">
        <v>100</v>
      </c>
      <c r="C20" s="318"/>
      <c r="D20" s="319" t="s">
        <v>914</v>
      </c>
      <c r="E20" s="319"/>
      <c r="F20" s="320"/>
      <c r="G20" s="78" t="s">
        <v>1452</v>
      </c>
      <c r="H20" s="78" t="s">
        <v>1453</v>
      </c>
      <c r="I20" s="321"/>
      <c r="J20" s="321"/>
      <c r="K20" s="321"/>
      <c r="L20" s="321"/>
      <c r="M20" s="321"/>
      <c r="N20" s="321"/>
      <c r="O20" s="308"/>
    </row>
    <row r="21" spans="1:15" ht="18" customHeight="1" x14ac:dyDescent="0.3">
      <c r="A21" s="307"/>
      <c r="B21" s="294">
        <v>110</v>
      </c>
      <c r="C21" s="318"/>
      <c r="D21" s="319" t="s">
        <v>689</v>
      </c>
      <c r="E21" s="319"/>
      <c r="F21" s="320"/>
      <c r="G21" s="78" t="s">
        <v>1454</v>
      </c>
      <c r="H21" s="78" t="s">
        <v>1256</v>
      </c>
      <c r="I21" s="321"/>
      <c r="J21" s="321"/>
      <c r="K21" s="321"/>
      <c r="L21" s="321"/>
      <c r="M21" s="321"/>
      <c r="N21" s="321"/>
      <c r="O21" s="308"/>
    </row>
    <row r="22" spans="1:15" ht="18" customHeight="1" x14ac:dyDescent="0.3">
      <c r="A22" s="307"/>
      <c r="B22" s="294">
        <v>120</v>
      </c>
      <c r="C22" s="318"/>
      <c r="D22" s="319" t="s">
        <v>811</v>
      </c>
      <c r="E22" s="319"/>
      <c r="F22" s="320"/>
      <c r="G22" s="78" t="s">
        <v>1455</v>
      </c>
      <c r="H22" s="78" t="s">
        <v>1456</v>
      </c>
      <c r="I22" s="321"/>
      <c r="J22" s="321"/>
      <c r="K22" s="321"/>
      <c r="L22" s="321"/>
      <c r="M22" s="321"/>
      <c r="N22" s="321"/>
      <c r="O22" s="308"/>
    </row>
    <row r="23" spans="1:15" ht="18" customHeight="1" x14ac:dyDescent="0.3">
      <c r="A23" s="307"/>
      <c r="B23" s="317" t="s">
        <v>912</v>
      </c>
      <c r="C23" s="2465"/>
      <c r="D23" s="2465"/>
      <c r="E23" s="2465"/>
      <c r="F23" s="2465"/>
      <c r="G23" s="2465"/>
      <c r="H23" s="2465"/>
      <c r="I23" s="2465"/>
      <c r="J23" s="2465"/>
      <c r="K23" s="2465"/>
      <c r="L23" s="2465"/>
      <c r="M23" s="2465"/>
      <c r="N23" s="2465"/>
      <c r="O23" s="2466"/>
    </row>
    <row r="24" spans="1:15" ht="18" customHeight="1" x14ac:dyDescent="0.3">
      <c r="A24" s="307"/>
      <c r="B24" s="294">
        <v>130</v>
      </c>
      <c r="C24" s="318"/>
      <c r="D24" s="2467" t="s">
        <v>861</v>
      </c>
      <c r="E24" s="2467"/>
      <c r="F24" s="2468"/>
      <c r="G24" s="78" t="s">
        <v>1471</v>
      </c>
      <c r="H24" s="78" t="s">
        <v>1271</v>
      </c>
      <c r="I24" s="78" t="s">
        <v>1272</v>
      </c>
      <c r="J24" s="78" t="s">
        <v>1273</v>
      </c>
      <c r="K24" s="321"/>
      <c r="L24" s="321"/>
      <c r="M24" s="321"/>
      <c r="N24" s="321"/>
      <c r="O24" s="308"/>
    </row>
    <row r="25" spans="1:15" ht="18" customHeight="1" x14ac:dyDescent="0.3">
      <c r="A25" s="307"/>
      <c r="B25" s="294">
        <v>140</v>
      </c>
      <c r="C25" s="318"/>
      <c r="D25" s="2467" t="s">
        <v>862</v>
      </c>
      <c r="E25" s="2467"/>
      <c r="F25" s="2468"/>
      <c r="G25" s="78" t="s">
        <v>1473</v>
      </c>
      <c r="H25" s="78" t="s">
        <v>1276</v>
      </c>
      <c r="I25" s="78" t="s">
        <v>1277</v>
      </c>
      <c r="J25" s="78" t="s">
        <v>1474</v>
      </c>
      <c r="K25" s="321"/>
      <c r="L25" s="321"/>
      <c r="M25" s="321"/>
      <c r="N25" s="321"/>
      <c r="O25" s="308"/>
    </row>
    <row r="26" spans="1:15" ht="18" customHeight="1" x14ac:dyDescent="0.3">
      <c r="A26" s="307"/>
      <c r="B26" s="294">
        <v>150</v>
      </c>
      <c r="C26" s="318"/>
      <c r="D26" s="2467" t="s">
        <v>863</v>
      </c>
      <c r="E26" s="2467"/>
      <c r="F26" s="2468"/>
      <c r="G26" s="78" t="s">
        <v>1478</v>
      </c>
      <c r="H26" s="78" t="s">
        <v>1479</v>
      </c>
      <c r="I26" s="78" t="s">
        <v>1480</v>
      </c>
      <c r="J26" s="78" t="s">
        <v>1481</v>
      </c>
      <c r="K26" s="321"/>
      <c r="L26" s="321"/>
      <c r="M26" s="321"/>
      <c r="N26" s="321"/>
      <c r="O26" s="308"/>
    </row>
    <row r="27" spans="1:15" ht="18" customHeight="1" x14ac:dyDescent="0.3">
      <c r="A27" s="307"/>
      <c r="B27" s="294">
        <v>160</v>
      </c>
      <c r="C27" s="318"/>
      <c r="D27" s="2467" t="s">
        <v>864</v>
      </c>
      <c r="E27" s="2467"/>
      <c r="F27" s="2468"/>
      <c r="G27" s="78" t="s">
        <v>1862</v>
      </c>
      <c r="H27" s="78" t="s">
        <v>1838</v>
      </c>
      <c r="I27" s="78" t="s">
        <v>1839</v>
      </c>
      <c r="J27" s="78" t="s">
        <v>1863</v>
      </c>
      <c r="K27" s="321"/>
      <c r="L27" s="321"/>
      <c r="M27" s="321"/>
      <c r="N27" s="321"/>
      <c r="O27" s="308"/>
    </row>
    <row r="28" spans="1:15" ht="18" customHeight="1" x14ac:dyDescent="0.3">
      <c r="A28" s="307"/>
      <c r="B28" s="294">
        <v>170</v>
      </c>
      <c r="C28" s="318"/>
      <c r="D28" s="2467" t="s">
        <v>865</v>
      </c>
      <c r="E28" s="2467"/>
      <c r="F28" s="2468"/>
      <c r="G28" s="78" t="s">
        <v>1864</v>
      </c>
      <c r="H28" s="78" t="s">
        <v>1288</v>
      </c>
      <c r="I28" s="78" t="s">
        <v>1289</v>
      </c>
      <c r="J28" s="78" t="s">
        <v>1865</v>
      </c>
      <c r="K28" s="321"/>
      <c r="L28" s="321"/>
      <c r="M28" s="321"/>
      <c r="N28" s="321"/>
      <c r="O28" s="308"/>
    </row>
    <row r="29" spans="1:15" ht="18" customHeight="1" x14ac:dyDescent="0.3">
      <c r="A29" s="307"/>
      <c r="B29" s="294">
        <v>180</v>
      </c>
      <c r="C29" s="318"/>
      <c r="D29" s="2467" t="s">
        <v>866</v>
      </c>
      <c r="E29" s="2467"/>
      <c r="F29" s="320"/>
      <c r="G29" s="78" t="s">
        <v>1866</v>
      </c>
      <c r="H29" s="78" t="s">
        <v>1300</v>
      </c>
      <c r="I29" s="78" t="s">
        <v>1301</v>
      </c>
      <c r="J29" s="78" t="s">
        <v>1867</v>
      </c>
      <c r="K29" s="321"/>
      <c r="L29" s="321"/>
      <c r="M29" s="321"/>
      <c r="N29" s="321"/>
      <c r="O29" s="308"/>
    </row>
    <row r="30" spans="1:15" ht="18" customHeight="1" x14ac:dyDescent="0.3">
      <c r="A30" s="307"/>
      <c r="B30" s="294">
        <v>190</v>
      </c>
      <c r="C30" s="318"/>
      <c r="D30" s="2467" t="s">
        <v>867</v>
      </c>
      <c r="E30" s="2467"/>
      <c r="F30" s="320"/>
      <c r="G30" s="78" t="s">
        <v>1868</v>
      </c>
      <c r="H30" s="78" t="s">
        <v>1312</v>
      </c>
      <c r="I30" s="78" t="s">
        <v>1313</v>
      </c>
      <c r="J30" s="78" t="s">
        <v>1869</v>
      </c>
      <c r="K30" s="321"/>
      <c r="L30" s="321"/>
      <c r="M30" s="321"/>
      <c r="N30" s="321"/>
      <c r="O30" s="308"/>
    </row>
    <row r="31" spans="1:15" ht="18" customHeight="1" x14ac:dyDescent="0.3">
      <c r="A31" s="307"/>
      <c r="B31" s="294">
        <v>200</v>
      </c>
      <c r="C31" s="318"/>
      <c r="D31" s="2467" t="s">
        <v>868</v>
      </c>
      <c r="E31" s="2467"/>
      <c r="F31" s="320"/>
      <c r="G31" s="78" t="s">
        <v>1870</v>
      </c>
      <c r="H31" s="78" t="s">
        <v>1324</v>
      </c>
      <c r="I31" s="78" t="s">
        <v>1325</v>
      </c>
      <c r="J31" s="78" t="s">
        <v>1871</v>
      </c>
      <c r="K31" s="321"/>
      <c r="L31" s="321"/>
      <c r="M31" s="321"/>
      <c r="N31" s="321"/>
      <c r="O31" s="308"/>
    </row>
    <row r="32" spans="1:15" ht="18" customHeight="1" x14ac:dyDescent="0.3">
      <c r="A32" s="307"/>
      <c r="B32" s="294">
        <v>210</v>
      </c>
      <c r="C32" s="318"/>
      <c r="D32" s="2467" t="s">
        <v>869</v>
      </c>
      <c r="E32" s="2467"/>
      <c r="F32" s="320"/>
      <c r="G32" s="78" t="s">
        <v>1485</v>
      </c>
      <c r="H32" s="78" t="s">
        <v>1336</v>
      </c>
      <c r="I32" s="78" t="s">
        <v>1337</v>
      </c>
      <c r="J32" s="78" t="s">
        <v>1486</v>
      </c>
      <c r="K32" s="321"/>
      <c r="L32" s="321"/>
      <c r="M32" s="321"/>
      <c r="N32" s="321"/>
      <c r="O32" s="308"/>
    </row>
    <row r="33" spans="1:15" ht="18" customHeight="1" x14ac:dyDescent="0.3">
      <c r="A33" s="307"/>
      <c r="B33" s="294">
        <v>220</v>
      </c>
      <c r="C33" s="318"/>
      <c r="D33" s="2467" t="s">
        <v>870</v>
      </c>
      <c r="E33" s="2467"/>
      <c r="F33" s="320"/>
      <c r="G33" s="78" t="s">
        <v>1490</v>
      </c>
      <c r="H33" s="78" t="s">
        <v>1348</v>
      </c>
      <c r="I33" s="78" t="s">
        <v>1349</v>
      </c>
      <c r="J33" s="78" t="s">
        <v>1491</v>
      </c>
      <c r="K33" s="321"/>
      <c r="L33" s="321"/>
      <c r="M33" s="321"/>
      <c r="N33" s="321"/>
      <c r="O33" s="308"/>
    </row>
    <row r="34" spans="1:15" ht="18" customHeight="1" x14ac:dyDescent="0.3">
      <c r="A34" s="307"/>
      <c r="B34" s="294">
        <v>230</v>
      </c>
      <c r="C34" s="318"/>
      <c r="D34" s="2467" t="s">
        <v>871</v>
      </c>
      <c r="E34" s="2467"/>
      <c r="F34" s="320"/>
      <c r="G34" s="78" t="s">
        <v>1497</v>
      </c>
      <c r="H34" s="78" t="s">
        <v>1360</v>
      </c>
      <c r="I34" s="78" t="s">
        <v>1361</v>
      </c>
      <c r="J34" s="78" t="s">
        <v>1498</v>
      </c>
      <c r="K34" s="321"/>
      <c r="L34" s="321"/>
      <c r="M34" s="321"/>
      <c r="N34" s="321"/>
      <c r="O34" s="308"/>
    </row>
    <row r="35" spans="1:15" ht="18" customHeight="1" x14ac:dyDescent="0.3">
      <c r="A35" s="307"/>
      <c r="B35" s="294">
        <v>240</v>
      </c>
      <c r="C35" s="318"/>
      <c r="D35" s="2467" t="s">
        <v>872</v>
      </c>
      <c r="E35" s="2467"/>
      <c r="F35" s="320"/>
      <c r="G35" s="78" t="s">
        <v>1502</v>
      </c>
      <c r="H35" s="78" t="s">
        <v>1372</v>
      </c>
      <c r="I35" s="78" t="s">
        <v>1373</v>
      </c>
      <c r="J35" s="78" t="s">
        <v>1503</v>
      </c>
      <c r="K35" s="321"/>
      <c r="L35" s="321"/>
      <c r="M35" s="321"/>
      <c r="N35" s="321"/>
      <c r="O35" s="308"/>
    </row>
    <row r="36" spans="1:15" ht="18" customHeight="1" x14ac:dyDescent="0.3">
      <c r="A36" s="307"/>
      <c r="B36" s="294">
        <v>250</v>
      </c>
      <c r="C36" s="318"/>
      <c r="D36" s="2467" t="s">
        <v>873</v>
      </c>
      <c r="E36" s="2467"/>
      <c r="F36" s="320"/>
      <c r="G36" s="78" t="s">
        <v>1507</v>
      </c>
      <c r="H36" s="78" t="s">
        <v>1508</v>
      </c>
      <c r="I36" s="78" t="s">
        <v>1509</v>
      </c>
      <c r="J36" s="78" t="s">
        <v>1510</v>
      </c>
      <c r="K36" s="321"/>
      <c r="L36" s="321"/>
      <c r="M36" s="321"/>
      <c r="N36" s="321"/>
      <c r="O36" s="308"/>
    </row>
    <row r="37" spans="1:15" ht="18" customHeight="1" x14ac:dyDescent="0.3">
      <c r="A37" s="307"/>
      <c r="B37" s="294">
        <v>270</v>
      </c>
      <c r="C37" s="318"/>
      <c r="D37" s="2467" t="s">
        <v>874</v>
      </c>
      <c r="E37" s="2467"/>
      <c r="F37" s="320"/>
      <c r="G37" s="78" t="s">
        <v>1846</v>
      </c>
      <c r="H37" s="78" t="s">
        <v>1384</v>
      </c>
      <c r="I37" s="78" t="s">
        <v>1385</v>
      </c>
      <c r="J37" s="78" t="s">
        <v>1847</v>
      </c>
      <c r="K37" s="321"/>
      <c r="L37" s="321"/>
      <c r="M37" s="321"/>
      <c r="N37" s="321"/>
      <c r="O37" s="308"/>
    </row>
    <row r="38" spans="1:15" ht="18" customHeight="1" x14ac:dyDescent="0.3">
      <c r="A38" s="307"/>
      <c r="B38" s="294">
        <v>280</v>
      </c>
      <c r="C38" s="318"/>
      <c r="D38" s="2467" t="s">
        <v>1944</v>
      </c>
      <c r="E38" s="2467"/>
      <c r="F38" s="320"/>
      <c r="G38" s="78" t="s">
        <v>1849</v>
      </c>
      <c r="H38" s="78" t="s">
        <v>1396</v>
      </c>
      <c r="I38" s="78" t="s">
        <v>1397</v>
      </c>
      <c r="J38" s="78" t="s">
        <v>1850</v>
      </c>
      <c r="K38" s="321"/>
      <c r="L38" s="321"/>
      <c r="M38" s="321"/>
      <c r="N38" s="321"/>
      <c r="O38" s="308"/>
    </row>
    <row r="39" spans="1:15" ht="18" customHeight="1" x14ac:dyDescent="0.3">
      <c r="A39" s="307"/>
      <c r="B39" s="294">
        <v>290</v>
      </c>
      <c r="C39" s="318"/>
      <c r="D39" s="2467" t="s">
        <v>875</v>
      </c>
      <c r="E39" s="2467"/>
      <c r="F39" s="320"/>
      <c r="G39" s="78" t="s">
        <v>1852</v>
      </c>
      <c r="H39" s="78" t="s">
        <v>1408</v>
      </c>
      <c r="I39" s="78" t="s">
        <v>1409</v>
      </c>
      <c r="J39" s="78" t="s">
        <v>1853</v>
      </c>
      <c r="K39" s="321"/>
      <c r="L39" s="321"/>
      <c r="M39" s="321"/>
      <c r="N39" s="321"/>
      <c r="O39" s="308"/>
    </row>
    <row r="40" spans="1:15" ht="18" customHeight="1" x14ac:dyDescent="0.3">
      <c r="A40" s="307"/>
      <c r="B40" s="294">
        <v>300</v>
      </c>
      <c r="C40" s="318"/>
      <c r="D40" s="2467" t="s">
        <v>876</v>
      </c>
      <c r="E40" s="2467"/>
      <c r="F40" s="320"/>
      <c r="G40" s="78" t="s">
        <v>1855</v>
      </c>
      <c r="H40" s="78" t="s">
        <v>1418</v>
      </c>
      <c r="I40" s="78" t="s">
        <v>1419</v>
      </c>
      <c r="J40" s="78" t="s">
        <v>1856</v>
      </c>
      <c r="K40" s="321"/>
      <c r="L40" s="321"/>
      <c r="M40" s="321"/>
      <c r="N40" s="321"/>
      <c r="O40" s="308"/>
    </row>
    <row r="41" spans="1:15" ht="18" customHeight="1" x14ac:dyDescent="0.3">
      <c r="A41" s="307"/>
      <c r="B41" s="294">
        <v>310</v>
      </c>
      <c r="C41" s="318"/>
      <c r="D41" s="2467" t="s">
        <v>877</v>
      </c>
      <c r="E41" s="2467"/>
      <c r="F41" s="320"/>
      <c r="G41" s="78" t="s">
        <v>1514</v>
      </c>
      <c r="H41" s="78" t="s">
        <v>1427</v>
      </c>
      <c r="I41" s="78" t="s">
        <v>1428</v>
      </c>
      <c r="J41" s="78" t="s">
        <v>1515</v>
      </c>
      <c r="K41" s="321"/>
      <c r="L41" s="321"/>
      <c r="M41" s="321"/>
      <c r="N41" s="321"/>
      <c r="O41" s="308"/>
    </row>
    <row r="42" spans="1:15" ht="18" customHeight="1" x14ac:dyDescent="0.3">
      <c r="A42" s="307"/>
      <c r="B42" s="294">
        <v>320</v>
      </c>
      <c r="C42" s="318"/>
      <c r="D42" s="2467" t="s">
        <v>878</v>
      </c>
      <c r="E42" s="2467"/>
      <c r="F42" s="320"/>
      <c r="G42" s="78" t="s">
        <v>1519</v>
      </c>
      <c r="H42" s="78" t="s">
        <v>1437</v>
      </c>
      <c r="I42" s="78" t="s">
        <v>1438</v>
      </c>
      <c r="J42" s="78" t="s">
        <v>1520</v>
      </c>
      <c r="K42" s="321"/>
      <c r="L42" s="321"/>
      <c r="M42" s="321"/>
      <c r="N42" s="321"/>
      <c r="O42" s="308"/>
    </row>
    <row r="43" spans="1:15" ht="18" customHeight="1" x14ac:dyDescent="0.3">
      <c r="A43" s="307"/>
      <c r="B43" s="294">
        <v>330</v>
      </c>
      <c r="C43" s="318"/>
      <c r="D43" s="2467" t="s">
        <v>879</v>
      </c>
      <c r="E43" s="2467"/>
      <c r="F43" s="320"/>
      <c r="G43" s="78" t="s">
        <v>1526</v>
      </c>
      <c r="H43" s="78" t="s">
        <v>1527</v>
      </c>
      <c r="I43" s="78" t="s">
        <v>1528</v>
      </c>
      <c r="J43" s="78" t="s">
        <v>1529</v>
      </c>
      <c r="K43" s="321"/>
      <c r="L43" s="321"/>
      <c r="M43" s="321"/>
      <c r="N43" s="321"/>
      <c r="O43" s="308"/>
    </row>
    <row r="44" spans="1:15" ht="18" customHeight="1" x14ac:dyDescent="0.3">
      <c r="A44" s="307"/>
      <c r="B44" s="294">
        <v>340</v>
      </c>
      <c r="C44" s="318"/>
      <c r="D44" s="2467" t="s">
        <v>880</v>
      </c>
      <c r="E44" s="2467"/>
      <c r="F44" s="320"/>
      <c r="G44" s="78" t="s">
        <v>1533</v>
      </c>
      <c r="H44" s="78" t="s">
        <v>1534</v>
      </c>
      <c r="I44" s="78" t="s">
        <v>1535</v>
      </c>
      <c r="J44" s="78" t="s">
        <v>1536</v>
      </c>
      <c r="K44" s="321"/>
      <c r="L44" s="321"/>
      <c r="M44" s="321"/>
      <c r="N44" s="321"/>
      <c r="O44" s="308"/>
    </row>
    <row r="45" spans="1:15" ht="18" customHeight="1" x14ac:dyDescent="0.3">
      <c r="A45" s="307"/>
      <c r="B45" s="294">
        <v>350</v>
      </c>
      <c r="C45" s="318"/>
      <c r="D45" s="2467" t="s">
        <v>881</v>
      </c>
      <c r="E45" s="2467"/>
      <c r="F45" s="320"/>
      <c r="G45" s="78" t="s">
        <v>1540</v>
      </c>
      <c r="H45" s="78" t="s">
        <v>1541</v>
      </c>
      <c r="I45" s="78" t="s">
        <v>1542</v>
      </c>
      <c r="J45" s="78" t="s">
        <v>1543</v>
      </c>
      <c r="K45" s="321"/>
      <c r="L45" s="321"/>
      <c r="M45" s="321"/>
      <c r="N45" s="321"/>
      <c r="O45" s="308"/>
    </row>
    <row r="46" spans="1:15" ht="18" customHeight="1" x14ac:dyDescent="0.3">
      <c r="A46" s="307"/>
      <c r="B46" s="294">
        <v>360</v>
      </c>
      <c r="C46" s="318"/>
      <c r="D46" s="2467" t="s">
        <v>882</v>
      </c>
      <c r="E46" s="2467"/>
      <c r="F46" s="320"/>
      <c r="G46" s="78" t="s">
        <v>1872</v>
      </c>
      <c r="H46" s="78" t="s">
        <v>1873</v>
      </c>
      <c r="I46" s="78" t="s">
        <v>1874</v>
      </c>
      <c r="J46" s="78" t="s">
        <v>1875</v>
      </c>
      <c r="K46" s="321"/>
      <c r="L46" s="321"/>
      <c r="M46" s="321"/>
      <c r="N46" s="321"/>
      <c r="O46" s="308"/>
    </row>
    <row r="47" spans="1:15" ht="18" customHeight="1" x14ac:dyDescent="0.3">
      <c r="A47" s="307"/>
      <c r="B47" s="294">
        <v>370</v>
      </c>
      <c r="C47" s="318"/>
      <c r="D47" s="2467" t="s">
        <v>883</v>
      </c>
      <c r="E47" s="2467"/>
      <c r="F47" s="320"/>
      <c r="G47" s="78" t="s">
        <v>1876</v>
      </c>
      <c r="H47" s="78" t="s">
        <v>1877</v>
      </c>
      <c r="I47" s="78" t="s">
        <v>1878</v>
      </c>
      <c r="J47" s="78" t="s">
        <v>1879</v>
      </c>
      <c r="K47" s="321"/>
      <c r="L47" s="321"/>
      <c r="M47" s="321"/>
      <c r="N47" s="321"/>
      <c r="O47" s="308"/>
    </row>
    <row r="48" spans="1:15" ht="18" customHeight="1" x14ac:dyDescent="0.3">
      <c r="A48" s="307"/>
      <c r="B48" s="294">
        <v>380</v>
      </c>
      <c r="C48" s="318"/>
      <c r="D48" s="2467" t="s">
        <v>884</v>
      </c>
      <c r="E48" s="2467"/>
      <c r="F48" s="320"/>
      <c r="G48" s="78" t="s">
        <v>1880</v>
      </c>
      <c r="H48" s="78" t="s">
        <v>1881</v>
      </c>
      <c r="I48" s="78" t="s">
        <v>1882</v>
      </c>
      <c r="J48" s="78" t="s">
        <v>1883</v>
      </c>
      <c r="K48" s="321"/>
      <c r="L48" s="321"/>
      <c r="M48" s="321"/>
      <c r="N48" s="321"/>
      <c r="O48" s="308"/>
    </row>
    <row r="49" spans="1:15" ht="18" customHeight="1" x14ac:dyDescent="0.3">
      <c r="A49" s="307"/>
      <c r="B49" s="294">
        <v>390</v>
      </c>
      <c r="C49" s="318"/>
      <c r="D49" s="2467" t="s">
        <v>885</v>
      </c>
      <c r="E49" s="2467"/>
      <c r="F49" s="320"/>
      <c r="G49" s="78" t="s">
        <v>1884</v>
      </c>
      <c r="H49" s="78" t="s">
        <v>1885</v>
      </c>
      <c r="I49" s="78" t="s">
        <v>1886</v>
      </c>
      <c r="J49" s="78" t="s">
        <v>1887</v>
      </c>
      <c r="K49" s="321"/>
      <c r="L49" s="321"/>
      <c r="M49" s="321"/>
      <c r="N49" s="321"/>
      <c r="O49" s="308"/>
    </row>
    <row r="50" spans="1:15" ht="18" customHeight="1" x14ac:dyDescent="0.3">
      <c r="A50" s="307"/>
      <c r="B50" s="294">
        <v>400</v>
      </c>
      <c r="C50" s="318"/>
      <c r="D50" s="2467" t="s">
        <v>886</v>
      </c>
      <c r="E50" s="2467"/>
      <c r="F50" s="320"/>
      <c r="G50" s="78" t="s">
        <v>1888</v>
      </c>
      <c r="H50" s="78" t="s">
        <v>1889</v>
      </c>
      <c r="I50" s="78" t="s">
        <v>1890</v>
      </c>
      <c r="J50" s="78" t="s">
        <v>1891</v>
      </c>
      <c r="K50" s="321"/>
      <c r="L50" s="321"/>
      <c r="M50" s="321"/>
      <c r="N50" s="321"/>
      <c r="O50" s="308"/>
    </row>
    <row r="51" spans="1:15" ht="18" customHeight="1" x14ac:dyDescent="0.3">
      <c r="A51" s="307"/>
      <c r="B51" s="294" t="s">
        <v>40</v>
      </c>
      <c r="C51" s="322"/>
      <c r="D51" s="2469" t="s">
        <v>887</v>
      </c>
      <c r="E51" s="2469"/>
      <c r="F51" s="323"/>
      <c r="G51" s="78" t="s">
        <v>1547</v>
      </c>
      <c r="H51" s="78" t="s">
        <v>1548</v>
      </c>
      <c r="I51" s="78" t="s">
        <v>1549</v>
      </c>
      <c r="J51" s="78" t="s">
        <v>1550</v>
      </c>
      <c r="K51" s="324"/>
      <c r="L51" s="324"/>
      <c r="M51" s="324"/>
      <c r="N51" s="324"/>
      <c r="O51" s="325"/>
    </row>
    <row r="52" spans="1:15" ht="18" customHeight="1" x14ac:dyDescent="0.3">
      <c r="A52" s="307"/>
      <c r="B52" s="294" t="s">
        <v>41</v>
      </c>
      <c r="C52" s="322"/>
      <c r="D52" s="2469" t="s">
        <v>888</v>
      </c>
      <c r="E52" s="2469"/>
      <c r="F52" s="323"/>
      <c r="G52" s="78" t="s">
        <v>1554</v>
      </c>
      <c r="H52" s="78" t="s">
        <v>1555</v>
      </c>
      <c r="I52" s="78" t="s">
        <v>1556</v>
      </c>
      <c r="J52" s="78" t="s">
        <v>1557</v>
      </c>
      <c r="K52" s="324"/>
      <c r="L52" s="324"/>
      <c r="M52" s="324"/>
      <c r="N52" s="324"/>
      <c r="O52" s="325"/>
    </row>
    <row r="53" spans="1:15" ht="18" customHeight="1" x14ac:dyDescent="0.3">
      <c r="A53" s="307"/>
      <c r="B53" s="294" t="s">
        <v>42</v>
      </c>
      <c r="C53" s="322"/>
      <c r="D53" s="2469" t="s">
        <v>889</v>
      </c>
      <c r="E53" s="2469"/>
      <c r="F53" s="323"/>
      <c r="G53" s="78" t="s">
        <v>1563</v>
      </c>
      <c r="H53" s="78" t="s">
        <v>1564</v>
      </c>
      <c r="I53" s="78" t="s">
        <v>1565</v>
      </c>
      <c r="J53" s="78" t="s">
        <v>1566</v>
      </c>
      <c r="K53" s="324"/>
      <c r="L53" s="324"/>
      <c r="M53" s="324"/>
      <c r="N53" s="324"/>
      <c r="O53" s="325"/>
    </row>
    <row r="54" spans="1:15" ht="18" customHeight="1" x14ac:dyDescent="0.3">
      <c r="A54" s="307"/>
      <c r="B54" s="294" t="s">
        <v>43</v>
      </c>
      <c r="C54" s="322"/>
      <c r="D54" s="2469" t="s">
        <v>890</v>
      </c>
      <c r="E54" s="2469"/>
      <c r="F54" s="323"/>
      <c r="G54" s="78" t="s">
        <v>1570</v>
      </c>
      <c r="H54" s="78" t="s">
        <v>1571</v>
      </c>
      <c r="I54" s="78" t="s">
        <v>1572</v>
      </c>
      <c r="J54" s="78" t="s">
        <v>1573</v>
      </c>
      <c r="K54" s="324"/>
      <c r="L54" s="324"/>
      <c r="M54" s="324"/>
      <c r="N54" s="324"/>
      <c r="O54" s="325"/>
    </row>
    <row r="55" spans="1:15" ht="18" customHeight="1" x14ac:dyDescent="0.3">
      <c r="A55" s="307"/>
      <c r="B55" s="294" t="s">
        <v>44</v>
      </c>
      <c r="C55" s="322"/>
      <c r="D55" s="2469" t="s">
        <v>891</v>
      </c>
      <c r="E55" s="2469"/>
      <c r="F55" s="323"/>
      <c r="G55" s="78" t="s">
        <v>1577</v>
      </c>
      <c r="H55" s="78" t="s">
        <v>1578</v>
      </c>
      <c r="I55" s="78" t="s">
        <v>1579</v>
      </c>
      <c r="J55" s="78" t="s">
        <v>1580</v>
      </c>
      <c r="K55" s="324"/>
      <c r="L55" s="324"/>
      <c r="M55" s="324"/>
      <c r="N55" s="324"/>
      <c r="O55" s="325"/>
    </row>
    <row r="56" spans="1:15" ht="18" customHeight="1" x14ac:dyDescent="0.3">
      <c r="A56" s="307"/>
      <c r="B56" s="294" t="s">
        <v>45</v>
      </c>
      <c r="C56" s="322"/>
      <c r="D56" s="2469" t="s">
        <v>892</v>
      </c>
      <c r="E56" s="2469"/>
      <c r="F56" s="323"/>
      <c r="G56" s="78" t="s">
        <v>1892</v>
      </c>
      <c r="H56" s="78" t="s">
        <v>1893</v>
      </c>
      <c r="I56" s="78" t="s">
        <v>1894</v>
      </c>
      <c r="J56" s="78" t="s">
        <v>1895</v>
      </c>
      <c r="K56" s="324"/>
      <c r="L56" s="324"/>
      <c r="M56" s="324"/>
      <c r="N56" s="324"/>
      <c r="O56" s="325"/>
    </row>
    <row r="57" spans="1:15" ht="18" customHeight="1" x14ac:dyDescent="0.3">
      <c r="A57" s="307"/>
      <c r="B57" s="326" t="s">
        <v>46</v>
      </c>
      <c r="C57" s="322"/>
      <c r="D57" s="2469" t="s">
        <v>910</v>
      </c>
      <c r="E57" s="2469"/>
      <c r="F57" s="323"/>
      <c r="G57" s="78" t="s">
        <v>1896</v>
      </c>
      <c r="H57" s="78" t="s">
        <v>1897</v>
      </c>
      <c r="I57" s="78" t="s">
        <v>1898</v>
      </c>
      <c r="J57" s="78" t="s">
        <v>1899</v>
      </c>
      <c r="K57" s="324"/>
      <c r="L57" s="324"/>
      <c r="M57" s="324"/>
      <c r="N57" s="324"/>
      <c r="O57" s="325"/>
    </row>
    <row r="58" spans="1:15" ht="18" customHeight="1" thickBot="1" x14ac:dyDescent="0.35">
      <c r="A58" s="307"/>
      <c r="B58" s="327">
        <v>999</v>
      </c>
      <c r="C58" s="328"/>
      <c r="D58" s="329" t="s">
        <v>911</v>
      </c>
      <c r="E58" s="330"/>
      <c r="F58" s="331"/>
      <c r="G58" s="332" t="s">
        <v>1904</v>
      </c>
      <c r="H58" s="332" t="s">
        <v>1905</v>
      </c>
      <c r="I58" s="332" t="s">
        <v>1906</v>
      </c>
      <c r="J58" s="332" t="s">
        <v>1907</v>
      </c>
      <c r="K58" s="333"/>
      <c r="L58" s="333"/>
      <c r="M58" s="333"/>
      <c r="N58" s="333"/>
      <c r="O58" s="334"/>
    </row>
    <row r="59" spans="1:15" ht="19.5" customHeight="1" x14ac:dyDescent="0.3"/>
  </sheetData>
  <mergeCells count="13">
    <mergeCell ref="B2:O2"/>
    <mergeCell ref="B4:C8"/>
    <mergeCell ref="G4:H6"/>
    <mergeCell ref="I4:J6"/>
    <mergeCell ref="K4:M6"/>
    <mergeCell ref="C14:F14"/>
    <mergeCell ref="N4:N7"/>
    <mergeCell ref="O4:O7"/>
    <mergeCell ref="C10:F10"/>
    <mergeCell ref="C12:F12"/>
    <mergeCell ref="C13:F13"/>
    <mergeCell ref="C9:F9"/>
    <mergeCell ref="C11:F11"/>
  </mergeCells>
  <pageMargins left="0.15748031496062992" right="0.19685039370078741" top="0.59055118110236227" bottom="0.27559055118110237" header="0.19685039370078741" footer="0.19685039370078741"/>
  <pageSetup paperSize="9" scale="51" orientation="landscape" cellComments="asDisplayed" horizontalDpi="300" r:id="rId1"/>
  <headerFooter alignWithMargins="0"/>
  <ignoredErrors>
    <ignoredError sqref="G8:O8"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30">
    <pageSetUpPr fitToPage="1"/>
  </sheetPr>
  <dimension ref="B1:M22"/>
  <sheetViews>
    <sheetView showGridLines="0" zoomScaleNormal="100" workbookViewId="0">
      <selection activeCell="L28" sqref="L28"/>
    </sheetView>
  </sheetViews>
  <sheetFormatPr defaultColWidth="11.44140625" defaultRowHeight="13.8" x14ac:dyDescent="0.3"/>
  <cols>
    <col min="1" max="1" width="1.6640625" style="270" customWidth="1"/>
    <col min="2" max="2" width="6.6640625" style="270" customWidth="1"/>
    <col min="3" max="3" width="10.6640625" style="270" customWidth="1"/>
    <col min="4" max="4" width="13.33203125" style="270" customWidth="1"/>
    <col min="5" max="5" width="11.44140625" style="270"/>
    <col min="6" max="6" width="33" style="270" customWidth="1"/>
    <col min="7" max="10" width="15.109375" style="270" customWidth="1"/>
    <col min="11" max="11" width="15.88671875" style="270" customWidth="1"/>
    <col min="12" max="12" width="16" style="270" customWidth="1"/>
    <col min="13" max="13" width="18.5546875" style="270" customWidth="1"/>
    <col min="14" max="16384" width="11.44140625" style="270"/>
  </cols>
  <sheetData>
    <row r="1" spans="2:13" ht="11.25" customHeight="1" thickBot="1" x14ac:dyDescent="0.35"/>
    <row r="2" spans="2:13" ht="23.25" customHeight="1" thickBot="1" x14ac:dyDescent="0.35">
      <c r="B2" s="1841" t="s">
        <v>923</v>
      </c>
      <c r="C2" s="1842"/>
      <c r="D2" s="1842"/>
      <c r="E2" s="1842"/>
      <c r="F2" s="1842"/>
      <c r="G2" s="1842"/>
      <c r="H2" s="1842"/>
      <c r="I2" s="1842"/>
      <c r="J2" s="1842"/>
      <c r="K2" s="1842"/>
      <c r="L2" s="1842"/>
      <c r="M2" s="1843"/>
    </row>
    <row r="3" spans="2:13" ht="8.25" customHeight="1" thickBot="1" x14ac:dyDescent="0.35">
      <c r="B3" s="271"/>
      <c r="C3" s="275"/>
      <c r="D3" s="336"/>
      <c r="E3" s="336"/>
      <c r="F3" s="275"/>
      <c r="G3" s="274"/>
      <c r="H3" s="274"/>
      <c r="I3" s="274"/>
      <c r="J3" s="274"/>
      <c r="K3" s="274"/>
      <c r="L3" s="275"/>
      <c r="M3" s="275"/>
    </row>
    <row r="4" spans="2:13" ht="18.75" customHeight="1" x14ac:dyDescent="0.3">
      <c r="B4" s="337"/>
      <c r="C4" s="282"/>
      <c r="D4" s="282"/>
      <c r="E4" s="282"/>
      <c r="F4" s="282"/>
      <c r="G4" s="1860" t="s">
        <v>832</v>
      </c>
      <c r="H4" s="1898"/>
      <c r="I4" s="1888" t="s">
        <v>833</v>
      </c>
      <c r="J4" s="1901"/>
      <c r="K4" s="1844" t="s">
        <v>828</v>
      </c>
      <c r="L4" s="1844" t="s">
        <v>631</v>
      </c>
      <c r="M4" s="1847" t="s">
        <v>929</v>
      </c>
    </row>
    <row r="5" spans="2:13" ht="12.75" customHeight="1" x14ac:dyDescent="0.3">
      <c r="B5" s="338"/>
      <c r="C5" s="285"/>
      <c r="D5" s="285"/>
      <c r="E5" s="285"/>
      <c r="F5" s="285"/>
      <c r="G5" s="1894" t="s">
        <v>830</v>
      </c>
      <c r="H5" s="1897" t="s">
        <v>831</v>
      </c>
      <c r="I5" s="1902"/>
      <c r="J5" s="1856"/>
      <c r="K5" s="1899"/>
      <c r="L5" s="1845"/>
      <c r="M5" s="1848"/>
    </row>
    <row r="6" spans="2:13" ht="15" customHeight="1" x14ac:dyDescent="0.3">
      <c r="B6" s="338"/>
      <c r="C6" s="285"/>
      <c r="D6" s="285" t="s">
        <v>859</v>
      </c>
      <c r="E6" s="285"/>
      <c r="F6" s="285"/>
      <c r="G6" s="1895"/>
      <c r="H6" s="1895"/>
      <c r="I6" s="1854"/>
      <c r="J6" s="1855"/>
      <c r="K6" s="1899"/>
      <c r="L6" s="1845"/>
      <c r="M6" s="1848"/>
    </row>
    <row r="7" spans="2:13" ht="25.5" customHeight="1" x14ac:dyDescent="0.3">
      <c r="B7" s="338"/>
      <c r="C7" s="285"/>
      <c r="D7" s="285"/>
      <c r="E7" s="285"/>
      <c r="F7" s="285"/>
      <c r="G7" s="1896"/>
      <c r="H7" s="1896"/>
      <c r="I7" s="339" t="s">
        <v>830</v>
      </c>
      <c r="J7" s="340" t="s">
        <v>831</v>
      </c>
      <c r="K7" s="1900"/>
      <c r="L7" s="1846"/>
      <c r="M7" s="1849"/>
    </row>
    <row r="8" spans="2:13" s="348" customFormat="1" ht="14.25" customHeight="1" x14ac:dyDescent="0.3">
      <c r="B8" s="341"/>
      <c r="C8" s="342"/>
      <c r="D8" s="342"/>
      <c r="E8" s="342"/>
      <c r="F8" s="342"/>
      <c r="G8" s="343" t="s">
        <v>0</v>
      </c>
      <c r="H8" s="344" t="s">
        <v>1</v>
      </c>
      <c r="I8" s="344" t="s">
        <v>2</v>
      </c>
      <c r="J8" s="344" t="s">
        <v>3</v>
      </c>
      <c r="K8" s="345" t="s">
        <v>4</v>
      </c>
      <c r="L8" s="346" t="s">
        <v>5</v>
      </c>
      <c r="M8" s="347" t="s">
        <v>6</v>
      </c>
    </row>
    <row r="9" spans="2:13" ht="18" customHeight="1" x14ac:dyDescent="0.3">
      <c r="B9" s="294" t="s">
        <v>0</v>
      </c>
      <c r="C9" s="377" t="s">
        <v>930</v>
      </c>
      <c r="D9" s="349"/>
      <c r="E9" s="349"/>
      <c r="F9" s="350"/>
      <c r="G9" s="489" t="s">
        <v>384</v>
      </c>
      <c r="H9" s="351" t="s">
        <v>385</v>
      </c>
      <c r="I9" s="489" t="s">
        <v>386</v>
      </c>
      <c r="J9" s="351" t="s">
        <v>387</v>
      </c>
      <c r="K9" s="489" t="s">
        <v>388</v>
      </c>
      <c r="L9" s="351" t="s">
        <v>389</v>
      </c>
      <c r="M9" s="490" t="s">
        <v>390</v>
      </c>
    </row>
    <row r="10" spans="2:13" ht="18" customHeight="1" x14ac:dyDescent="0.3">
      <c r="B10" s="359" t="s">
        <v>1</v>
      </c>
      <c r="C10" s="376"/>
      <c r="D10" s="360" t="s">
        <v>931</v>
      </c>
      <c r="E10" s="360"/>
      <c r="F10" s="361"/>
      <c r="G10" s="491"/>
      <c r="H10" s="355"/>
      <c r="I10" s="491"/>
      <c r="J10" s="355"/>
      <c r="K10" s="491"/>
      <c r="L10" s="355"/>
      <c r="M10" s="352"/>
    </row>
    <row r="11" spans="2:13" ht="18" customHeight="1" x14ac:dyDescent="0.3">
      <c r="B11" s="359" t="s">
        <v>2</v>
      </c>
      <c r="C11" s="376"/>
      <c r="D11" s="360" t="s">
        <v>932</v>
      </c>
      <c r="E11" s="360"/>
      <c r="F11" s="361"/>
      <c r="G11" s="89"/>
      <c r="H11" s="355"/>
      <c r="I11" s="89"/>
      <c r="J11" s="355"/>
      <c r="K11" s="89"/>
      <c r="L11" s="355"/>
      <c r="M11" s="352"/>
    </row>
    <row r="12" spans="2:13" ht="18" customHeight="1" x14ac:dyDescent="0.3">
      <c r="B12" s="359" t="s">
        <v>3</v>
      </c>
      <c r="C12" s="376"/>
      <c r="D12" s="360" t="s">
        <v>933</v>
      </c>
      <c r="E12" s="360"/>
      <c r="F12" s="361"/>
      <c r="G12" s="89"/>
      <c r="H12" s="355"/>
      <c r="I12" s="89"/>
      <c r="J12" s="355"/>
      <c r="K12" s="89"/>
      <c r="L12" s="355"/>
      <c r="M12" s="352"/>
    </row>
    <row r="13" spans="2:13" ht="18" customHeight="1" x14ac:dyDescent="0.3">
      <c r="B13" s="359" t="s">
        <v>4</v>
      </c>
      <c r="C13" s="376"/>
      <c r="D13" s="360" t="s">
        <v>934</v>
      </c>
      <c r="E13" s="360"/>
      <c r="F13" s="361"/>
      <c r="G13" s="89"/>
      <c r="H13" s="355"/>
      <c r="I13" s="89"/>
      <c r="J13" s="355"/>
      <c r="K13" s="89"/>
      <c r="L13" s="355"/>
      <c r="M13" s="352"/>
    </row>
    <row r="14" spans="2:13" ht="18" customHeight="1" x14ac:dyDescent="0.3">
      <c r="B14" s="362" t="s">
        <v>5</v>
      </c>
      <c r="C14" s="376"/>
      <c r="D14" s="360" t="s">
        <v>935</v>
      </c>
      <c r="E14" s="360"/>
      <c r="F14" s="361"/>
      <c r="G14" s="89"/>
      <c r="H14" s="355"/>
      <c r="I14" s="89"/>
      <c r="J14" s="355"/>
      <c r="K14" s="89"/>
      <c r="L14" s="355"/>
      <c r="M14" s="352"/>
    </row>
    <row r="15" spans="2:13" ht="18" customHeight="1" x14ac:dyDescent="0.3">
      <c r="B15" s="294" t="s">
        <v>6</v>
      </c>
      <c r="C15" s="377" t="s">
        <v>936</v>
      </c>
      <c r="D15" s="349"/>
      <c r="E15" s="349"/>
      <c r="F15" s="350"/>
      <c r="G15" s="78" t="s">
        <v>392</v>
      </c>
      <c r="H15" s="351" t="s">
        <v>393</v>
      </c>
      <c r="I15" s="78" t="s">
        <v>394</v>
      </c>
      <c r="J15" s="351" t="s">
        <v>395</v>
      </c>
      <c r="K15" s="78" t="s">
        <v>396</v>
      </c>
      <c r="L15" s="351" t="s">
        <v>397</v>
      </c>
      <c r="M15" s="352"/>
    </row>
    <row r="16" spans="2:13" ht="18" customHeight="1" x14ac:dyDescent="0.3">
      <c r="B16" s="294" t="s">
        <v>7</v>
      </c>
      <c r="C16" s="374" t="s">
        <v>937</v>
      </c>
      <c r="D16" s="363"/>
      <c r="E16" s="363"/>
      <c r="F16" s="364"/>
      <c r="G16" s="89"/>
      <c r="H16" s="355"/>
      <c r="I16" s="89"/>
      <c r="J16" s="355"/>
      <c r="K16" s="89"/>
      <c r="L16" s="355"/>
      <c r="M16" s="352"/>
    </row>
    <row r="17" spans="2:13" ht="18" customHeight="1" x14ac:dyDescent="0.3">
      <c r="B17" s="353" t="s">
        <v>8</v>
      </c>
      <c r="C17" s="375" t="s">
        <v>938</v>
      </c>
      <c r="D17" s="348"/>
      <c r="E17" s="348"/>
      <c r="F17" s="354"/>
      <c r="G17" s="78" t="s">
        <v>944</v>
      </c>
      <c r="H17" s="351" t="s">
        <v>945</v>
      </c>
      <c r="I17" s="78" t="s">
        <v>946</v>
      </c>
      <c r="J17" s="351" t="s">
        <v>947</v>
      </c>
      <c r="K17" s="78" t="s">
        <v>948</v>
      </c>
      <c r="L17" s="351" t="s">
        <v>949</v>
      </c>
      <c r="M17" s="352"/>
    </row>
    <row r="18" spans="2:13" ht="18" customHeight="1" x14ac:dyDescent="0.3">
      <c r="B18" s="294">
        <v>100</v>
      </c>
      <c r="C18" s="376" t="s">
        <v>939</v>
      </c>
      <c r="D18" s="365"/>
      <c r="E18" s="365"/>
      <c r="F18" s="366"/>
      <c r="G18" s="89"/>
      <c r="H18" s="89"/>
      <c r="I18" s="355"/>
      <c r="J18" s="355"/>
      <c r="K18" s="355"/>
      <c r="L18" s="355"/>
      <c r="M18" s="352"/>
    </row>
    <row r="19" spans="2:13" ht="18" customHeight="1" x14ac:dyDescent="0.3">
      <c r="B19" s="294">
        <v>110</v>
      </c>
      <c r="C19" s="367" t="s">
        <v>940</v>
      </c>
      <c r="D19" s="368"/>
      <c r="E19" s="369"/>
      <c r="F19" s="370"/>
      <c r="G19" s="89"/>
      <c r="H19" s="89"/>
      <c r="I19" s="355"/>
      <c r="J19" s="355"/>
      <c r="K19" s="355"/>
      <c r="L19" s="355"/>
      <c r="M19" s="352"/>
    </row>
    <row r="20" spans="2:13" ht="18" customHeight="1" x14ac:dyDescent="0.3">
      <c r="B20" s="294">
        <v>120</v>
      </c>
      <c r="C20" s="367" t="s">
        <v>941</v>
      </c>
      <c r="D20" s="368"/>
      <c r="E20" s="369"/>
      <c r="F20" s="370"/>
      <c r="G20" s="89"/>
      <c r="H20" s="89"/>
      <c r="I20" s="355"/>
      <c r="J20" s="355"/>
      <c r="K20" s="355"/>
      <c r="L20" s="355"/>
      <c r="M20" s="352"/>
    </row>
    <row r="21" spans="2:13" ht="18" customHeight="1" x14ac:dyDescent="0.3">
      <c r="B21" s="294">
        <v>130</v>
      </c>
      <c r="C21" s="367" t="s">
        <v>942</v>
      </c>
      <c r="D21" s="368"/>
      <c r="E21" s="369"/>
      <c r="F21" s="370"/>
      <c r="G21" s="89"/>
      <c r="H21" s="89"/>
      <c r="I21" s="355"/>
      <c r="J21" s="355"/>
      <c r="K21" s="355"/>
      <c r="L21" s="355"/>
      <c r="M21" s="352"/>
    </row>
    <row r="22" spans="2:13" ht="18" customHeight="1" thickBot="1" x14ac:dyDescent="0.35">
      <c r="B22" s="327">
        <v>140</v>
      </c>
      <c r="C22" s="371" t="s">
        <v>943</v>
      </c>
      <c r="D22" s="372"/>
      <c r="E22" s="372"/>
      <c r="F22" s="373"/>
      <c r="G22" s="356"/>
      <c r="H22" s="356"/>
      <c r="I22" s="357"/>
      <c r="J22" s="357"/>
      <c r="K22" s="357"/>
      <c r="L22" s="357"/>
      <c r="M22" s="358"/>
    </row>
  </sheetData>
  <mergeCells count="8">
    <mergeCell ref="B2:M2"/>
    <mergeCell ref="M4:M7"/>
    <mergeCell ref="G5:G7"/>
    <mergeCell ref="H5:H7"/>
    <mergeCell ref="G4:H4"/>
    <mergeCell ref="K4:K7"/>
    <mergeCell ref="L4:L7"/>
    <mergeCell ref="I4:J6"/>
  </mergeCells>
  <pageMargins left="0.22" right="0.17" top="0.98425196850393704" bottom="0.98425196850393704" header="0.51181102362204722" footer="0.51181102362204722"/>
  <pageSetup paperSize="9" scale="78" orientation="landscape" cellComments="asDisplayed" horizontalDpi="300" r:id="rId1"/>
  <headerFooter alignWithMargins="0">
    <oddHeader>&amp;C&amp;40&amp;U&amp;A</oddHeader>
    <oddFooter>&amp;L&amp;F&amp;C&amp;A&amp;R&amp;D</oddFooter>
  </headerFooter>
  <ignoredErrors>
    <ignoredError sqref="G8:M8 B9:B22"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
  <dimension ref="B1:F6"/>
  <sheetViews>
    <sheetView workbookViewId="0">
      <selection activeCell="K6" sqref="K6"/>
    </sheetView>
  </sheetViews>
  <sheetFormatPr defaultRowHeight="14.4" x14ac:dyDescent="0.3"/>
  <cols>
    <col min="1" max="1" width="2.44140625" customWidth="1"/>
    <col min="2" max="2" width="11.109375" customWidth="1"/>
    <col min="3" max="3" width="15.33203125" customWidth="1"/>
    <col min="4" max="4" width="15.88671875" customWidth="1"/>
    <col min="5" max="5" width="18.109375" customWidth="1"/>
    <col min="6" max="6" width="21.88671875" customWidth="1"/>
  </cols>
  <sheetData>
    <row r="1" spans="2:6" ht="15" thickBot="1" x14ac:dyDescent="0.35"/>
    <row r="2" spans="2:6" ht="18.600000000000001" thickBot="1" x14ac:dyDescent="0.35">
      <c r="B2" s="1903" t="s">
        <v>2010</v>
      </c>
      <c r="C2" s="1904"/>
      <c r="D2" s="1904"/>
      <c r="E2" s="1904"/>
      <c r="F2" s="1904"/>
    </row>
    <row r="3" spans="2:6" x14ac:dyDescent="0.3">
      <c r="B3" s="378"/>
      <c r="C3" s="378"/>
      <c r="D3" s="378"/>
      <c r="E3" s="378"/>
      <c r="F3" s="378"/>
    </row>
    <row r="4" spans="2:6" ht="72" x14ac:dyDescent="0.3">
      <c r="B4" s="402" t="s">
        <v>1954</v>
      </c>
      <c r="C4" s="403" t="s">
        <v>1951</v>
      </c>
      <c r="D4" s="403" t="s">
        <v>1952</v>
      </c>
      <c r="E4" s="403" t="s">
        <v>1953</v>
      </c>
      <c r="F4" s="403" t="s">
        <v>1977</v>
      </c>
    </row>
    <row r="5" spans="2:6" x14ac:dyDescent="0.3">
      <c r="B5" s="396" t="s">
        <v>0</v>
      </c>
      <c r="C5" s="397" t="s">
        <v>1</v>
      </c>
      <c r="D5" s="397" t="s">
        <v>2</v>
      </c>
      <c r="E5" s="397" t="s">
        <v>3</v>
      </c>
      <c r="F5" s="397" t="s">
        <v>4</v>
      </c>
    </row>
    <row r="6" spans="2:6" x14ac:dyDescent="0.3">
      <c r="B6" s="502">
        <v>99990010</v>
      </c>
      <c r="C6" s="503">
        <v>99990020</v>
      </c>
      <c r="D6" s="503">
        <v>99990030</v>
      </c>
      <c r="E6" s="503">
        <v>99990040</v>
      </c>
      <c r="F6" s="503">
        <v>99990050</v>
      </c>
    </row>
  </sheetData>
  <mergeCells count="1">
    <mergeCell ref="B2: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
  <dimension ref="B1:J6"/>
  <sheetViews>
    <sheetView workbookViewId="0">
      <selection activeCell="K26" sqref="K26"/>
    </sheetView>
  </sheetViews>
  <sheetFormatPr defaultRowHeight="14.4" x14ac:dyDescent="0.3"/>
  <cols>
    <col min="1" max="1" width="2.44140625" customWidth="1"/>
    <col min="3" max="3" width="17.5546875" customWidth="1"/>
    <col min="4" max="4" width="18" customWidth="1"/>
    <col min="5" max="5" width="20.44140625" customWidth="1"/>
    <col min="6" max="6" width="19.109375" customWidth="1"/>
    <col min="7" max="7" width="13.33203125" customWidth="1"/>
    <col min="8" max="8" width="13.5546875" customWidth="1"/>
    <col min="9" max="9" width="11.44140625" customWidth="1"/>
    <col min="10" max="10" width="12.109375" customWidth="1"/>
  </cols>
  <sheetData>
    <row r="1" spans="2:10" ht="15" thickBot="1" x14ac:dyDescent="0.35"/>
    <row r="2" spans="2:10" ht="18.600000000000001" thickBot="1" x14ac:dyDescent="0.35">
      <c r="B2" s="1903" t="s">
        <v>2009</v>
      </c>
      <c r="C2" s="1904"/>
      <c r="D2" s="1904"/>
      <c r="E2" s="1904"/>
      <c r="F2" s="1904"/>
      <c r="G2" s="1904"/>
    </row>
    <row r="3" spans="2:10" x14ac:dyDescent="0.3">
      <c r="B3" s="378"/>
      <c r="C3" s="378"/>
      <c r="D3" s="378"/>
      <c r="E3" s="378"/>
      <c r="F3" s="378"/>
      <c r="G3" s="378"/>
    </row>
    <row r="4" spans="2:10" ht="57.6" x14ac:dyDescent="0.3">
      <c r="B4" s="402" t="s">
        <v>1954</v>
      </c>
      <c r="C4" s="879" t="s">
        <v>2804</v>
      </c>
      <c r="D4" s="403" t="s">
        <v>2805</v>
      </c>
      <c r="E4" s="403" t="s">
        <v>2806</v>
      </c>
      <c r="F4" s="403" t="s">
        <v>2807</v>
      </c>
      <c r="G4" s="403" t="s">
        <v>2808</v>
      </c>
      <c r="H4" s="403" t="s">
        <v>2809</v>
      </c>
      <c r="I4" s="403" t="s">
        <v>2810</v>
      </c>
      <c r="J4" s="403" t="s">
        <v>2811</v>
      </c>
    </row>
    <row r="5" spans="2:10" x14ac:dyDescent="0.3">
      <c r="B5" s="396" t="s">
        <v>0</v>
      </c>
      <c r="C5" s="397" t="s">
        <v>1</v>
      </c>
      <c r="D5" s="397" t="s">
        <v>2</v>
      </c>
      <c r="E5" s="397" t="s">
        <v>3</v>
      </c>
      <c r="F5" s="397" t="s">
        <v>4</v>
      </c>
      <c r="G5" s="397" t="s">
        <v>5</v>
      </c>
      <c r="H5" s="397" t="s">
        <v>6</v>
      </c>
      <c r="I5" s="397" t="s">
        <v>7</v>
      </c>
      <c r="J5" s="397" t="s">
        <v>8</v>
      </c>
    </row>
    <row r="6" spans="2:10" x14ac:dyDescent="0.3">
      <c r="B6" s="502">
        <v>99990010</v>
      </c>
      <c r="C6" s="503">
        <v>99990020</v>
      </c>
      <c r="D6" s="503">
        <v>99990030</v>
      </c>
      <c r="E6" s="503">
        <v>99990040</v>
      </c>
      <c r="F6" s="503">
        <v>99990050</v>
      </c>
      <c r="G6" s="503">
        <v>99990060</v>
      </c>
      <c r="H6" s="503">
        <v>99990070</v>
      </c>
      <c r="I6" s="503">
        <v>99990080</v>
      </c>
      <c r="J6" s="503">
        <v>99990090</v>
      </c>
    </row>
  </sheetData>
  <mergeCells count="1">
    <mergeCell ref="B2:G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3">
    <pageSetUpPr fitToPage="1"/>
  </sheetPr>
  <dimension ref="B1:AU26"/>
  <sheetViews>
    <sheetView showGridLines="0" zoomScaleNormal="100" workbookViewId="0">
      <selection activeCell="E19" sqref="E19"/>
    </sheetView>
  </sheetViews>
  <sheetFormatPr defaultColWidth="11.44140625" defaultRowHeight="14.4" x14ac:dyDescent="0.3"/>
  <cols>
    <col min="1" max="1" width="2.33203125" style="378" customWidth="1"/>
    <col min="2" max="2" width="13" style="378" customWidth="1"/>
    <col min="3" max="3" width="10.33203125" style="378" customWidth="1"/>
    <col min="4" max="5" width="9.88671875" style="378" customWidth="1"/>
    <col min="6" max="6" width="11.6640625" style="378" customWidth="1"/>
    <col min="7" max="7" width="25.6640625" style="378" customWidth="1"/>
    <col min="8" max="8" width="17.109375" style="378" customWidth="1"/>
    <col min="9" max="9" width="13.109375" style="378" customWidth="1"/>
    <col min="10" max="10" width="12.109375" style="378" customWidth="1"/>
    <col min="11" max="11" width="12.44140625" style="378" customWidth="1"/>
    <col min="12" max="12" width="11" style="378" customWidth="1"/>
    <col min="13" max="15" width="11.44140625" style="378"/>
    <col min="16" max="16" width="10.33203125" style="378" customWidth="1"/>
    <col min="17" max="17" width="11.44140625" style="378"/>
    <col min="18" max="18" width="10.109375" style="378" customWidth="1"/>
    <col min="19" max="20" width="12.5546875" style="378" customWidth="1"/>
    <col min="21" max="21" width="10.6640625" style="378" customWidth="1"/>
    <col min="22" max="23" width="11" style="378" customWidth="1"/>
    <col min="24" max="24" width="9.6640625" style="378" customWidth="1"/>
    <col min="25" max="25" width="14.88671875" style="378" customWidth="1"/>
    <col min="26" max="26" width="13" style="378" customWidth="1"/>
    <col min="27" max="27" width="12.6640625" style="378" customWidth="1"/>
    <col min="28" max="28" width="10.6640625" style="378" customWidth="1"/>
    <col min="29" max="30" width="10.44140625" style="378" customWidth="1"/>
    <col min="31" max="33" width="12.6640625" style="378" customWidth="1"/>
    <col min="34" max="35" width="11.6640625" style="378" customWidth="1"/>
    <col min="36" max="36" width="11.33203125" style="378" customWidth="1"/>
    <col min="37" max="37" width="12" style="378" customWidth="1"/>
    <col min="38" max="38" width="8.6640625" style="378" customWidth="1"/>
    <col min="39" max="39" width="12.44140625" style="378" customWidth="1"/>
    <col min="40" max="40" width="10" style="378" customWidth="1"/>
    <col min="41" max="41" width="10.109375" style="378" customWidth="1"/>
    <col min="42" max="42" width="10.33203125" style="378" customWidth="1"/>
    <col min="43" max="43" width="13.44140625" style="378" customWidth="1"/>
    <col min="44" max="46" width="14" style="378" customWidth="1"/>
    <col min="47" max="256" width="11.44140625" style="378"/>
    <col min="257" max="257" width="2.33203125" style="378" customWidth="1"/>
    <col min="258" max="258" width="13" style="378" customWidth="1"/>
    <col min="259" max="259" width="10.33203125" style="378" customWidth="1"/>
    <col min="260" max="261" width="9.88671875" style="378" customWidth="1"/>
    <col min="262" max="262" width="11.6640625" style="378" customWidth="1"/>
    <col min="263" max="263" width="11.44140625" style="378" customWidth="1"/>
    <col min="264" max="264" width="15.33203125" style="378" customWidth="1"/>
    <col min="265" max="265" width="13.109375" style="378" customWidth="1"/>
    <col min="266" max="266" width="12.109375" style="378" customWidth="1"/>
    <col min="267" max="267" width="12.44140625" style="378" customWidth="1"/>
    <col min="268" max="268" width="11" style="378" customWidth="1"/>
    <col min="269" max="271" width="11.44140625" style="378"/>
    <col min="272" max="272" width="10.33203125" style="378" customWidth="1"/>
    <col min="273" max="273" width="11.44140625" style="378"/>
    <col min="274" max="274" width="10.109375" style="378" customWidth="1"/>
    <col min="275" max="276" width="12.5546875" style="378" customWidth="1"/>
    <col min="277" max="277" width="10.6640625" style="378" customWidth="1"/>
    <col min="278" max="279" width="11" style="378" customWidth="1"/>
    <col min="280" max="280" width="9.6640625" style="378" customWidth="1"/>
    <col min="281" max="281" width="14.88671875" style="378" customWidth="1"/>
    <col min="282" max="282" width="13" style="378" customWidth="1"/>
    <col min="283" max="283" width="12.6640625" style="378" customWidth="1"/>
    <col min="284" max="284" width="10.6640625" style="378" customWidth="1"/>
    <col min="285" max="286" width="10.44140625" style="378" customWidth="1"/>
    <col min="287" max="289" width="12.6640625" style="378" customWidth="1"/>
    <col min="290" max="291" width="11.6640625" style="378" customWidth="1"/>
    <col min="292" max="292" width="11.33203125" style="378" customWidth="1"/>
    <col min="293" max="293" width="12" style="378" customWidth="1"/>
    <col min="294" max="294" width="8.6640625" style="378" customWidth="1"/>
    <col min="295" max="295" width="12.44140625" style="378" customWidth="1"/>
    <col min="296" max="296" width="10" style="378" customWidth="1"/>
    <col min="297" max="297" width="10.109375" style="378" customWidth="1"/>
    <col min="298" max="298" width="10.33203125" style="378" customWidth="1"/>
    <col min="299" max="299" width="13.44140625" style="378" customWidth="1"/>
    <col min="300" max="302" width="14" style="378" customWidth="1"/>
    <col min="303" max="512" width="11.44140625" style="378"/>
    <col min="513" max="513" width="2.33203125" style="378" customWidth="1"/>
    <col min="514" max="514" width="13" style="378" customWidth="1"/>
    <col min="515" max="515" width="10.33203125" style="378" customWidth="1"/>
    <col min="516" max="517" width="9.88671875" style="378" customWidth="1"/>
    <col min="518" max="518" width="11.6640625" style="378" customWidth="1"/>
    <col min="519" max="519" width="11.44140625" style="378" customWidth="1"/>
    <col min="520" max="520" width="15.33203125" style="378" customWidth="1"/>
    <col min="521" max="521" width="13.109375" style="378" customWidth="1"/>
    <col min="522" max="522" width="12.109375" style="378" customWidth="1"/>
    <col min="523" max="523" width="12.44140625" style="378" customWidth="1"/>
    <col min="524" max="524" width="11" style="378" customWidth="1"/>
    <col min="525" max="527" width="11.44140625" style="378"/>
    <col min="528" max="528" width="10.33203125" style="378" customWidth="1"/>
    <col min="529" max="529" width="11.44140625" style="378"/>
    <col min="530" max="530" width="10.109375" style="378" customWidth="1"/>
    <col min="531" max="532" width="12.5546875" style="378" customWidth="1"/>
    <col min="533" max="533" width="10.6640625" style="378" customWidth="1"/>
    <col min="534" max="535" width="11" style="378" customWidth="1"/>
    <col min="536" max="536" width="9.6640625" style="378" customWidth="1"/>
    <col min="537" max="537" width="14.88671875" style="378" customWidth="1"/>
    <col min="538" max="538" width="13" style="378" customWidth="1"/>
    <col min="539" max="539" width="12.6640625" style="378" customWidth="1"/>
    <col min="540" max="540" width="10.6640625" style="378" customWidth="1"/>
    <col min="541" max="542" width="10.44140625" style="378" customWidth="1"/>
    <col min="543" max="545" width="12.6640625" style="378" customWidth="1"/>
    <col min="546" max="547" width="11.6640625" style="378" customWidth="1"/>
    <col min="548" max="548" width="11.33203125" style="378" customWidth="1"/>
    <col min="549" max="549" width="12" style="378" customWidth="1"/>
    <col min="550" max="550" width="8.6640625" style="378" customWidth="1"/>
    <col min="551" max="551" width="12.44140625" style="378" customWidth="1"/>
    <col min="552" max="552" width="10" style="378" customWidth="1"/>
    <col min="553" max="553" width="10.109375" style="378" customWidth="1"/>
    <col min="554" max="554" width="10.33203125" style="378" customWidth="1"/>
    <col min="555" max="555" width="13.44140625" style="378" customWidth="1"/>
    <col min="556" max="558" width="14" style="378" customWidth="1"/>
    <col min="559" max="768" width="11.44140625" style="378"/>
    <col min="769" max="769" width="2.33203125" style="378" customWidth="1"/>
    <col min="770" max="770" width="13" style="378" customWidth="1"/>
    <col min="771" max="771" width="10.33203125" style="378" customWidth="1"/>
    <col min="772" max="773" width="9.88671875" style="378" customWidth="1"/>
    <col min="774" max="774" width="11.6640625" style="378" customWidth="1"/>
    <col min="775" max="775" width="11.44140625" style="378" customWidth="1"/>
    <col min="776" max="776" width="15.33203125" style="378" customWidth="1"/>
    <col min="777" max="777" width="13.109375" style="378" customWidth="1"/>
    <col min="778" max="778" width="12.109375" style="378" customWidth="1"/>
    <col min="779" max="779" width="12.44140625" style="378" customWidth="1"/>
    <col min="780" max="780" width="11" style="378" customWidth="1"/>
    <col min="781" max="783" width="11.44140625" style="378"/>
    <col min="784" max="784" width="10.33203125" style="378" customWidth="1"/>
    <col min="785" max="785" width="11.44140625" style="378"/>
    <col min="786" max="786" width="10.109375" style="378" customWidth="1"/>
    <col min="787" max="788" width="12.5546875" style="378" customWidth="1"/>
    <col min="789" max="789" width="10.6640625" style="378" customWidth="1"/>
    <col min="790" max="791" width="11" style="378" customWidth="1"/>
    <col min="792" max="792" width="9.6640625" style="378" customWidth="1"/>
    <col min="793" max="793" width="14.88671875" style="378" customWidth="1"/>
    <col min="794" max="794" width="13" style="378" customWidth="1"/>
    <col min="795" max="795" width="12.6640625" style="378" customWidth="1"/>
    <col min="796" max="796" width="10.6640625" style="378" customWidth="1"/>
    <col min="797" max="798" width="10.44140625" style="378" customWidth="1"/>
    <col min="799" max="801" width="12.6640625" style="378" customWidth="1"/>
    <col min="802" max="803" width="11.6640625" style="378" customWidth="1"/>
    <col min="804" max="804" width="11.33203125" style="378" customWidth="1"/>
    <col min="805" max="805" width="12" style="378" customWidth="1"/>
    <col min="806" max="806" width="8.6640625" style="378" customWidth="1"/>
    <col min="807" max="807" width="12.44140625" style="378" customWidth="1"/>
    <col min="808" max="808" width="10" style="378" customWidth="1"/>
    <col min="809" max="809" width="10.109375" style="378" customWidth="1"/>
    <col min="810" max="810" width="10.33203125" style="378" customWidth="1"/>
    <col min="811" max="811" width="13.44140625" style="378" customWidth="1"/>
    <col min="812" max="814" width="14" style="378" customWidth="1"/>
    <col min="815" max="1024" width="11.44140625" style="378"/>
    <col min="1025" max="1025" width="2.33203125" style="378" customWidth="1"/>
    <col min="1026" max="1026" width="13" style="378" customWidth="1"/>
    <col min="1027" max="1027" width="10.33203125" style="378" customWidth="1"/>
    <col min="1028" max="1029" width="9.88671875" style="378" customWidth="1"/>
    <col min="1030" max="1030" width="11.6640625" style="378" customWidth="1"/>
    <col min="1031" max="1031" width="11.44140625" style="378" customWidth="1"/>
    <col min="1032" max="1032" width="15.33203125" style="378" customWidth="1"/>
    <col min="1033" max="1033" width="13.109375" style="378" customWidth="1"/>
    <col min="1034" max="1034" width="12.109375" style="378" customWidth="1"/>
    <col min="1035" max="1035" width="12.44140625" style="378" customWidth="1"/>
    <col min="1036" max="1036" width="11" style="378" customWidth="1"/>
    <col min="1037" max="1039" width="11.44140625" style="378"/>
    <col min="1040" max="1040" width="10.33203125" style="378" customWidth="1"/>
    <col min="1041" max="1041" width="11.44140625" style="378"/>
    <col min="1042" max="1042" width="10.109375" style="378" customWidth="1"/>
    <col min="1043" max="1044" width="12.5546875" style="378" customWidth="1"/>
    <col min="1045" max="1045" width="10.6640625" style="378" customWidth="1"/>
    <col min="1046" max="1047" width="11" style="378" customWidth="1"/>
    <col min="1048" max="1048" width="9.6640625" style="378" customWidth="1"/>
    <col min="1049" max="1049" width="14.88671875" style="378" customWidth="1"/>
    <col min="1050" max="1050" width="13" style="378" customWidth="1"/>
    <col min="1051" max="1051" width="12.6640625" style="378" customWidth="1"/>
    <col min="1052" max="1052" width="10.6640625" style="378" customWidth="1"/>
    <col min="1053" max="1054" width="10.44140625" style="378" customWidth="1"/>
    <col min="1055" max="1057" width="12.6640625" style="378" customWidth="1"/>
    <col min="1058" max="1059" width="11.6640625" style="378" customWidth="1"/>
    <col min="1060" max="1060" width="11.33203125" style="378" customWidth="1"/>
    <col min="1061" max="1061" width="12" style="378" customWidth="1"/>
    <col min="1062" max="1062" width="8.6640625" style="378" customWidth="1"/>
    <col min="1063" max="1063" width="12.44140625" style="378" customWidth="1"/>
    <col min="1064" max="1064" width="10" style="378" customWidth="1"/>
    <col min="1065" max="1065" width="10.109375" style="378" customWidth="1"/>
    <col min="1066" max="1066" width="10.33203125" style="378" customWidth="1"/>
    <col min="1067" max="1067" width="13.44140625" style="378" customWidth="1"/>
    <col min="1068" max="1070" width="14" style="378" customWidth="1"/>
    <col min="1071" max="1280" width="11.44140625" style="378"/>
    <col min="1281" max="1281" width="2.33203125" style="378" customWidth="1"/>
    <col min="1282" max="1282" width="13" style="378" customWidth="1"/>
    <col min="1283" max="1283" width="10.33203125" style="378" customWidth="1"/>
    <col min="1284" max="1285" width="9.88671875" style="378" customWidth="1"/>
    <col min="1286" max="1286" width="11.6640625" style="378" customWidth="1"/>
    <col min="1287" max="1287" width="11.44140625" style="378" customWidth="1"/>
    <col min="1288" max="1288" width="15.33203125" style="378" customWidth="1"/>
    <col min="1289" max="1289" width="13.109375" style="378" customWidth="1"/>
    <col min="1290" max="1290" width="12.109375" style="378" customWidth="1"/>
    <col min="1291" max="1291" width="12.44140625" style="378" customWidth="1"/>
    <col min="1292" max="1292" width="11" style="378" customWidth="1"/>
    <col min="1293" max="1295" width="11.44140625" style="378"/>
    <col min="1296" max="1296" width="10.33203125" style="378" customWidth="1"/>
    <col min="1297" max="1297" width="11.44140625" style="378"/>
    <col min="1298" max="1298" width="10.109375" style="378" customWidth="1"/>
    <col min="1299" max="1300" width="12.5546875" style="378" customWidth="1"/>
    <col min="1301" max="1301" width="10.6640625" style="378" customWidth="1"/>
    <col min="1302" max="1303" width="11" style="378" customWidth="1"/>
    <col min="1304" max="1304" width="9.6640625" style="378" customWidth="1"/>
    <col min="1305" max="1305" width="14.88671875" style="378" customWidth="1"/>
    <col min="1306" max="1306" width="13" style="378" customWidth="1"/>
    <col min="1307" max="1307" width="12.6640625" style="378" customWidth="1"/>
    <col min="1308" max="1308" width="10.6640625" style="378" customWidth="1"/>
    <col min="1309" max="1310" width="10.44140625" style="378" customWidth="1"/>
    <col min="1311" max="1313" width="12.6640625" style="378" customWidth="1"/>
    <col min="1314" max="1315" width="11.6640625" style="378" customWidth="1"/>
    <col min="1316" max="1316" width="11.33203125" style="378" customWidth="1"/>
    <col min="1317" max="1317" width="12" style="378" customWidth="1"/>
    <col min="1318" max="1318" width="8.6640625" style="378" customWidth="1"/>
    <col min="1319" max="1319" width="12.44140625" style="378" customWidth="1"/>
    <col min="1320" max="1320" width="10" style="378" customWidth="1"/>
    <col min="1321" max="1321" width="10.109375" style="378" customWidth="1"/>
    <col min="1322" max="1322" width="10.33203125" style="378" customWidth="1"/>
    <col min="1323" max="1323" width="13.44140625" style="378" customWidth="1"/>
    <col min="1324" max="1326" width="14" style="378" customWidth="1"/>
    <col min="1327" max="1536" width="11.44140625" style="378"/>
    <col min="1537" max="1537" width="2.33203125" style="378" customWidth="1"/>
    <col min="1538" max="1538" width="13" style="378" customWidth="1"/>
    <col min="1539" max="1539" width="10.33203125" style="378" customWidth="1"/>
    <col min="1540" max="1541" width="9.88671875" style="378" customWidth="1"/>
    <col min="1542" max="1542" width="11.6640625" style="378" customWidth="1"/>
    <col min="1543" max="1543" width="11.44140625" style="378" customWidth="1"/>
    <col min="1544" max="1544" width="15.33203125" style="378" customWidth="1"/>
    <col min="1545" max="1545" width="13.109375" style="378" customWidth="1"/>
    <col min="1546" max="1546" width="12.109375" style="378" customWidth="1"/>
    <col min="1547" max="1547" width="12.44140625" style="378" customWidth="1"/>
    <col min="1548" max="1548" width="11" style="378" customWidth="1"/>
    <col min="1549" max="1551" width="11.44140625" style="378"/>
    <col min="1552" max="1552" width="10.33203125" style="378" customWidth="1"/>
    <col min="1553" max="1553" width="11.44140625" style="378"/>
    <col min="1554" max="1554" width="10.109375" style="378" customWidth="1"/>
    <col min="1555" max="1556" width="12.5546875" style="378" customWidth="1"/>
    <col min="1557" max="1557" width="10.6640625" style="378" customWidth="1"/>
    <col min="1558" max="1559" width="11" style="378" customWidth="1"/>
    <col min="1560" max="1560" width="9.6640625" style="378" customWidth="1"/>
    <col min="1561" max="1561" width="14.88671875" style="378" customWidth="1"/>
    <col min="1562" max="1562" width="13" style="378" customWidth="1"/>
    <col min="1563" max="1563" width="12.6640625" style="378" customWidth="1"/>
    <col min="1564" max="1564" width="10.6640625" style="378" customWidth="1"/>
    <col min="1565" max="1566" width="10.44140625" style="378" customWidth="1"/>
    <col min="1567" max="1569" width="12.6640625" style="378" customWidth="1"/>
    <col min="1570" max="1571" width="11.6640625" style="378" customWidth="1"/>
    <col min="1572" max="1572" width="11.33203125" style="378" customWidth="1"/>
    <col min="1573" max="1573" width="12" style="378" customWidth="1"/>
    <col min="1574" max="1574" width="8.6640625" style="378" customWidth="1"/>
    <col min="1575" max="1575" width="12.44140625" style="378" customWidth="1"/>
    <col min="1576" max="1576" width="10" style="378" customWidth="1"/>
    <col min="1577" max="1577" width="10.109375" style="378" customWidth="1"/>
    <col min="1578" max="1578" width="10.33203125" style="378" customWidth="1"/>
    <col min="1579" max="1579" width="13.44140625" style="378" customWidth="1"/>
    <col min="1580" max="1582" width="14" style="378" customWidth="1"/>
    <col min="1583" max="1792" width="11.44140625" style="378"/>
    <col min="1793" max="1793" width="2.33203125" style="378" customWidth="1"/>
    <col min="1794" max="1794" width="13" style="378" customWidth="1"/>
    <col min="1795" max="1795" width="10.33203125" style="378" customWidth="1"/>
    <col min="1796" max="1797" width="9.88671875" style="378" customWidth="1"/>
    <col min="1798" max="1798" width="11.6640625" style="378" customWidth="1"/>
    <col min="1799" max="1799" width="11.44140625" style="378" customWidth="1"/>
    <col min="1800" max="1800" width="15.33203125" style="378" customWidth="1"/>
    <col min="1801" max="1801" width="13.109375" style="378" customWidth="1"/>
    <col min="1802" max="1802" width="12.109375" style="378" customWidth="1"/>
    <col min="1803" max="1803" width="12.44140625" style="378" customWidth="1"/>
    <col min="1804" max="1804" width="11" style="378" customWidth="1"/>
    <col min="1805" max="1807" width="11.44140625" style="378"/>
    <col min="1808" max="1808" width="10.33203125" style="378" customWidth="1"/>
    <col min="1809" max="1809" width="11.44140625" style="378"/>
    <col min="1810" max="1810" width="10.109375" style="378" customWidth="1"/>
    <col min="1811" max="1812" width="12.5546875" style="378" customWidth="1"/>
    <col min="1813" max="1813" width="10.6640625" style="378" customWidth="1"/>
    <col min="1814" max="1815" width="11" style="378" customWidth="1"/>
    <col min="1816" max="1816" width="9.6640625" style="378" customWidth="1"/>
    <col min="1817" max="1817" width="14.88671875" style="378" customWidth="1"/>
    <col min="1818" max="1818" width="13" style="378" customWidth="1"/>
    <col min="1819" max="1819" width="12.6640625" style="378" customWidth="1"/>
    <col min="1820" max="1820" width="10.6640625" style="378" customWidth="1"/>
    <col min="1821" max="1822" width="10.44140625" style="378" customWidth="1"/>
    <col min="1823" max="1825" width="12.6640625" style="378" customWidth="1"/>
    <col min="1826" max="1827" width="11.6640625" style="378" customWidth="1"/>
    <col min="1828" max="1828" width="11.33203125" style="378" customWidth="1"/>
    <col min="1829" max="1829" width="12" style="378" customWidth="1"/>
    <col min="1830" max="1830" width="8.6640625" style="378" customWidth="1"/>
    <col min="1831" max="1831" width="12.44140625" style="378" customWidth="1"/>
    <col min="1832" max="1832" width="10" style="378" customWidth="1"/>
    <col min="1833" max="1833" width="10.109375" style="378" customWidth="1"/>
    <col min="1834" max="1834" width="10.33203125" style="378" customWidth="1"/>
    <col min="1835" max="1835" width="13.44140625" style="378" customWidth="1"/>
    <col min="1836" max="1838" width="14" style="378" customWidth="1"/>
    <col min="1839" max="2048" width="11.44140625" style="378"/>
    <col min="2049" max="2049" width="2.33203125" style="378" customWidth="1"/>
    <col min="2050" max="2050" width="13" style="378" customWidth="1"/>
    <col min="2051" max="2051" width="10.33203125" style="378" customWidth="1"/>
    <col min="2052" max="2053" width="9.88671875" style="378" customWidth="1"/>
    <col min="2054" max="2054" width="11.6640625" style="378" customWidth="1"/>
    <col min="2055" max="2055" width="11.44140625" style="378" customWidth="1"/>
    <col min="2056" max="2056" width="15.33203125" style="378" customWidth="1"/>
    <col min="2057" max="2057" width="13.109375" style="378" customWidth="1"/>
    <col min="2058" max="2058" width="12.109375" style="378" customWidth="1"/>
    <col min="2059" max="2059" width="12.44140625" style="378" customWidth="1"/>
    <col min="2060" max="2060" width="11" style="378" customWidth="1"/>
    <col min="2061" max="2063" width="11.44140625" style="378"/>
    <col min="2064" max="2064" width="10.33203125" style="378" customWidth="1"/>
    <col min="2065" max="2065" width="11.44140625" style="378"/>
    <col min="2066" max="2066" width="10.109375" style="378" customWidth="1"/>
    <col min="2067" max="2068" width="12.5546875" style="378" customWidth="1"/>
    <col min="2069" max="2069" width="10.6640625" style="378" customWidth="1"/>
    <col min="2070" max="2071" width="11" style="378" customWidth="1"/>
    <col min="2072" max="2072" width="9.6640625" style="378" customWidth="1"/>
    <col min="2073" max="2073" width="14.88671875" style="378" customWidth="1"/>
    <col min="2074" max="2074" width="13" style="378" customWidth="1"/>
    <col min="2075" max="2075" width="12.6640625" style="378" customWidth="1"/>
    <col min="2076" max="2076" width="10.6640625" style="378" customWidth="1"/>
    <col min="2077" max="2078" width="10.44140625" style="378" customWidth="1"/>
    <col min="2079" max="2081" width="12.6640625" style="378" customWidth="1"/>
    <col min="2082" max="2083" width="11.6640625" style="378" customWidth="1"/>
    <col min="2084" max="2084" width="11.33203125" style="378" customWidth="1"/>
    <col min="2085" max="2085" width="12" style="378" customWidth="1"/>
    <col min="2086" max="2086" width="8.6640625" style="378" customWidth="1"/>
    <col min="2087" max="2087" width="12.44140625" style="378" customWidth="1"/>
    <col min="2088" max="2088" width="10" style="378" customWidth="1"/>
    <col min="2089" max="2089" width="10.109375" style="378" customWidth="1"/>
    <col min="2090" max="2090" width="10.33203125" style="378" customWidth="1"/>
    <col min="2091" max="2091" width="13.44140625" style="378" customWidth="1"/>
    <col min="2092" max="2094" width="14" style="378" customWidth="1"/>
    <col min="2095" max="2304" width="11.44140625" style="378"/>
    <col min="2305" max="2305" width="2.33203125" style="378" customWidth="1"/>
    <col min="2306" max="2306" width="13" style="378" customWidth="1"/>
    <col min="2307" max="2307" width="10.33203125" style="378" customWidth="1"/>
    <col min="2308" max="2309" width="9.88671875" style="378" customWidth="1"/>
    <col min="2310" max="2310" width="11.6640625" style="378" customWidth="1"/>
    <col min="2311" max="2311" width="11.44140625" style="378" customWidth="1"/>
    <col min="2312" max="2312" width="15.33203125" style="378" customWidth="1"/>
    <col min="2313" max="2313" width="13.109375" style="378" customWidth="1"/>
    <col min="2314" max="2314" width="12.109375" style="378" customWidth="1"/>
    <col min="2315" max="2315" width="12.44140625" style="378" customWidth="1"/>
    <col min="2316" max="2316" width="11" style="378" customWidth="1"/>
    <col min="2317" max="2319" width="11.44140625" style="378"/>
    <col min="2320" max="2320" width="10.33203125" style="378" customWidth="1"/>
    <col min="2321" max="2321" width="11.44140625" style="378"/>
    <col min="2322" max="2322" width="10.109375" style="378" customWidth="1"/>
    <col min="2323" max="2324" width="12.5546875" style="378" customWidth="1"/>
    <col min="2325" max="2325" width="10.6640625" style="378" customWidth="1"/>
    <col min="2326" max="2327" width="11" style="378" customWidth="1"/>
    <col min="2328" max="2328" width="9.6640625" style="378" customWidth="1"/>
    <col min="2329" max="2329" width="14.88671875" style="378" customWidth="1"/>
    <col min="2330" max="2330" width="13" style="378" customWidth="1"/>
    <col min="2331" max="2331" width="12.6640625" style="378" customWidth="1"/>
    <col min="2332" max="2332" width="10.6640625" style="378" customWidth="1"/>
    <col min="2333" max="2334" width="10.44140625" style="378" customWidth="1"/>
    <col min="2335" max="2337" width="12.6640625" style="378" customWidth="1"/>
    <col min="2338" max="2339" width="11.6640625" style="378" customWidth="1"/>
    <col min="2340" max="2340" width="11.33203125" style="378" customWidth="1"/>
    <col min="2341" max="2341" width="12" style="378" customWidth="1"/>
    <col min="2342" max="2342" width="8.6640625" style="378" customWidth="1"/>
    <col min="2343" max="2343" width="12.44140625" style="378" customWidth="1"/>
    <col min="2344" max="2344" width="10" style="378" customWidth="1"/>
    <col min="2345" max="2345" width="10.109375" style="378" customWidth="1"/>
    <col min="2346" max="2346" width="10.33203125" style="378" customWidth="1"/>
    <col min="2347" max="2347" width="13.44140625" style="378" customWidth="1"/>
    <col min="2348" max="2350" width="14" style="378" customWidth="1"/>
    <col min="2351" max="2560" width="11.44140625" style="378"/>
    <col min="2561" max="2561" width="2.33203125" style="378" customWidth="1"/>
    <col min="2562" max="2562" width="13" style="378" customWidth="1"/>
    <col min="2563" max="2563" width="10.33203125" style="378" customWidth="1"/>
    <col min="2564" max="2565" width="9.88671875" style="378" customWidth="1"/>
    <col min="2566" max="2566" width="11.6640625" style="378" customWidth="1"/>
    <col min="2567" max="2567" width="11.44140625" style="378" customWidth="1"/>
    <col min="2568" max="2568" width="15.33203125" style="378" customWidth="1"/>
    <col min="2569" max="2569" width="13.109375" style="378" customWidth="1"/>
    <col min="2570" max="2570" width="12.109375" style="378" customWidth="1"/>
    <col min="2571" max="2571" width="12.44140625" style="378" customWidth="1"/>
    <col min="2572" max="2572" width="11" style="378" customWidth="1"/>
    <col min="2573" max="2575" width="11.44140625" style="378"/>
    <col min="2576" max="2576" width="10.33203125" style="378" customWidth="1"/>
    <col min="2577" max="2577" width="11.44140625" style="378"/>
    <col min="2578" max="2578" width="10.109375" style="378" customWidth="1"/>
    <col min="2579" max="2580" width="12.5546875" style="378" customWidth="1"/>
    <col min="2581" max="2581" width="10.6640625" style="378" customWidth="1"/>
    <col min="2582" max="2583" width="11" style="378" customWidth="1"/>
    <col min="2584" max="2584" width="9.6640625" style="378" customWidth="1"/>
    <col min="2585" max="2585" width="14.88671875" style="378" customWidth="1"/>
    <col min="2586" max="2586" width="13" style="378" customWidth="1"/>
    <col min="2587" max="2587" width="12.6640625" style="378" customWidth="1"/>
    <col min="2588" max="2588" width="10.6640625" style="378" customWidth="1"/>
    <col min="2589" max="2590" width="10.44140625" style="378" customWidth="1"/>
    <col min="2591" max="2593" width="12.6640625" style="378" customWidth="1"/>
    <col min="2594" max="2595" width="11.6640625" style="378" customWidth="1"/>
    <col min="2596" max="2596" width="11.33203125" style="378" customWidth="1"/>
    <col min="2597" max="2597" width="12" style="378" customWidth="1"/>
    <col min="2598" max="2598" width="8.6640625" style="378" customWidth="1"/>
    <col min="2599" max="2599" width="12.44140625" style="378" customWidth="1"/>
    <col min="2600" max="2600" width="10" style="378" customWidth="1"/>
    <col min="2601" max="2601" width="10.109375" style="378" customWidth="1"/>
    <col min="2602" max="2602" width="10.33203125" style="378" customWidth="1"/>
    <col min="2603" max="2603" width="13.44140625" style="378" customWidth="1"/>
    <col min="2604" max="2606" width="14" style="378" customWidth="1"/>
    <col min="2607" max="2816" width="11.44140625" style="378"/>
    <col min="2817" max="2817" width="2.33203125" style="378" customWidth="1"/>
    <col min="2818" max="2818" width="13" style="378" customWidth="1"/>
    <col min="2819" max="2819" width="10.33203125" style="378" customWidth="1"/>
    <col min="2820" max="2821" width="9.88671875" style="378" customWidth="1"/>
    <col min="2822" max="2822" width="11.6640625" style="378" customWidth="1"/>
    <col min="2823" max="2823" width="11.44140625" style="378" customWidth="1"/>
    <col min="2824" max="2824" width="15.33203125" style="378" customWidth="1"/>
    <col min="2825" max="2825" width="13.109375" style="378" customWidth="1"/>
    <col min="2826" max="2826" width="12.109375" style="378" customWidth="1"/>
    <col min="2827" max="2827" width="12.44140625" style="378" customWidth="1"/>
    <col min="2828" max="2828" width="11" style="378" customWidth="1"/>
    <col min="2829" max="2831" width="11.44140625" style="378"/>
    <col min="2832" max="2832" width="10.33203125" style="378" customWidth="1"/>
    <col min="2833" max="2833" width="11.44140625" style="378"/>
    <col min="2834" max="2834" width="10.109375" style="378" customWidth="1"/>
    <col min="2835" max="2836" width="12.5546875" style="378" customWidth="1"/>
    <col min="2837" max="2837" width="10.6640625" style="378" customWidth="1"/>
    <col min="2838" max="2839" width="11" style="378" customWidth="1"/>
    <col min="2840" max="2840" width="9.6640625" style="378" customWidth="1"/>
    <col min="2841" max="2841" width="14.88671875" style="378" customWidth="1"/>
    <col min="2842" max="2842" width="13" style="378" customWidth="1"/>
    <col min="2843" max="2843" width="12.6640625" style="378" customWidth="1"/>
    <col min="2844" max="2844" width="10.6640625" style="378" customWidth="1"/>
    <col min="2845" max="2846" width="10.44140625" style="378" customWidth="1"/>
    <col min="2847" max="2849" width="12.6640625" style="378" customWidth="1"/>
    <col min="2850" max="2851" width="11.6640625" style="378" customWidth="1"/>
    <col min="2852" max="2852" width="11.33203125" style="378" customWidth="1"/>
    <col min="2853" max="2853" width="12" style="378" customWidth="1"/>
    <col min="2854" max="2854" width="8.6640625" style="378" customWidth="1"/>
    <col min="2855" max="2855" width="12.44140625" style="378" customWidth="1"/>
    <col min="2856" max="2856" width="10" style="378" customWidth="1"/>
    <col min="2857" max="2857" width="10.109375" style="378" customWidth="1"/>
    <col min="2858" max="2858" width="10.33203125" style="378" customWidth="1"/>
    <col min="2859" max="2859" width="13.44140625" style="378" customWidth="1"/>
    <col min="2860" max="2862" width="14" style="378" customWidth="1"/>
    <col min="2863" max="3072" width="11.44140625" style="378"/>
    <col min="3073" max="3073" width="2.33203125" style="378" customWidth="1"/>
    <col min="3074" max="3074" width="13" style="378" customWidth="1"/>
    <col min="3075" max="3075" width="10.33203125" style="378" customWidth="1"/>
    <col min="3076" max="3077" width="9.88671875" style="378" customWidth="1"/>
    <col min="3078" max="3078" width="11.6640625" style="378" customWidth="1"/>
    <col min="3079" max="3079" width="11.44140625" style="378" customWidth="1"/>
    <col min="3080" max="3080" width="15.33203125" style="378" customWidth="1"/>
    <col min="3081" max="3081" width="13.109375" style="378" customWidth="1"/>
    <col min="3082" max="3082" width="12.109375" style="378" customWidth="1"/>
    <col min="3083" max="3083" width="12.44140625" style="378" customWidth="1"/>
    <col min="3084" max="3084" width="11" style="378" customWidth="1"/>
    <col min="3085" max="3087" width="11.44140625" style="378"/>
    <col min="3088" max="3088" width="10.33203125" style="378" customWidth="1"/>
    <col min="3089" max="3089" width="11.44140625" style="378"/>
    <col min="3090" max="3090" width="10.109375" style="378" customWidth="1"/>
    <col min="3091" max="3092" width="12.5546875" style="378" customWidth="1"/>
    <col min="3093" max="3093" width="10.6640625" style="378" customWidth="1"/>
    <col min="3094" max="3095" width="11" style="378" customWidth="1"/>
    <col min="3096" max="3096" width="9.6640625" style="378" customWidth="1"/>
    <col min="3097" max="3097" width="14.88671875" style="378" customWidth="1"/>
    <col min="3098" max="3098" width="13" style="378" customWidth="1"/>
    <col min="3099" max="3099" width="12.6640625" style="378" customWidth="1"/>
    <col min="3100" max="3100" width="10.6640625" style="378" customWidth="1"/>
    <col min="3101" max="3102" width="10.44140625" style="378" customWidth="1"/>
    <col min="3103" max="3105" width="12.6640625" style="378" customWidth="1"/>
    <col min="3106" max="3107" width="11.6640625" style="378" customWidth="1"/>
    <col min="3108" max="3108" width="11.33203125" style="378" customWidth="1"/>
    <col min="3109" max="3109" width="12" style="378" customWidth="1"/>
    <col min="3110" max="3110" width="8.6640625" style="378" customWidth="1"/>
    <col min="3111" max="3111" width="12.44140625" style="378" customWidth="1"/>
    <col min="3112" max="3112" width="10" style="378" customWidth="1"/>
    <col min="3113" max="3113" width="10.109375" style="378" customWidth="1"/>
    <col min="3114" max="3114" width="10.33203125" style="378" customWidth="1"/>
    <col min="3115" max="3115" width="13.44140625" style="378" customWidth="1"/>
    <col min="3116" max="3118" width="14" style="378" customWidth="1"/>
    <col min="3119" max="3328" width="11.44140625" style="378"/>
    <col min="3329" max="3329" width="2.33203125" style="378" customWidth="1"/>
    <col min="3330" max="3330" width="13" style="378" customWidth="1"/>
    <col min="3331" max="3331" width="10.33203125" style="378" customWidth="1"/>
    <col min="3332" max="3333" width="9.88671875" style="378" customWidth="1"/>
    <col min="3334" max="3334" width="11.6640625" style="378" customWidth="1"/>
    <col min="3335" max="3335" width="11.44140625" style="378" customWidth="1"/>
    <col min="3336" max="3336" width="15.33203125" style="378" customWidth="1"/>
    <col min="3337" max="3337" width="13.109375" style="378" customWidth="1"/>
    <col min="3338" max="3338" width="12.109375" style="378" customWidth="1"/>
    <col min="3339" max="3339" width="12.44140625" style="378" customWidth="1"/>
    <col min="3340" max="3340" width="11" style="378" customWidth="1"/>
    <col min="3341" max="3343" width="11.44140625" style="378"/>
    <col min="3344" max="3344" width="10.33203125" style="378" customWidth="1"/>
    <col min="3345" max="3345" width="11.44140625" style="378"/>
    <col min="3346" max="3346" width="10.109375" style="378" customWidth="1"/>
    <col min="3347" max="3348" width="12.5546875" style="378" customWidth="1"/>
    <col min="3349" max="3349" width="10.6640625" style="378" customWidth="1"/>
    <col min="3350" max="3351" width="11" style="378" customWidth="1"/>
    <col min="3352" max="3352" width="9.6640625" style="378" customWidth="1"/>
    <col min="3353" max="3353" width="14.88671875" style="378" customWidth="1"/>
    <col min="3354" max="3354" width="13" style="378" customWidth="1"/>
    <col min="3355" max="3355" width="12.6640625" style="378" customWidth="1"/>
    <col min="3356" max="3356" width="10.6640625" style="378" customWidth="1"/>
    <col min="3357" max="3358" width="10.44140625" style="378" customWidth="1"/>
    <col min="3359" max="3361" width="12.6640625" style="378" customWidth="1"/>
    <col min="3362" max="3363" width="11.6640625" style="378" customWidth="1"/>
    <col min="3364" max="3364" width="11.33203125" style="378" customWidth="1"/>
    <col min="3365" max="3365" width="12" style="378" customWidth="1"/>
    <col min="3366" max="3366" width="8.6640625" style="378" customWidth="1"/>
    <col min="3367" max="3367" width="12.44140625" style="378" customWidth="1"/>
    <col min="3368" max="3368" width="10" style="378" customWidth="1"/>
    <col min="3369" max="3369" width="10.109375" style="378" customWidth="1"/>
    <col min="3370" max="3370" width="10.33203125" style="378" customWidth="1"/>
    <col min="3371" max="3371" width="13.44140625" style="378" customWidth="1"/>
    <col min="3372" max="3374" width="14" style="378" customWidth="1"/>
    <col min="3375" max="3584" width="11.44140625" style="378"/>
    <col min="3585" max="3585" width="2.33203125" style="378" customWidth="1"/>
    <col min="3586" max="3586" width="13" style="378" customWidth="1"/>
    <col min="3587" max="3587" width="10.33203125" style="378" customWidth="1"/>
    <col min="3588" max="3589" width="9.88671875" style="378" customWidth="1"/>
    <col min="3590" max="3590" width="11.6640625" style="378" customWidth="1"/>
    <col min="3591" max="3591" width="11.44140625" style="378" customWidth="1"/>
    <col min="3592" max="3592" width="15.33203125" style="378" customWidth="1"/>
    <col min="3593" max="3593" width="13.109375" style="378" customWidth="1"/>
    <col min="3594" max="3594" width="12.109375" style="378" customWidth="1"/>
    <col min="3595" max="3595" width="12.44140625" style="378" customWidth="1"/>
    <col min="3596" max="3596" width="11" style="378" customWidth="1"/>
    <col min="3597" max="3599" width="11.44140625" style="378"/>
    <col min="3600" max="3600" width="10.33203125" style="378" customWidth="1"/>
    <col min="3601" max="3601" width="11.44140625" style="378"/>
    <col min="3602" max="3602" width="10.109375" style="378" customWidth="1"/>
    <col min="3603" max="3604" width="12.5546875" style="378" customWidth="1"/>
    <col min="3605" max="3605" width="10.6640625" style="378" customWidth="1"/>
    <col min="3606" max="3607" width="11" style="378" customWidth="1"/>
    <col min="3608" max="3608" width="9.6640625" style="378" customWidth="1"/>
    <col min="3609" max="3609" width="14.88671875" style="378" customWidth="1"/>
    <col min="3610" max="3610" width="13" style="378" customWidth="1"/>
    <col min="3611" max="3611" width="12.6640625" style="378" customWidth="1"/>
    <col min="3612" max="3612" width="10.6640625" style="378" customWidth="1"/>
    <col min="3613" max="3614" width="10.44140625" style="378" customWidth="1"/>
    <col min="3615" max="3617" width="12.6640625" style="378" customWidth="1"/>
    <col min="3618" max="3619" width="11.6640625" style="378" customWidth="1"/>
    <col min="3620" max="3620" width="11.33203125" style="378" customWidth="1"/>
    <col min="3621" max="3621" width="12" style="378" customWidth="1"/>
    <col min="3622" max="3622" width="8.6640625" style="378" customWidth="1"/>
    <col min="3623" max="3623" width="12.44140625" style="378" customWidth="1"/>
    <col min="3624" max="3624" width="10" style="378" customWidth="1"/>
    <col min="3625" max="3625" width="10.109375" style="378" customWidth="1"/>
    <col min="3626" max="3626" width="10.33203125" style="378" customWidth="1"/>
    <col min="3627" max="3627" width="13.44140625" style="378" customWidth="1"/>
    <col min="3628" max="3630" width="14" style="378" customWidth="1"/>
    <col min="3631" max="3840" width="11.44140625" style="378"/>
    <col min="3841" max="3841" width="2.33203125" style="378" customWidth="1"/>
    <col min="3842" max="3842" width="13" style="378" customWidth="1"/>
    <col min="3843" max="3843" width="10.33203125" style="378" customWidth="1"/>
    <col min="3844" max="3845" width="9.88671875" style="378" customWidth="1"/>
    <col min="3846" max="3846" width="11.6640625" style="378" customWidth="1"/>
    <col min="3847" max="3847" width="11.44140625" style="378" customWidth="1"/>
    <col min="3848" max="3848" width="15.33203125" style="378" customWidth="1"/>
    <col min="3849" max="3849" width="13.109375" style="378" customWidth="1"/>
    <col min="3850" max="3850" width="12.109375" style="378" customWidth="1"/>
    <col min="3851" max="3851" width="12.44140625" style="378" customWidth="1"/>
    <col min="3852" max="3852" width="11" style="378" customWidth="1"/>
    <col min="3853" max="3855" width="11.44140625" style="378"/>
    <col min="3856" max="3856" width="10.33203125" style="378" customWidth="1"/>
    <col min="3857" max="3857" width="11.44140625" style="378"/>
    <col min="3858" max="3858" width="10.109375" style="378" customWidth="1"/>
    <col min="3859" max="3860" width="12.5546875" style="378" customWidth="1"/>
    <col min="3861" max="3861" width="10.6640625" style="378" customWidth="1"/>
    <col min="3862" max="3863" width="11" style="378" customWidth="1"/>
    <col min="3864" max="3864" width="9.6640625" style="378" customWidth="1"/>
    <col min="3865" max="3865" width="14.88671875" style="378" customWidth="1"/>
    <col min="3866" max="3866" width="13" style="378" customWidth="1"/>
    <col min="3867" max="3867" width="12.6640625" style="378" customWidth="1"/>
    <col min="3868" max="3868" width="10.6640625" style="378" customWidth="1"/>
    <col min="3869" max="3870" width="10.44140625" style="378" customWidth="1"/>
    <col min="3871" max="3873" width="12.6640625" style="378" customWidth="1"/>
    <col min="3874" max="3875" width="11.6640625" style="378" customWidth="1"/>
    <col min="3876" max="3876" width="11.33203125" style="378" customWidth="1"/>
    <col min="3877" max="3877" width="12" style="378" customWidth="1"/>
    <col min="3878" max="3878" width="8.6640625" style="378" customWidth="1"/>
    <col min="3879" max="3879" width="12.44140625" style="378" customWidth="1"/>
    <col min="3880" max="3880" width="10" style="378" customWidth="1"/>
    <col min="3881" max="3881" width="10.109375" style="378" customWidth="1"/>
    <col min="3882" max="3882" width="10.33203125" style="378" customWidth="1"/>
    <col min="3883" max="3883" width="13.44140625" style="378" customWidth="1"/>
    <col min="3884" max="3886" width="14" style="378" customWidth="1"/>
    <col min="3887" max="4096" width="11.44140625" style="378"/>
    <col min="4097" max="4097" width="2.33203125" style="378" customWidth="1"/>
    <col min="4098" max="4098" width="13" style="378" customWidth="1"/>
    <col min="4099" max="4099" width="10.33203125" style="378" customWidth="1"/>
    <col min="4100" max="4101" width="9.88671875" style="378" customWidth="1"/>
    <col min="4102" max="4102" width="11.6640625" style="378" customWidth="1"/>
    <col min="4103" max="4103" width="11.44140625" style="378" customWidth="1"/>
    <col min="4104" max="4104" width="15.33203125" style="378" customWidth="1"/>
    <col min="4105" max="4105" width="13.109375" style="378" customWidth="1"/>
    <col min="4106" max="4106" width="12.109375" style="378" customWidth="1"/>
    <col min="4107" max="4107" width="12.44140625" style="378" customWidth="1"/>
    <col min="4108" max="4108" width="11" style="378" customWidth="1"/>
    <col min="4109" max="4111" width="11.44140625" style="378"/>
    <col min="4112" max="4112" width="10.33203125" style="378" customWidth="1"/>
    <col min="4113" max="4113" width="11.44140625" style="378"/>
    <col min="4114" max="4114" width="10.109375" style="378" customWidth="1"/>
    <col min="4115" max="4116" width="12.5546875" style="378" customWidth="1"/>
    <col min="4117" max="4117" width="10.6640625" style="378" customWidth="1"/>
    <col min="4118" max="4119" width="11" style="378" customWidth="1"/>
    <col min="4120" max="4120" width="9.6640625" style="378" customWidth="1"/>
    <col min="4121" max="4121" width="14.88671875" style="378" customWidth="1"/>
    <col min="4122" max="4122" width="13" style="378" customWidth="1"/>
    <col min="4123" max="4123" width="12.6640625" style="378" customWidth="1"/>
    <col min="4124" max="4124" width="10.6640625" style="378" customWidth="1"/>
    <col min="4125" max="4126" width="10.44140625" style="378" customWidth="1"/>
    <col min="4127" max="4129" width="12.6640625" style="378" customWidth="1"/>
    <col min="4130" max="4131" width="11.6640625" style="378" customWidth="1"/>
    <col min="4132" max="4132" width="11.33203125" style="378" customWidth="1"/>
    <col min="4133" max="4133" width="12" style="378" customWidth="1"/>
    <col min="4134" max="4134" width="8.6640625" style="378" customWidth="1"/>
    <col min="4135" max="4135" width="12.44140625" style="378" customWidth="1"/>
    <col min="4136" max="4136" width="10" style="378" customWidth="1"/>
    <col min="4137" max="4137" width="10.109375" style="378" customWidth="1"/>
    <col min="4138" max="4138" width="10.33203125" style="378" customWidth="1"/>
    <col min="4139" max="4139" width="13.44140625" style="378" customWidth="1"/>
    <col min="4140" max="4142" width="14" style="378" customWidth="1"/>
    <col min="4143" max="4352" width="11.44140625" style="378"/>
    <col min="4353" max="4353" width="2.33203125" style="378" customWidth="1"/>
    <col min="4354" max="4354" width="13" style="378" customWidth="1"/>
    <col min="4355" max="4355" width="10.33203125" style="378" customWidth="1"/>
    <col min="4356" max="4357" width="9.88671875" style="378" customWidth="1"/>
    <col min="4358" max="4358" width="11.6640625" style="378" customWidth="1"/>
    <col min="4359" max="4359" width="11.44140625" style="378" customWidth="1"/>
    <col min="4360" max="4360" width="15.33203125" style="378" customWidth="1"/>
    <col min="4361" max="4361" width="13.109375" style="378" customWidth="1"/>
    <col min="4362" max="4362" width="12.109375" style="378" customWidth="1"/>
    <col min="4363" max="4363" width="12.44140625" style="378" customWidth="1"/>
    <col min="4364" max="4364" width="11" style="378" customWidth="1"/>
    <col min="4365" max="4367" width="11.44140625" style="378"/>
    <col min="4368" max="4368" width="10.33203125" style="378" customWidth="1"/>
    <col min="4369" max="4369" width="11.44140625" style="378"/>
    <col min="4370" max="4370" width="10.109375" style="378" customWidth="1"/>
    <col min="4371" max="4372" width="12.5546875" style="378" customWidth="1"/>
    <col min="4373" max="4373" width="10.6640625" style="378" customWidth="1"/>
    <col min="4374" max="4375" width="11" style="378" customWidth="1"/>
    <col min="4376" max="4376" width="9.6640625" style="378" customWidth="1"/>
    <col min="4377" max="4377" width="14.88671875" style="378" customWidth="1"/>
    <col min="4378" max="4378" width="13" style="378" customWidth="1"/>
    <col min="4379" max="4379" width="12.6640625" style="378" customWidth="1"/>
    <col min="4380" max="4380" width="10.6640625" style="378" customWidth="1"/>
    <col min="4381" max="4382" width="10.44140625" style="378" customWidth="1"/>
    <col min="4383" max="4385" width="12.6640625" style="378" customWidth="1"/>
    <col min="4386" max="4387" width="11.6640625" style="378" customWidth="1"/>
    <col min="4388" max="4388" width="11.33203125" style="378" customWidth="1"/>
    <col min="4389" max="4389" width="12" style="378" customWidth="1"/>
    <col min="4390" max="4390" width="8.6640625" style="378" customWidth="1"/>
    <col min="4391" max="4391" width="12.44140625" style="378" customWidth="1"/>
    <col min="4392" max="4392" width="10" style="378" customWidth="1"/>
    <col min="4393" max="4393" width="10.109375" style="378" customWidth="1"/>
    <col min="4394" max="4394" width="10.33203125" style="378" customWidth="1"/>
    <col min="4395" max="4395" width="13.44140625" style="378" customWidth="1"/>
    <col min="4396" max="4398" width="14" style="378" customWidth="1"/>
    <col min="4399" max="4608" width="11.44140625" style="378"/>
    <col min="4609" max="4609" width="2.33203125" style="378" customWidth="1"/>
    <col min="4610" max="4610" width="13" style="378" customWidth="1"/>
    <col min="4611" max="4611" width="10.33203125" style="378" customWidth="1"/>
    <col min="4612" max="4613" width="9.88671875" style="378" customWidth="1"/>
    <col min="4614" max="4614" width="11.6640625" style="378" customWidth="1"/>
    <col min="4615" max="4615" width="11.44140625" style="378" customWidth="1"/>
    <col min="4616" max="4616" width="15.33203125" style="378" customWidth="1"/>
    <col min="4617" max="4617" width="13.109375" style="378" customWidth="1"/>
    <col min="4618" max="4618" width="12.109375" style="378" customWidth="1"/>
    <col min="4619" max="4619" width="12.44140625" style="378" customWidth="1"/>
    <col min="4620" max="4620" width="11" style="378" customWidth="1"/>
    <col min="4621" max="4623" width="11.44140625" style="378"/>
    <col min="4624" max="4624" width="10.33203125" style="378" customWidth="1"/>
    <col min="4625" max="4625" width="11.44140625" style="378"/>
    <col min="4626" max="4626" width="10.109375" style="378" customWidth="1"/>
    <col min="4627" max="4628" width="12.5546875" style="378" customWidth="1"/>
    <col min="4629" max="4629" width="10.6640625" style="378" customWidth="1"/>
    <col min="4630" max="4631" width="11" style="378" customWidth="1"/>
    <col min="4632" max="4632" width="9.6640625" style="378" customWidth="1"/>
    <col min="4633" max="4633" width="14.88671875" style="378" customWidth="1"/>
    <col min="4634" max="4634" width="13" style="378" customWidth="1"/>
    <col min="4635" max="4635" width="12.6640625" style="378" customWidth="1"/>
    <col min="4636" max="4636" width="10.6640625" style="378" customWidth="1"/>
    <col min="4637" max="4638" width="10.44140625" style="378" customWidth="1"/>
    <col min="4639" max="4641" width="12.6640625" style="378" customWidth="1"/>
    <col min="4642" max="4643" width="11.6640625" style="378" customWidth="1"/>
    <col min="4644" max="4644" width="11.33203125" style="378" customWidth="1"/>
    <col min="4645" max="4645" width="12" style="378" customWidth="1"/>
    <col min="4646" max="4646" width="8.6640625" style="378" customWidth="1"/>
    <col min="4647" max="4647" width="12.44140625" style="378" customWidth="1"/>
    <col min="4648" max="4648" width="10" style="378" customWidth="1"/>
    <col min="4649" max="4649" width="10.109375" style="378" customWidth="1"/>
    <col min="4650" max="4650" width="10.33203125" style="378" customWidth="1"/>
    <col min="4651" max="4651" width="13.44140625" style="378" customWidth="1"/>
    <col min="4652" max="4654" width="14" style="378" customWidth="1"/>
    <col min="4655" max="4864" width="11.44140625" style="378"/>
    <col min="4865" max="4865" width="2.33203125" style="378" customWidth="1"/>
    <col min="4866" max="4866" width="13" style="378" customWidth="1"/>
    <col min="4867" max="4867" width="10.33203125" style="378" customWidth="1"/>
    <col min="4868" max="4869" width="9.88671875" style="378" customWidth="1"/>
    <col min="4870" max="4870" width="11.6640625" style="378" customWidth="1"/>
    <col min="4871" max="4871" width="11.44140625" style="378" customWidth="1"/>
    <col min="4872" max="4872" width="15.33203125" style="378" customWidth="1"/>
    <col min="4873" max="4873" width="13.109375" style="378" customWidth="1"/>
    <col min="4874" max="4874" width="12.109375" style="378" customWidth="1"/>
    <col min="4875" max="4875" width="12.44140625" style="378" customWidth="1"/>
    <col min="4876" max="4876" width="11" style="378" customWidth="1"/>
    <col min="4877" max="4879" width="11.44140625" style="378"/>
    <col min="4880" max="4880" width="10.33203125" style="378" customWidth="1"/>
    <col min="4881" max="4881" width="11.44140625" style="378"/>
    <col min="4882" max="4882" width="10.109375" style="378" customWidth="1"/>
    <col min="4883" max="4884" width="12.5546875" style="378" customWidth="1"/>
    <col min="4885" max="4885" width="10.6640625" style="378" customWidth="1"/>
    <col min="4886" max="4887" width="11" style="378" customWidth="1"/>
    <col min="4888" max="4888" width="9.6640625" style="378" customWidth="1"/>
    <col min="4889" max="4889" width="14.88671875" style="378" customWidth="1"/>
    <col min="4890" max="4890" width="13" style="378" customWidth="1"/>
    <col min="4891" max="4891" width="12.6640625" style="378" customWidth="1"/>
    <col min="4892" max="4892" width="10.6640625" style="378" customWidth="1"/>
    <col min="4893" max="4894" width="10.44140625" style="378" customWidth="1"/>
    <col min="4895" max="4897" width="12.6640625" style="378" customWidth="1"/>
    <col min="4898" max="4899" width="11.6640625" style="378" customWidth="1"/>
    <col min="4900" max="4900" width="11.33203125" style="378" customWidth="1"/>
    <col min="4901" max="4901" width="12" style="378" customWidth="1"/>
    <col min="4902" max="4902" width="8.6640625" style="378" customWidth="1"/>
    <col min="4903" max="4903" width="12.44140625" style="378" customWidth="1"/>
    <col min="4904" max="4904" width="10" style="378" customWidth="1"/>
    <col min="4905" max="4905" width="10.109375" style="378" customWidth="1"/>
    <col min="4906" max="4906" width="10.33203125" style="378" customWidth="1"/>
    <col min="4907" max="4907" width="13.44140625" style="378" customWidth="1"/>
    <col min="4908" max="4910" width="14" style="378" customWidth="1"/>
    <col min="4911" max="5120" width="11.44140625" style="378"/>
    <col min="5121" max="5121" width="2.33203125" style="378" customWidth="1"/>
    <col min="5122" max="5122" width="13" style="378" customWidth="1"/>
    <col min="5123" max="5123" width="10.33203125" style="378" customWidth="1"/>
    <col min="5124" max="5125" width="9.88671875" style="378" customWidth="1"/>
    <col min="5126" max="5126" width="11.6640625" style="378" customWidth="1"/>
    <col min="5127" max="5127" width="11.44140625" style="378" customWidth="1"/>
    <col min="5128" max="5128" width="15.33203125" style="378" customWidth="1"/>
    <col min="5129" max="5129" width="13.109375" style="378" customWidth="1"/>
    <col min="5130" max="5130" width="12.109375" style="378" customWidth="1"/>
    <col min="5131" max="5131" width="12.44140625" style="378" customWidth="1"/>
    <col min="5132" max="5132" width="11" style="378" customWidth="1"/>
    <col min="5133" max="5135" width="11.44140625" style="378"/>
    <col min="5136" max="5136" width="10.33203125" style="378" customWidth="1"/>
    <col min="5137" max="5137" width="11.44140625" style="378"/>
    <col min="5138" max="5138" width="10.109375" style="378" customWidth="1"/>
    <col min="5139" max="5140" width="12.5546875" style="378" customWidth="1"/>
    <col min="5141" max="5141" width="10.6640625" style="378" customWidth="1"/>
    <col min="5142" max="5143" width="11" style="378" customWidth="1"/>
    <col min="5144" max="5144" width="9.6640625" style="378" customWidth="1"/>
    <col min="5145" max="5145" width="14.88671875" style="378" customWidth="1"/>
    <col min="5146" max="5146" width="13" style="378" customWidth="1"/>
    <col min="5147" max="5147" width="12.6640625" style="378" customWidth="1"/>
    <col min="5148" max="5148" width="10.6640625" style="378" customWidth="1"/>
    <col min="5149" max="5150" width="10.44140625" style="378" customWidth="1"/>
    <col min="5151" max="5153" width="12.6640625" style="378" customWidth="1"/>
    <col min="5154" max="5155" width="11.6640625" style="378" customWidth="1"/>
    <col min="5156" max="5156" width="11.33203125" style="378" customWidth="1"/>
    <col min="5157" max="5157" width="12" style="378" customWidth="1"/>
    <col min="5158" max="5158" width="8.6640625" style="378" customWidth="1"/>
    <col min="5159" max="5159" width="12.44140625" style="378" customWidth="1"/>
    <col min="5160" max="5160" width="10" style="378" customWidth="1"/>
    <col min="5161" max="5161" width="10.109375" style="378" customWidth="1"/>
    <col min="5162" max="5162" width="10.33203125" style="378" customWidth="1"/>
    <col min="5163" max="5163" width="13.44140625" style="378" customWidth="1"/>
    <col min="5164" max="5166" width="14" style="378" customWidth="1"/>
    <col min="5167" max="5376" width="11.44140625" style="378"/>
    <col min="5377" max="5377" width="2.33203125" style="378" customWidth="1"/>
    <col min="5378" max="5378" width="13" style="378" customWidth="1"/>
    <col min="5379" max="5379" width="10.33203125" style="378" customWidth="1"/>
    <col min="5380" max="5381" width="9.88671875" style="378" customWidth="1"/>
    <col min="5382" max="5382" width="11.6640625" style="378" customWidth="1"/>
    <col min="5383" max="5383" width="11.44140625" style="378" customWidth="1"/>
    <col min="5384" max="5384" width="15.33203125" style="378" customWidth="1"/>
    <col min="5385" max="5385" width="13.109375" style="378" customWidth="1"/>
    <col min="5386" max="5386" width="12.109375" style="378" customWidth="1"/>
    <col min="5387" max="5387" width="12.44140625" style="378" customWidth="1"/>
    <col min="5388" max="5388" width="11" style="378" customWidth="1"/>
    <col min="5389" max="5391" width="11.44140625" style="378"/>
    <col min="5392" max="5392" width="10.33203125" style="378" customWidth="1"/>
    <col min="5393" max="5393" width="11.44140625" style="378"/>
    <col min="5394" max="5394" width="10.109375" style="378" customWidth="1"/>
    <col min="5395" max="5396" width="12.5546875" style="378" customWidth="1"/>
    <col min="5397" max="5397" width="10.6640625" style="378" customWidth="1"/>
    <col min="5398" max="5399" width="11" style="378" customWidth="1"/>
    <col min="5400" max="5400" width="9.6640625" style="378" customWidth="1"/>
    <col min="5401" max="5401" width="14.88671875" style="378" customWidth="1"/>
    <col min="5402" max="5402" width="13" style="378" customWidth="1"/>
    <col min="5403" max="5403" width="12.6640625" style="378" customWidth="1"/>
    <col min="5404" max="5404" width="10.6640625" style="378" customWidth="1"/>
    <col min="5405" max="5406" width="10.44140625" style="378" customWidth="1"/>
    <col min="5407" max="5409" width="12.6640625" style="378" customWidth="1"/>
    <col min="5410" max="5411" width="11.6640625" style="378" customWidth="1"/>
    <col min="5412" max="5412" width="11.33203125" style="378" customWidth="1"/>
    <col min="5413" max="5413" width="12" style="378" customWidth="1"/>
    <col min="5414" max="5414" width="8.6640625" style="378" customWidth="1"/>
    <col min="5415" max="5415" width="12.44140625" style="378" customWidth="1"/>
    <col min="5416" max="5416" width="10" style="378" customWidth="1"/>
    <col min="5417" max="5417" width="10.109375" style="378" customWidth="1"/>
    <col min="5418" max="5418" width="10.33203125" style="378" customWidth="1"/>
    <col min="5419" max="5419" width="13.44140625" style="378" customWidth="1"/>
    <col min="5420" max="5422" width="14" style="378" customWidth="1"/>
    <col min="5423" max="5632" width="11.44140625" style="378"/>
    <col min="5633" max="5633" width="2.33203125" style="378" customWidth="1"/>
    <col min="5634" max="5634" width="13" style="378" customWidth="1"/>
    <col min="5635" max="5635" width="10.33203125" style="378" customWidth="1"/>
    <col min="5636" max="5637" width="9.88671875" style="378" customWidth="1"/>
    <col min="5638" max="5638" width="11.6640625" style="378" customWidth="1"/>
    <col min="5639" max="5639" width="11.44140625" style="378" customWidth="1"/>
    <col min="5640" max="5640" width="15.33203125" style="378" customWidth="1"/>
    <col min="5641" max="5641" width="13.109375" style="378" customWidth="1"/>
    <col min="5642" max="5642" width="12.109375" style="378" customWidth="1"/>
    <col min="5643" max="5643" width="12.44140625" style="378" customWidth="1"/>
    <col min="5644" max="5644" width="11" style="378" customWidth="1"/>
    <col min="5645" max="5647" width="11.44140625" style="378"/>
    <col min="5648" max="5648" width="10.33203125" style="378" customWidth="1"/>
    <col min="5649" max="5649" width="11.44140625" style="378"/>
    <col min="5650" max="5650" width="10.109375" style="378" customWidth="1"/>
    <col min="5651" max="5652" width="12.5546875" style="378" customWidth="1"/>
    <col min="5653" max="5653" width="10.6640625" style="378" customWidth="1"/>
    <col min="5654" max="5655" width="11" style="378" customWidth="1"/>
    <col min="5656" max="5656" width="9.6640625" style="378" customWidth="1"/>
    <col min="5657" max="5657" width="14.88671875" style="378" customWidth="1"/>
    <col min="5658" max="5658" width="13" style="378" customWidth="1"/>
    <col min="5659" max="5659" width="12.6640625" style="378" customWidth="1"/>
    <col min="5660" max="5660" width="10.6640625" style="378" customWidth="1"/>
    <col min="5661" max="5662" width="10.44140625" style="378" customWidth="1"/>
    <col min="5663" max="5665" width="12.6640625" style="378" customWidth="1"/>
    <col min="5666" max="5667" width="11.6640625" style="378" customWidth="1"/>
    <col min="5668" max="5668" width="11.33203125" style="378" customWidth="1"/>
    <col min="5669" max="5669" width="12" style="378" customWidth="1"/>
    <col min="5670" max="5670" width="8.6640625" style="378" customWidth="1"/>
    <col min="5671" max="5671" width="12.44140625" style="378" customWidth="1"/>
    <col min="5672" max="5672" width="10" style="378" customWidth="1"/>
    <col min="5673" max="5673" width="10.109375" style="378" customWidth="1"/>
    <col min="5674" max="5674" width="10.33203125" style="378" customWidth="1"/>
    <col min="5675" max="5675" width="13.44140625" style="378" customWidth="1"/>
    <col min="5676" max="5678" width="14" style="378" customWidth="1"/>
    <col min="5679" max="5888" width="11.44140625" style="378"/>
    <col min="5889" max="5889" width="2.33203125" style="378" customWidth="1"/>
    <col min="5890" max="5890" width="13" style="378" customWidth="1"/>
    <col min="5891" max="5891" width="10.33203125" style="378" customWidth="1"/>
    <col min="5892" max="5893" width="9.88671875" style="378" customWidth="1"/>
    <col min="5894" max="5894" width="11.6640625" style="378" customWidth="1"/>
    <col min="5895" max="5895" width="11.44140625" style="378" customWidth="1"/>
    <col min="5896" max="5896" width="15.33203125" style="378" customWidth="1"/>
    <col min="5897" max="5897" width="13.109375" style="378" customWidth="1"/>
    <col min="5898" max="5898" width="12.109375" style="378" customWidth="1"/>
    <col min="5899" max="5899" width="12.44140625" style="378" customWidth="1"/>
    <col min="5900" max="5900" width="11" style="378" customWidth="1"/>
    <col min="5901" max="5903" width="11.44140625" style="378"/>
    <col min="5904" max="5904" width="10.33203125" style="378" customWidth="1"/>
    <col min="5905" max="5905" width="11.44140625" style="378"/>
    <col min="5906" max="5906" width="10.109375" style="378" customWidth="1"/>
    <col min="5907" max="5908" width="12.5546875" style="378" customWidth="1"/>
    <col min="5909" max="5909" width="10.6640625" style="378" customWidth="1"/>
    <col min="5910" max="5911" width="11" style="378" customWidth="1"/>
    <col min="5912" max="5912" width="9.6640625" style="378" customWidth="1"/>
    <col min="5913" max="5913" width="14.88671875" style="378" customWidth="1"/>
    <col min="5914" max="5914" width="13" style="378" customWidth="1"/>
    <col min="5915" max="5915" width="12.6640625" style="378" customWidth="1"/>
    <col min="5916" max="5916" width="10.6640625" style="378" customWidth="1"/>
    <col min="5917" max="5918" width="10.44140625" style="378" customWidth="1"/>
    <col min="5919" max="5921" width="12.6640625" style="378" customWidth="1"/>
    <col min="5922" max="5923" width="11.6640625" style="378" customWidth="1"/>
    <col min="5924" max="5924" width="11.33203125" style="378" customWidth="1"/>
    <col min="5925" max="5925" width="12" style="378" customWidth="1"/>
    <col min="5926" max="5926" width="8.6640625" style="378" customWidth="1"/>
    <col min="5927" max="5927" width="12.44140625" style="378" customWidth="1"/>
    <col min="5928" max="5928" width="10" style="378" customWidth="1"/>
    <col min="5929" max="5929" width="10.109375" style="378" customWidth="1"/>
    <col min="5930" max="5930" width="10.33203125" style="378" customWidth="1"/>
    <col min="5931" max="5931" width="13.44140625" style="378" customWidth="1"/>
    <col min="5932" max="5934" width="14" style="378" customWidth="1"/>
    <col min="5935" max="6144" width="11.44140625" style="378"/>
    <col min="6145" max="6145" width="2.33203125" style="378" customWidth="1"/>
    <col min="6146" max="6146" width="13" style="378" customWidth="1"/>
    <col min="6147" max="6147" width="10.33203125" style="378" customWidth="1"/>
    <col min="6148" max="6149" width="9.88671875" style="378" customWidth="1"/>
    <col min="6150" max="6150" width="11.6640625" style="378" customWidth="1"/>
    <col min="6151" max="6151" width="11.44140625" style="378" customWidth="1"/>
    <col min="6152" max="6152" width="15.33203125" style="378" customWidth="1"/>
    <col min="6153" max="6153" width="13.109375" style="378" customWidth="1"/>
    <col min="6154" max="6154" width="12.109375" style="378" customWidth="1"/>
    <col min="6155" max="6155" width="12.44140625" style="378" customWidth="1"/>
    <col min="6156" max="6156" width="11" style="378" customWidth="1"/>
    <col min="6157" max="6159" width="11.44140625" style="378"/>
    <col min="6160" max="6160" width="10.33203125" style="378" customWidth="1"/>
    <col min="6161" max="6161" width="11.44140625" style="378"/>
    <col min="6162" max="6162" width="10.109375" style="378" customWidth="1"/>
    <col min="6163" max="6164" width="12.5546875" style="378" customWidth="1"/>
    <col min="6165" max="6165" width="10.6640625" style="378" customWidth="1"/>
    <col min="6166" max="6167" width="11" style="378" customWidth="1"/>
    <col min="6168" max="6168" width="9.6640625" style="378" customWidth="1"/>
    <col min="6169" max="6169" width="14.88671875" style="378" customWidth="1"/>
    <col min="6170" max="6170" width="13" style="378" customWidth="1"/>
    <col min="6171" max="6171" width="12.6640625" style="378" customWidth="1"/>
    <col min="6172" max="6172" width="10.6640625" style="378" customWidth="1"/>
    <col min="6173" max="6174" width="10.44140625" style="378" customWidth="1"/>
    <col min="6175" max="6177" width="12.6640625" style="378" customWidth="1"/>
    <col min="6178" max="6179" width="11.6640625" style="378" customWidth="1"/>
    <col min="6180" max="6180" width="11.33203125" style="378" customWidth="1"/>
    <col min="6181" max="6181" width="12" style="378" customWidth="1"/>
    <col min="6182" max="6182" width="8.6640625" style="378" customWidth="1"/>
    <col min="6183" max="6183" width="12.44140625" style="378" customWidth="1"/>
    <col min="6184" max="6184" width="10" style="378" customWidth="1"/>
    <col min="6185" max="6185" width="10.109375" style="378" customWidth="1"/>
    <col min="6186" max="6186" width="10.33203125" style="378" customWidth="1"/>
    <col min="6187" max="6187" width="13.44140625" style="378" customWidth="1"/>
    <col min="6188" max="6190" width="14" style="378" customWidth="1"/>
    <col min="6191" max="6400" width="11.44140625" style="378"/>
    <col min="6401" max="6401" width="2.33203125" style="378" customWidth="1"/>
    <col min="6402" max="6402" width="13" style="378" customWidth="1"/>
    <col min="6403" max="6403" width="10.33203125" style="378" customWidth="1"/>
    <col min="6404" max="6405" width="9.88671875" style="378" customWidth="1"/>
    <col min="6406" max="6406" width="11.6640625" style="378" customWidth="1"/>
    <col min="6407" max="6407" width="11.44140625" style="378" customWidth="1"/>
    <col min="6408" max="6408" width="15.33203125" style="378" customWidth="1"/>
    <col min="6409" max="6409" width="13.109375" style="378" customWidth="1"/>
    <col min="6410" max="6410" width="12.109375" style="378" customWidth="1"/>
    <col min="6411" max="6411" width="12.44140625" style="378" customWidth="1"/>
    <col min="6412" max="6412" width="11" style="378" customWidth="1"/>
    <col min="6413" max="6415" width="11.44140625" style="378"/>
    <col min="6416" max="6416" width="10.33203125" style="378" customWidth="1"/>
    <col min="6417" max="6417" width="11.44140625" style="378"/>
    <col min="6418" max="6418" width="10.109375" style="378" customWidth="1"/>
    <col min="6419" max="6420" width="12.5546875" style="378" customWidth="1"/>
    <col min="6421" max="6421" width="10.6640625" style="378" customWidth="1"/>
    <col min="6422" max="6423" width="11" style="378" customWidth="1"/>
    <col min="6424" max="6424" width="9.6640625" style="378" customWidth="1"/>
    <col min="6425" max="6425" width="14.88671875" style="378" customWidth="1"/>
    <col min="6426" max="6426" width="13" style="378" customWidth="1"/>
    <col min="6427" max="6427" width="12.6640625" style="378" customWidth="1"/>
    <col min="6428" max="6428" width="10.6640625" style="378" customWidth="1"/>
    <col min="6429" max="6430" width="10.44140625" style="378" customWidth="1"/>
    <col min="6431" max="6433" width="12.6640625" style="378" customWidth="1"/>
    <col min="6434" max="6435" width="11.6640625" style="378" customWidth="1"/>
    <col min="6436" max="6436" width="11.33203125" style="378" customWidth="1"/>
    <col min="6437" max="6437" width="12" style="378" customWidth="1"/>
    <col min="6438" max="6438" width="8.6640625" style="378" customWidth="1"/>
    <col min="6439" max="6439" width="12.44140625" style="378" customWidth="1"/>
    <col min="6440" max="6440" width="10" style="378" customWidth="1"/>
    <col min="6441" max="6441" width="10.109375" style="378" customWidth="1"/>
    <col min="6442" max="6442" width="10.33203125" style="378" customWidth="1"/>
    <col min="6443" max="6443" width="13.44140625" style="378" customWidth="1"/>
    <col min="6444" max="6446" width="14" style="378" customWidth="1"/>
    <col min="6447" max="6656" width="11.44140625" style="378"/>
    <col min="6657" max="6657" width="2.33203125" style="378" customWidth="1"/>
    <col min="6658" max="6658" width="13" style="378" customWidth="1"/>
    <col min="6659" max="6659" width="10.33203125" style="378" customWidth="1"/>
    <col min="6660" max="6661" width="9.88671875" style="378" customWidth="1"/>
    <col min="6662" max="6662" width="11.6640625" style="378" customWidth="1"/>
    <col min="6663" max="6663" width="11.44140625" style="378" customWidth="1"/>
    <col min="6664" max="6664" width="15.33203125" style="378" customWidth="1"/>
    <col min="6665" max="6665" width="13.109375" style="378" customWidth="1"/>
    <col min="6666" max="6666" width="12.109375" style="378" customWidth="1"/>
    <col min="6667" max="6667" width="12.44140625" style="378" customWidth="1"/>
    <col min="6668" max="6668" width="11" style="378" customWidth="1"/>
    <col min="6669" max="6671" width="11.44140625" style="378"/>
    <col min="6672" max="6672" width="10.33203125" style="378" customWidth="1"/>
    <col min="6673" max="6673" width="11.44140625" style="378"/>
    <col min="6674" max="6674" width="10.109375" style="378" customWidth="1"/>
    <col min="6675" max="6676" width="12.5546875" style="378" customWidth="1"/>
    <col min="6677" max="6677" width="10.6640625" style="378" customWidth="1"/>
    <col min="6678" max="6679" width="11" style="378" customWidth="1"/>
    <col min="6680" max="6680" width="9.6640625" style="378" customWidth="1"/>
    <col min="6681" max="6681" width="14.88671875" style="378" customWidth="1"/>
    <col min="6682" max="6682" width="13" style="378" customWidth="1"/>
    <col min="6683" max="6683" width="12.6640625" style="378" customWidth="1"/>
    <col min="6684" max="6684" width="10.6640625" style="378" customWidth="1"/>
    <col min="6685" max="6686" width="10.44140625" style="378" customWidth="1"/>
    <col min="6687" max="6689" width="12.6640625" style="378" customWidth="1"/>
    <col min="6690" max="6691" width="11.6640625" style="378" customWidth="1"/>
    <col min="6692" max="6692" width="11.33203125" style="378" customWidth="1"/>
    <col min="6693" max="6693" width="12" style="378" customWidth="1"/>
    <col min="6694" max="6694" width="8.6640625" style="378" customWidth="1"/>
    <col min="6695" max="6695" width="12.44140625" style="378" customWidth="1"/>
    <col min="6696" max="6696" width="10" style="378" customWidth="1"/>
    <col min="6697" max="6697" width="10.109375" style="378" customWidth="1"/>
    <col min="6698" max="6698" width="10.33203125" style="378" customWidth="1"/>
    <col min="6699" max="6699" width="13.44140625" style="378" customWidth="1"/>
    <col min="6700" max="6702" width="14" style="378" customWidth="1"/>
    <col min="6703" max="6912" width="11.44140625" style="378"/>
    <col min="6913" max="6913" width="2.33203125" style="378" customWidth="1"/>
    <col min="6914" max="6914" width="13" style="378" customWidth="1"/>
    <col min="6915" max="6915" width="10.33203125" style="378" customWidth="1"/>
    <col min="6916" max="6917" width="9.88671875" style="378" customWidth="1"/>
    <col min="6918" max="6918" width="11.6640625" style="378" customWidth="1"/>
    <col min="6919" max="6919" width="11.44140625" style="378" customWidth="1"/>
    <col min="6920" max="6920" width="15.33203125" style="378" customWidth="1"/>
    <col min="6921" max="6921" width="13.109375" style="378" customWidth="1"/>
    <col min="6922" max="6922" width="12.109375" style="378" customWidth="1"/>
    <col min="6923" max="6923" width="12.44140625" style="378" customWidth="1"/>
    <col min="6924" max="6924" width="11" style="378" customWidth="1"/>
    <col min="6925" max="6927" width="11.44140625" style="378"/>
    <col min="6928" max="6928" width="10.33203125" style="378" customWidth="1"/>
    <col min="6929" max="6929" width="11.44140625" style="378"/>
    <col min="6930" max="6930" width="10.109375" style="378" customWidth="1"/>
    <col min="6931" max="6932" width="12.5546875" style="378" customWidth="1"/>
    <col min="6933" max="6933" width="10.6640625" style="378" customWidth="1"/>
    <col min="6934" max="6935" width="11" style="378" customWidth="1"/>
    <col min="6936" max="6936" width="9.6640625" style="378" customWidth="1"/>
    <col min="6937" max="6937" width="14.88671875" style="378" customWidth="1"/>
    <col min="6938" max="6938" width="13" style="378" customWidth="1"/>
    <col min="6939" max="6939" width="12.6640625" style="378" customWidth="1"/>
    <col min="6940" max="6940" width="10.6640625" style="378" customWidth="1"/>
    <col min="6941" max="6942" width="10.44140625" style="378" customWidth="1"/>
    <col min="6943" max="6945" width="12.6640625" style="378" customWidth="1"/>
    <col min="6946" max="6947" width="11.6640625" style="378" customWidth="1"/>
    <col min="6948" max="6948" width="11.33203125" style="378" customWidth="1"/>
    <col min="6949" max="6949" width="12" style="378" customWidth="1"/>
    <col min="6950" max="6950" width="8.6640625" style="378" customWidth="1"/>
    <col min="6951" max="6951" width="12.44140625" style="378" customWidth="1"/>
    <col min="6952" max="6952" width="10" style="378" customWidth="1"/>
    <col min="6953" max="6953" width="10.109375" style="378" customWidth="1"/>
    <col min="6954" max="6954" width="10.33203125" style="378" customWidth="1"/>
    <col min="6955" max="6955" width="13.44140625" style="378" customWidth="1"/>
    <col min="6956" max="6958" width="14" style="378" customWidth="1"/>
    <col min="6959" max="7168" width="11.44140625" style="378"/>
    <col min="7169" max="7169" width="2.33203125" style="378" customWidth="1"/>
    <col min="7170" max="7170" width="13" style="378" customWidth="1"/>
    <col min="7171" max="7171" width="10.33203125" style="378" customWidth="1"/>
    <col min="7172" max="7173" width="9.88671875" style="378" customWidth="1"/>
    <col min="7174" max="7174" width="11.6640625" style="378" customWidth="1"/>
    <col min="7175" max="7175" width="11.44140625" style="378" customWidth="1"/>
    <col min="7176" max="7176" width="15.33203125" style="378" customWidth="1"/>
    <col min="7177" max="7177" width="13.109375" style="378" customWidth="1"/>
    <col min="7178" max="7178" width="12.109375" style="378" customWidth="1"/>
    <col min="7179" max="7179" width="12.44140625" style="378" customWidth="1"/>
    <col min="7180" max="7180" width="11" style="378" customWidth="1"/>
    <col min="7181" max="7183" width="11.44140625" style="378"/>
    <col min="7184" max="7184" width="10.33203125" style="378" customWidth="1"/>
    <col min="7185" max="7185" width="11.44140625" style="378"/>
    <col min="7186" max="7186" width="10.109375" style="378" customWidth="1"/>
    <col min="7187" max="7188" width="12.5546875" style="378" customWidth="1"/>
    <col min="7189" max="7189" width="10.6640625" style="378" customWidth="1"/>
    <col min="7190" max="7191" width="11" style="378" customWidth="1"/>
    <col min="7192" max="7192" width="9.6640625" style="378" customWidth="1"/>
    <col min="7193" max="7193" width="14.88671875" style="378" customWidth="1"/>
    <col min="7194" max="7194" width="13" style="378" customWidth="1"/>
    <col min="7195" max="7195" width="12.6640625" style="378" customWidth="1"/>
    <col min="7196" max="7196" width="10.6640625" style="378" customWidth="1"/>
    <col min="7197" max="7198" width="10.44140625" style="378" customWidth="1"/>
    <col min="7199" max="7201" width="12.6640625" style="378" customWidth="1"/>
    <col min="7202" max="7203" width="11.6640625" style="378" customWidth="1"/>
    <col min="7204" max="7204" width="11.33203125" style="378" customWidth="1"/>
    <col min="7205" max="7205" width="12" style="378" customWidth="1"/>
    <col min="7206" max="7206" width="8.6640625" style="378" customWidth="1"/>
    <col min="7207" max="7207" width="12.44140625" style="378" customWidth="1"/>
    <col min="7208" max="7208" width="10" style="378" customWidth="1"/>
    <col min="7209" max="7209" width="10.109375" style="378" customWidth="1"/>
    <col min="7210" max="7210" width="10.33203125" style="378" customWidth="1"/>
    <col min="7211" max="7211" width="13.44140625" style="378" customWidth="1"/>
    <col min="7212" max="7214" width="14" style="378" customWidth="1"/>
    <col min="7215" max="7424" width="11.44140625" style="378"/>
    <col min="7425" max="7425" width="2.33203125" style="378" customWidth="1"/>
    <col min="7426" max="7426" width="13" style="378" customWidth="1"/>
    <col min="7427" max="7427" width="10.33203125" style="378" customWidth="1"/>
    <col min="7428" max="7429" width="9.88671875" style="378" customWidth="1"/>
    <col min="7430" max="7430" width="11.6640625" style="378" customWidth="1"/>
    <col min="7431" max="7431" width="11.44140625" style="378" customWidth="1"/>
    <col min="7432" max="7432" width="15.33203125" style="378" customWidth="1"/>
    <col min="7433" max="7433" width="13.109375" style="378" customWidth="1"/>
    <col min="7434" max="7434" width="12.109375" style="378" customWidth="1"/>
    <col min="7435" max="7435" width="12.44140625" style="378" customWidth="1"/>
    <col min="7436" max="7436" width="11" style="378" customWidth="1"/>
    <col min="7437" max="7439" width="11.44140625" style="378"/>
    <col min="7440" max="7440" width="10.33203125" style="378" customWidth="1"/>
    <col min="7441" max="7441" width="11.44140625" style="378"/>
    <col min="7442" max="7442" width="10.109375" style="378" customWidth="1"/>
    <col min="7443" max="7444" width="12.5546875" style="378" customWidth="1"/>
    <col min="7445" max="7445" width="10.6640625" style="378" customWidth="1"/>
    <col min="7446" max="7447" width="11" style="378" customWidth="1"/>
    <col min="7448" max="7448" width="9.6640625" style="378" customWidth="1"/>
    <col min="7449" max="7449" width="14.88671875" style="378" customWidth="1"/>
    <col min="7450" max="7450" width="13" style="378" customWidth="1"/>
    <col min="7451" max="7451" width="12.6640625" style="378" customWidth="1"/>
    <col min="7452" max="7452" width="10.6640625" style="378" customWidth="1"/>
    <col min="7453" max="7454" width="10.44140625" style="378" customWidth="1"/>
    <col min="7455" max="7457" width="12.6640625" style="378" customWidth="1"/>
    <col min="7458" max="7459" width="11.6640625" style="378" customWidth="1"/>
    <col min="7460" max="7460" width="11.33203125" style="378" customWidth="1"/>
    <col min="7461" max="7461" width="12" style="378" customWidth="1"/>
    <col min="7462" max="7462" width="8.6640625" style="378" customWidth="1"/>
    <col min="7463" max="7463" width="12.44140625" style="378" customWidth="1"/>
    <col min="7464" max="7464" width="10" style="378" customWidth="1"/>
    <col min="7465" max="7465" width="10.109375" style="378" customWidth="1"/>
    <col min="7466" max="7466" width="10.33203125" style="378" customWidth="1"/>
    <col min="7467" max="7467" width="13.44140625" style="378" customWidth="1"/>
    <col min="7468" max="7470" width="14" style="378" customWidth="1"/>
    <col min="7471" max="7680" width="11.44140625" style="378"/>
    <col min="7681" max="7681" width="2.33203125" style="378" customWidth="1"/>
    <col min="7682" max="7682" width="13" style="378" customWidth="1"/>
    <col min="7683" max="7683" width="10.33203125" style="378" customWidth="1"/>
    <col min="7684" max="7685" width="9.88671875" style="378" customWidth="1"/>
    <col min="7686" max="7686" width="11.6640625" style="378" customWidth="1"/>
    <col min="7687" max="7687" width="11.44140625" style="378" customWidth="1"/>
    <col min="7688" max="7688" width="15.33203125" style="378" customWidth="1"/>
    <col min="7689" max="7689" width="13.109375" style="378" customWidth="1"/>
    <col min="7690" max="7690" width="12.109375" style="378" customWidth="1"/>
    <col min="7691" max="7691" width="12.44140625" style="378" customWidth="1"/>
    <col min="7692" max="7692" width="11" style="378" customWidth="1"/>
    <col min="7693" max="7695" width="11.44140625" style="378"/>
    <col min="7696" max="7696" width="10.33203125" style="378" customWidth="1"/>
    <col min="7697" max="7697" width="11.44140625" style="378"/>
    <col min="7698" max="7698" width="10.109375" style="378" customWidth="1"/>
    <col min="7699" max="7700" width="12.5546875" style="378" customWidth="1"/>
    <col min="7701" max="7701" width="10.6640625" style="378" customWidth="1"/>
    <col min="7702" max="7703" width="11" style="378" customWidth="1"/>
    <col min="7704" max="7704" width="9.6640625" style="378" customWidth="1"/>
    <col min="7705" max="7705" width="14.88671875" style="378" customWidth="1"/>
    <col min="7706" max="7706" width="13" style="378" customWidth="1"/>
    <col min="7707" max="7707" width="12.6640625" style="378" customWidth="1"/>
    <col min="7708" max="7708" width="10.6640625" style="378" customWidth="1"/>
    <col min="7709" max="7710" width="10.44140625" style="378" customWidth="1"/>
    <col min="7711" max="7713" width="12.6640625" style="378" customWidth="1"/>
    <col min="7714" max="7715" width="11.6640625" style="378" customWidth="1"/>
    <col min="7716" max="7716" width="11.33203125" style="378" customWidth="1"/>
    <col min="7717" max="7717" width="12" style="378" customWidth="1"/>
    <col min="7718" max="7718" width="8.6640625" style="378" customWidth="1"/>
    <col min="7719" max="7719" width="12.44140625" style="378" customWidth="1"/>
    <col min="7720" max="7720" width="10" style="378" customWidth="1"/>
    <col min="7721" max="7721" width="10.109375" style="378" customWidth="1"/>
    <col min="7722" max="7722" width="10.33203125" style="378" customWidth="1"/>
    <col min="7723" max="7723" width="13.44140625" style="378" customWidth="1"/>
    <col min="7724" max="7726" width="14" style="378" customWidth="1"/>
    <col min="7727" max="7936" width="11.44140625" style="378"/>
    <col min="7937" max="7937" width="2.33203125" style="378" customWidth="1"/>
    <col min="7938" max="7938" width="13" style="378" customWidth="1"/>
    <col min="7939" max="7939" width="10.33203125" style="378" customWidth="1"/>
    <col min="7940" max="7941" width="9.88671875" style="378" customWidth="1"/>
    <col min="7942" max="7942" width="11.6640625" style="378" customWidth="1"/>
    <col min="7943" max="7943" width="11.44140625" style="378" customWidth="1"/>
    <col min="7944" max="7944" width="15.33203125" style="378" customWidth="1"/>
    <col min="7945" max="7945" width="13.109375" style="378" customWidth="1"/>
    <col min="7946" max="7946" width="12.109375" style="378" customWidth="1"/>
    <col min="7947" max="7947" width="12.44140625" style="378" customWidth="1"/>
    <col min="7948" max="7948" width="11" style="378" customWidth="1"/>
    <col min="7949" max="7951" width="11.44140625" style="378"/>
    <col min="7952" max="7952" width="10.33203125" style="378" customWidth="1"/>
    <col min="7953" max="7953" width="11.44140625" style="378"/>
    <col min="7954" max="7954" width="10.109375" style="378" customWidth="1"/>
    <col min="7955" max="7956" width="12.5546875" style="378" customWidth="1"/>
    <col min="7957" max="7957" width="10.6640625" style="378" customWidth="1"/>
    <col min="7958" max="7959" width="11" style="378" customWidth="1"/>
    <col min="7960" max="7960" width="9.6640625" style="378" customWidth="1"/>
    <col min="7961" max="7961" width="14.88671875" style="378" customWidth="1"/>
    <col min="7962" max="7962" width="13" style="378" customWidth="1"/>
    <col min="7963" max="7963" width="12.6640625" style="378" customWidth="1"/>
    <col min="7964" max="7964" width="10.6640625" style="378" customWidth="1"/>
    <col min="7965" max="7966" width="10.44140625" style="378" customWidth="1"/>
    <col min="7967" max="7969" width="12.6640625" style="378" customWidth="1"/>
    <col min="7970" max="7971" width="11.6640625" style="378" customWidth="1"/>
    <col min="7972" max="7972" width="11.33203125" style="378" customWidth="1"/>
    <col min="7973" max="7973" width="12" style="378" customWidth="1"/>
    <col min="7974" max="7974" width="8.6640625" style="378" customWidth="1"/>
    <col min="7975" max="7975" width="12.44140625" style="378" customWidth="1"/>
    <col min="7976" max="7976" width="10" style="378" customWidth="1"/>
    <col min="7977" max="7977" width="10.109375" style="378" customWidth="1"/>
    <col min="7978" max="7978" width="10.33203125" style="378" customWidth="1"/>
    <col min="7979" max="7979" width="13.44140625" style="378" customWidth="1"/>
    <col min="7980" max="7982" width="14" style="378" customWidth="1"/>
    <col min="7983" max="8192" width="11.44140625" style="378"/>
    <col min="8193" max="8193" width="2.33203125" style="378" customWidth="1"/>
    <col min="8194" max="8194" width="13" style="378" customWidth="1"/>
    <col min="8195" max="8195" width="10.33203125" style="378" customWidth="1"/>
    <col min="8196" max="8197" width="9.88671875" style="378" customWidth="1"/>
    <col min="8198" max="8198" width="11.6640625" style="378" customWidth="1"/>
    <col min="8199" max="8199" width="11.44140625" style="378" customWidth="1"/>
    <col min="8200" max="8200" width="15.33203125" style="378" customWidth="1"/>
    <col min="8201" max="8201" width="13.109375" style="378" customWidth="1"/>
    <col min="8202" max="8202" width="12.109375" style="378" customWidth="1"/>
    <col min="8203" max="8203" width="12.44140625" style="378" customWidth="1"/>
    <col min="8204" max="8204" width="11" style="378" customWidth="1"/>
    <col min="8205" max="8207" width="11.44140625" style="378"/>
    <col min="8208" max="8208" width="10.33203125" style="378" customWidth="1"/>
    <col min="8209" max="8209" width="11.44140625" style="378"/>
    <col min="8210" max="8210" width="10.109375" style="378" customWidth="1"/>
    <col min="8211" max="8212" width="12.5546875" style="378" customWidth="1"/>
    <col min="8213" max="8213" width="10.6640625" style="378" customWidth="1"/>
    <col min="8214" max="8215" width="11" style="378" customWidth="1"/>
    <col min="8216" max="8216" width="9.6640625" style="378" customWidth="1"/>
    <col min="8217" max="8217" width="14.88671875" style="378" customWidth="1"/>
    <col min="8218" max="8218" width="13" style="378" customWidth="1"/>
    <col min="8219" max="8219" width="12.6640625" style="378" customWidth="1"/>
    <col min="8220" max="8220" width="10.6640625" style="378" customWidth="1"/>
    <col min="8221" max="8222" width="10.44140625" style="378" customWidth="1"/>
    <col min="8223" max="8225" width="12.6640625" style="378" customWidth="1"/>
    <col min="8226" max="8227" width="11.6640625" style="378" customWidth="1"/>
    <col min="8228" max="8228" width="11.33203125" style="378" customWidth="1"/>
    <col min="8229" max="8229" width="12" style="378" customWidth="1"/>
    <col min="8230" max="8230" width="8.6640625" style="378" customWidth="1"/>
    <col min="8231" max="8231" width="12.44140625" style="378" customWidth="1"/>
    <col min="8232" max="8232" width="10" style="378" customWidth="1"/>
    <col min="8233" max="8233" width="10.109375" style="378" customWidth="1"/>
    <col min="8234" max="8234" width="10.33203125" style="378" customWidth="1"/>
    <col min="8235" max="8235" width="13.44140625" style="378" customWidth="1"/>
    <col min="8236" max="8238" width="14" style="378" customWidth="1"/>
    <col min="8239" max="8448" width="11.44140625" style="378"/>
    <col min="8449" max="8449" width="2.33203125" style="378" customWidth="1"/>
    <col min="8450" max="8450" width="13" style="378" customWidth="1"/>
    <col min="8451" max="8451" width="10.33203125" style="378" customWidth="1"/>
    <col min="8452" max="8453" width="9.88671875" style="378" customWidth="1"/>
    <col min="8454" max="8454" width="11.6640625" style="378" customWidth="1"/>
    <col min="8455" max="8455" width="11.44140625" style="378" customWidth="1"/>
    <col min="8456" max="8456" width="15.33203125" style="378" customWidth="1"/>
    <col min="8457" max="8457" width="13.109375" style="378" customWidth="1"/>
    <col min="8458" max="8458" width="12.109375" style="378" customWidth="1"/>
    <col min="8459" max="8459" width="12.44140625" style="378" customWidth="1"/>
    <col min="8460" max="8460" width="11" style="378" customWidth="1"/>
    <col min="8461" max="8463" width="11.44140625" style="378"/>
    <col min="8464" max="8464" width="10.33203125" style="378" customWidth="1"/>
    <col min="8465" max="8465" width="11.44140625" style="378"/>
    <col min="8466" max="8466" width="10.109375" style="378" customWidth="1"/>
    <col min="8467" max="8468" width="12.5546875" style="378" customWidth="1"/>
    <col min="8469" max="8469" width="10.6640625" style="378" customWidth="1"/>
    <col min="8470" max="8471" width="11" style="378" customWidth="1"/>
    <col min="8472" max="8472" width="9.6640625" style="378" customWidth="1"/>
    <col min="8473" max="8473" width="14.88671875" style="378" customWidth="1"/>
    <col min="8474" max="8474" width="13" style="378" customWidth="1"/>
    <col min="8475" max="8475" width="12.6640625" style="378" customWidth="1"/>
    <col min="8476" max="8476" width="10.6640625" style="378" customWidth="1"/>
    <col min="8477" max="8478" width="10.44140625" style="378" customWidth="1"/>
    <col min="8479" max="8481" width="12.6640625" style="378" customWidth="1"/>
    <col min="8482" max="8483" width="11.6640625" style="378" customWidth="1"/>
    <col min="8484" max="8484" width="11.33203125" style="378" customWidth="1"/>
    <col min="8485" max="8485" width="12" style="378" customWidth="1"/>
    <col min="8486" max="8486" width="8.6640625" style="378" customWidth="1"/>
    <col min="8487" max="8487" width="12.44140625" style="378" customWidth="1"/>
    <col min="8488" max="8488" width="10" style="378" customWidth="1"/>
    <col min="8489" max="8489" width="10.109375" style="378" customWidth="1"/>
    <col min="8490" max="8490" width="10.33203125" style="378" customWidth="1"/>
    <col min="8491" max="8491" width="13.44140625" style="378" customWidth="1"/>
    <col min="8492" max="8494" width="14" style="378" customWidth="1"/>
    <col min="8495" max="8704" width="11.44140625" style="378"/>
    <col min="8705" max="8705" width="2.33203125" style="378" customWidth="1"/>
    <col min="8706" max="8706" width="13" style="378" customWidth="1"/>
    <col min="8707" max="8707" width="10.33203125" style="378" customWidth="1"/>
    <col min="8708" max="8709" width="9.88671875" style="378" customWidth="1"/>
    <col min="8710" max="8710" width="11.6640625" style="378" customWidth="1"/>
    <col min="8711" max="8711" width="11.44140625" style="378" customWidth="1"/>
    <col min="8712" max="8712" width="15.33203125" style="378" customWidth="1"/>
    <col min="8713" max="8713" width="13.109375" style="378" customWidth="1"/>
    <col min="8714" max="8714" width="12.109375" style="378" customWidth="1"/>
    <col min="8715" max="8715" width="12.44140625" style="378" customWidth="1"/>
    <col min="8716" max="8716" width="11" style="378" customWidth="1"/>
    <col min="8717" max="8719" width="11.44140625" style="378"/>
    <col min="8720" max="8720" width="10.33203125" style="378" customWidth="1"/>
    <col min="8721" max="8721" width="11.44140625" style="378"/>
    <col min="8722" max="8722" width="10.109375" style="378" customWidth="1"/>
    <col min="8723" max="8724" width="12.5546875" style="378" customWidth="1"/>
    <col min="8725" max="8725" width="10.6640625" style="378" customWidth="1"/>
    <col min="8726" max="8727" width="11" style="378" customWidth="1"/>
    <col min="8728" max="8728" width="9.6640625" style="378" customWidth="1"/>
    <col min="8729" max="8729" width="14.88671875" style="378" customWidth="1"/>
    <col min="8730" max="8730" width="13" style="378" customWidth="1"/>
    <col min="8731" max="8731" width="12.6640625" style="378" customWidth="1"/>
    <col min="8732" max="8732" width="10.6640625" style="378" customWidth="1"/>
    <col min="8733" max="8734" width="10.44140625" style="378" customWidth="1"/>
    <col min="8735" max="8737" width="12.6640625" style="378" customWidth="1"/>
    <col min="8738" max="8739" width="11.6640625" style="378" customWidth="1"/>
    <col min="8740" max="8740" width="11.33203125" style="378" customWidth="1"/>
    <col min="8741" max="8741" width="12" style="378" customWidth="1"/>
    <col min="8742" max="8742" width="8.6640625" style="378" customWidth="1"/>
    <col min="8743" max="8743" width="12.44140625" style="378" customWidth="1"/>
    <col min="8744" max="8744" width="10" style="378" customWidth="1"/>
    <col min="8745" max="8745" width="10.109375" style="378" customWidth="1"/>
    <col min="8746" max="8746" width="10.33203125" style="378" customWidth="1"/>
    <col min="8747" max="8747" width="13.44140625" style="378" customWidth="1"/>
    <col min="8748" max="8750" width="14" style="378" customWidth="1"/>
    <col min="8751" max="8960" width="11.44140625" style="378"/>
    <col min="8961" max="8961" width="2.33203125" style="378" customWidth="1"/>
    <col min="8962" max="8962" width="13" style="378" customWidth="1"/>
    <col min="8963" max="8963" width="10.33203125" style="378" customWidth="1"/>
    <col min="8964" max="8965" width="9.88671875" style="378" customWidth="1"/>
    <col min="8966" max="8966" width="11.6640625" style="378" customWidth="1"/>
    <col min="8967" max="8967" width="11.44140625" style="378" customWidth="1"/>
    <col min="8968" max="8968" width="15.33203125" style="378" customWidth="1"/>
    <col min="8969" max="8969" width="13.109375" style="378" customWidth="1"/>
    <col min="8970" max="8970" width="12.109375" style="378" customWidth="1"/>
    <col min="8971" max="8971" width="12.44140625" style="378" customWidth="1"/>
    <col min="8972" max="8972" width="11" style="378" customWidth="1"/>
    <col min="8973" max="8975" width="11.44140625" style="378"/>
    <col min="8976" max="8976" width="10.33203125" style="378" customWidth="1"/>
    <col min="8977" max="8977" width="11.44140625" style="378"/>
    <col min="8978" max="8978" width="10.109375" style="378" customWidth="1"/>
    <col min="8979" max="8980" width="12.5546875" style="378" customWidth="1"/>
    <col min="8981" max="8981" width="10.6640625" style="378" customWidth="1"/>
    <col min="8982" max="8983" width="11" style="378" customWidth="1"/>
    <col min="8984" max="8984" width="9.6640625" style="378" customWidth="1"/>
    <col min="8985" max="8985" width="14.88671875" style="378" customWidth="1"/>
    <col min="8986" max="8986" width="13" style="378" customWidth="1"/>
    <col min="8987" max="8987" width="12.6640625" style="378" customWidth="1"/>
    <col min="8988" max="8988" width="10.6640625" style="378" customWidth="1"/>
    <col min="8989" max="8990" width="10.44140625" style="378" customWidth="1"/>
    <col min="8991" max="8993" width="12.6640625" style="378" customWidth="1"/>
    <col min="8994" max="8995" width="11.6640625" style="378" customWidth="1"/>
    <col min="8996" max="8996" width="11.33203125" style="378" customWidth="1"/>
    <col min="8997" max="8997" width="12" style="378" customWidth="1"/>
    <col min="8998" max="8998" width="8.6640625" style="378" customWidth="1"/>
    <col min="8999" max="8999" width="12.44140625" style="378" customWidth="1"/>
    <col min="9000" max="9000" width="10" style="378" customWidth="1"/>
    <col min="9001" max="9001" width="10.109375" style="378" customWidth="1"/>
    <col min="9002" max="9002" width="10.33203125" style="378" customWidth="1"/>
    <col min="9003" max="9003" width="13.44140625" style="378" customWidth="1"/>
    <col min="9004" max="9006" width="14" style="378" customWidth="1"/>
    <col min="9007" max="9216" width="11.44140625" style="378"/>
    <col min="9217" max="9217" width="2.33203125" style="378" customWidth="1"/>
    <col min="9218" max="9218" width="13" style="378" customWidth="1"/>
    <col min="9219" max="9219" width="10.33203125" style="378" customWidth="1"/>
    <col min="9220" max="9221" width="9.88671875" style="378" customWidth="1"/>
    <col min="9222" max="9222" width="11.6640625" style="378" customWidth="1"/>
    <col min="9223" max="9223" width="11.44140625" style="378" customWidth="1"/>
    <col min="9224" max="9224" width="15.33203125" style="378" customWidth="1"/>
    <col min="9225" max="9225" width="13.109375" style="378" customWidth="1"/>
    <col min="9226" max="9226" width="12.109375" style="378" customWidth="1"/>
    <col min="9227" max="9227" width="12.44140625" style="378" customWidth="1"/>
    <col min="9228" max="9228" width="11" style="378" customWidth="1"/>
    <col min="9229" max="9231" width="11.44140625" style="378"/>
    <col min="9232" max="9232" width="10.33203125" style="378" customWidth="1"/>
    <col min="9233" max="9233" width="11.44140625" style="378"/>
    <col min="9234" max="9234" width="10.109375" style="378" customWidth="1"/>
    <col min="9235" max="9236" width="12.5546875" style="378" customWidth="1"/>
    <col min="9237" max="9237" width="10.6640625" style="378" customWidth="1"/>
    <col min="9238" max="9239" width="11" style="378" customWidth="1"/>
    <col min="9240" max="9240" width="9.6640625" style="378" customWidth="1"/>
    <col min="9241" max="9241" width="14.88671875" style="378" customWidth="1"/>
    <col min="9242" max="9242" width="13" style="378" customWidth="1"/>
    <col min="9243" max="9243" width="12.6640625" style="378" customWidth="1"/>
    <col min="9244" max="9244" width="10.6640625" style="378" customWidth="1"/>
    <col min="9245" max="9246" width="10.44140625" style="378" customWidth="1"/>
    <col min="9247" max="9249" width="12.6640625" style="378" customWidth="1"/>
    <col min="9250" max="9251" width="11.6640625" style="378" customWidth="1"/>
    <col min="9252" max="9252" width="11.33203125" style="378" customWidth="1"/>
    <col min="9253" max="9253" width="12" style="378" customWidth="1"/>
    <col min="9254" max="9254" width="8.6640625" style="378" customWidth="1"/>
    <col min="9255" max="9255" width="12.44140625" style="378" customWidth="1"/>
    <col min="9256" max="9256" width="10" style="378" customWidth="1"/>
    <col min="9257" max="9257" width="10.109375" style="378" customWidth="1"/>
    <col min="9258" max="9258" width="10.33203125" style="378" customWidth="1"/>
    <col min="9259" max="9259" width="13.44140625" style="378" customWidth="1"/>
    <col min="9260" max="9262" width="14" style="378" customWidth="1"/>
    <col min="9263" max="9472" width="11.44140625" style="378"/>
    <col min="9473" max="9473" width="2.33203125" style="378" customWidth="1"/>
    <col min="9474" max="9474" width="13" style="378" customWidth="1"/>
    <col min="9475" max="9475" width="10.33203125" style="378" customWidth="1"/>
    <col min="9476" max="9477" width="9.88671875" style="378" customWidth="1"/>
    <col min="9478" max="9478" width="11.6640625" style="378" customWidth="1"/>
    <col min="9479" max="9479" width="11.44140625" style="378" customWidth="1"/>
    <col min="9480" max="9480" width="15.33203125" style="378" customWidth="1"/>
    <col min="9481" max="9481" width="13.109375" style="378" customWidth="1"/>
    <col min="9482" max="9482" width="12.109375" style="378" customWidth="1"/>
    <col min="9483" max="9483" width="12.44140625" style="378" customWidth="1"/>
    <col min="9484" max="9484" width="11" style="378" customWidth="1"/>
    <col min="9485" max="9487" width="11.44140625" style="378"/>
    <col min="9488" max="9488" width="10.33203125" style="378" customWidth="1"/>
    <col min="9489" max="9489" width="11.44140625" style="378"/>
    <col min="9490" max="9490" width="10.109375" style="378" customWidth="1"/>
    <col min="9491" max="9492" width="12.5546875" style="378" customWidth="1"/>
    <col min="9493" max="9493" width="10.6640625" style="378" customWidth="1"/>
    <col min="9494" max="9495" width="11" style="378" customWidth="1"/>
    <col min="9496" max="9496" width="9.6640625" style="378" customWidth="1"/>
    <col min="9497" max="9497" width="14.88671875" style="378" customWidth="1"/>
    <col min="9498" max="9498" width="13" style="378" customWidth="1"/>
    <col min="9499" max="9499" width="12.6640625" style="378" customWidth="1"/>
    <col min="9500" max="9500" width="10.6640625" style="378" customWidth="1"/>
    <col min="9501" max="9502" width="10.44140625" style="378" customWidth="1"/>
    <col min="9503" max="9505" width="12.6640625" style="378" customWidth="1"/>
    <col min="9506" max="9507" width="11.6640625" style="378" customWidth="1"/>
    <col min="9508" max="9508" width="11.33203125" style="378" customWidth="1"/>
    <col min="9509" max="9509" width="12" style="378" customWidth="1"/>
    <col min="9510" max="9510" width="8.6640625" style="378" customWidth="1"/>
    <col min="9511" max="9511" width="12.44140625" style="378" customWidth="1"/>
    <col min="9512" max="9512" width="10" style="378" customWidth="1"/>
    <col min="9513" max="9513" width="10.109375" style="378" customWidth="1"/>
    <col min="9514" max="9514" width="10.33203125" style="378" customWidth="1"/>
    <col min="9515" max="9515" width="13.44140625" style="378" customWidth="1"/>
    <col min="9516" max="9518" width="14" style="378" customWidth="1"/>
    <col min="9519" max="9728" width="11.44140625" style="378"/>
    <col min="9729" max="9729" width="2.33203125" style="378" customWidth="1"/>
    <col min="9730" max="9730" width="13" style="378" customWidth="1"/>
    <col min="9731" max="9731" width="10.33203125" style="378" customWidth="1"/>
    <col min="9732" max="9733" width="9.88671875" style="378" customWidth="1"/>
    <col min="9734" max="9734" width="11.6640625" style="378" customWidth="1"/>
    <col min="9735" max="9735" width="11.44140625" style="378" customWidth="1"/>
    <col min="9736" max="9736" width="15.33203125" style="378" customWidth="1"/>
    <col min="9737" max="9737" width="13.109375" style="378" customWidth="1"/>
    <col min="9738" max="9738" width="12.109375" style="378" customWidth="1"/>
    <col min="9739" max="9739" width="12.44140625" style="378" customWidth="1"/>
    <col min="9740" max="9740" width="11" style="378" customWidth="1"/>
    <col min="9741" max="9743" width="11.44140625" style="378"/>
    <col min="9744" max="9744" width="10.33203125" style="378" customWidth="1"/>
    <col min="9745" max="9745" width="11.44140625" style="378"/>
    <col min="9746" max="9746" width="10.109375" style="378" customWidth="1"/>
    <col min="9747" max="9748" width="12.5546875" style="378" customWidth="1"/>
    <col min="9749" max="9749" width="10.6640625" style="378" customWidth="1"/>
    <col min="9750" max="9751" width="11" style="378" customWidth="1"/>
    <col min="9752" max="9752" width="9.6640625" style="378" customWidth="1"/>
    <col min="9753" max="9753" width="14.88671875" style="378" customWidth="1"/>
    <col min="9754" max="9754" width="13" style="378" customWidth="1"/>
    <col min="9755" max="9755" width="12.6640625" style="378" customWidth="1"/>
    <col min="9756" max="9756" width="10.6640625" style="378" customWidth="1"/>
    <col min="9757" max="9758" width="10.44140625" style="378" customWidth="1"/>
    <col min="9759" max="9761" width="12.6640625" style="378" customWidth="1"/>
    <col min="9762" max="9763" width="11.6640625" style="378" customWidth="1"/>
    <col min="9764" max="9764" width="11.33203125" style="378" customWidth="1"/>
    <col min="9765" max="9765" width="12" style="378" customWidth="1"/>
    <col min="9766" max="9766" width="8.6640625" style="378" customWidth="1"/>
    <col min="9767" max="9767" width="12.44140625" style="378" customWidth="1"/>
    <col min="9768" max="9768" width="10" style="378" customWidth="1"/>
    <col min="9769" max="9769" width="10.109375" style="378" customWidth="1"/>
    <col min="9770" max="9770" width="10.33203125" style="378" customWidth="1"/>
    <col min="9771" max="9771" width="13.44140625" style="378" customWidth="1"/>
    <col min="9772" max="9774" width="14" style="378" customWidth="1"/>
    <col min="9775" max="9984" width="11.44140625" style="378"/>
    <col min="9985" max="9985" width="2.33203125" style="378" customWidth="1"/>
    <col min="9986" max="9986" width="13" style="378" customWidth="1"/>
    <col min="9987" max="9987" width="10.33203125" style="378" customWidth="1"/>
    <col min="9988" max="9989" width="9.88671875" style="378" customWidth="1"/>
    <col min="9990" max="9990" width="11.6640625" style="378" customWidth="1"/>
    <col min="9991" max="9991" width="11.44140625" style="378" customWidth="1"/>
    <col min="9992" max="9992" width="15.33203125" style="378" customWidth="1"/>
    <col min="9993" max="9993" width="13.109375" style="378" customWidth="1"/>
    <col min="9994" max="9994" width="12.109375" style="378" customWidth="1"/>
    <col min="9995" max="9995" width="12.44140625" style="378" customWidth="1"/>
    <col min="9996" max="9996" width="11" style="378" customWidth="1"/>
    <col min="9997" max="9999" width="11.44140625" style="378"/>
    <col min="10000" max="10000" width="10.33203125" style="378" customWidth="1"/>
    <col min="10001" max="10001" width="11.44140625" style="378"/>
    <col min="10002" max="10002" width="10.109375" style="378" customWidth="1"/>
    <col min="10003" max="10004" width="12.5546875" style="378" customWidth="1"/>
    <col min="10005" max="10005" width="10.6640625" style="378" customWidth="1"/>
    <col min="10006" max="10007" width="11" style="378" customWidth="1"/>
    <col min="10008" max="10008" width="9.6640625" style="378" customWidth="1"/>
    <col min="10009" max="10009" width="14.88671875" style="378" customWidth="1"/>
    <col min="10010" max="10010" width="13" style="378" customWidth="1"/>
    <col min="10011" max="10011" width="12.6640625" style="378" customWidth="1"/>
    <col min="10012" max="10012" width="10.6640625" style="378" customWidth="1"/>
    <col min="10013" max="10014" width="10.44140625" style="378" customWidth="1"/>
    <col min="10015" max="10017" width="12.6640625" style="378" customWidth="1"/>
    <col min="10018" max="10019" width="11.6640625" style="378" customWidth="1"/>
    <col min="10020" max="10020" width="11.33203125" style="378" customWidth="1"/>
    <col min="10021" max="10021" width="12" style="378" customWidth="1"/>
    <col min="10022" max="10022" width="8.6640625" style="378" customWidth="1"/>
    <col min="10023" max="10023" width="12.44140625" style="378" customWidth="1"/>
    <col min="10024" max="10024" width="10" style="378" customWidth="1"/>
    <col min="10025" max="10025" width="10.109375" style="378" customWidth="1"/>
    <col min="10026" max="10026" width="10.33203125" style="378" customWidth="1"/>
    <col min="10027" max="10027" width="13.44140625" style="378" customWidth="1"/>
    <col min="10028" max="10030" width="14" style="378" customWidth="1"/>
    <col min="10031" max="10240" width="11.44140625" style="378"/>
    <col min="10241" max="10241" width="2.33203125" style="378" customWidth="1"/>
    <col min="10242" max="10242" width="13" style="378" customWidth="1"/>
    <col min="10243" max="10243" width="10.33203125" style="378" customWidth="1"/>
    <col min="10244" max="10245" width="9.88671875" style="378" customWidth="1"/>
    <col min="10246" max="10246" width="11.6640625" style="378" customWidth="1"/>
    <col min="10247" max="10247" width="11.44140625" style="378" customWidth="1"/>
    <col min="10248" max="10248" width="15.33203125" style="378" customWidth="1"/>
    <col min="10249" max="10249" width="13.109375" style="378" customWidth="1"/>
    <col min="10250" max="10250" width="12.109375" style="378" customWidth="1"/>
    <col min="10251" max="10251" width="12.44140625" style="378" customWidth="1"/>
    <col min="10252" max="10252" width="11" style="378" customWidth="1"/>
    <col min="10253" max="10255" width="11.44140625" style="378"/>
    <col min="10256" max="10256" width="10.33203125" style="378" customWidth="1"/>
    <col min="10257" max="10257" width="11.44140625" style="378"/>
    <col min="10258" max="10258" width="10.109375" style="378" customWidth="1"/>
    <col min="10259" max="10260" width="12.5546875" style="378" customWidth="1"/>
    <col min="10261" max="10261" width="10.6640625" style="378" customWidth="1"/>
    <col min="10262" max="10263" width="11" style="378" customWidth="1"/>
    <col min="10264" max="10264" width="9.6640625" style="378" customWidth="1"/>
    <col min="10265" max="10265" width="14.88671875" style="378" customWidth="1"/>
    <col min="10266" max="10266" width="13" style="378" customWidth="1"/>
    <col min="10267" max="10267" width="12.6640625" style="378" customWidth="1"/>
    <col min="10268" max="10268" width="10.6640625" style="378" customWidth="1"/>
    <col min="10269" max="10270" width="10.44140625" style="378" customWidth="1"/>
    <col min="10271" max="10273" width="12.6640625" style="378" customWidth="1"/>
    <col min="10274" max="10275" width="11.6640625" style="378" customWidth="1"/>
    <col min="10276" max="10276" width="11.33203125" style="378" customWidth="1"/>
    <col min="10277" max="10277" width="12" style="378" customWidth="1"/>
    <col min="10278" max="10278" width="8.6640625" style="378" customWidth="1"/>
    <col min="10279" max="10279" width="12.44140625" style="378" customWidth="1"/>
    <col min="10280" max="10280" width="10" style="378" customWidth="1"/>
    <col min="10281" max="10281" width="10.109375" style="378" customWidth="1"/>
    <col min="10282" max="10282" width="10.33203125" style="378" customWidth="1"/>
    <col min="10283" max="10283" width="13.44140625" style="378" customWidth="1"/>
    <col min="10284" max="10286" width="14" style="378" customWidth="1"/>
    <col min="10287" max="10496" width="11.44140625" style="378"/>
    <col min="10497" max="10497" width="2.33203125" style="378" customWidth="1"/>
    <col min="10498" max="10498" width="13" style="378" customWidth="1"/>
    <col min="10499" max="10499" width="10.33203125" style="378" customWidth="1"/>
    <col min="10500" max="10501" width="9.88671875" style="378" customWidth="1"/>
    <col min="10502" max="10502" width="11.6640625" style="378" customWidth="1"/>
    <col min="10503" max="10503" width="11.44140625" style="378" customWidth="1"/>
    <col min="10504" max="10504" width="15.33203125" style="378" customWidth="1"/>
    <col min="10505" max="10505" width="13.109375" style="378" customWidth="1"/>
    <col min="10506" max="10506" width="12.109375" style="378" customWidth="1"/>
    <col min="10507" max="10507" width="12.44140625" style="378" customWidth="1"/>
    <col min="10508" max="10508" width="11" style="378" customWidth="1"/>
    <col min="10509" max="10511" width="11.44140625" style="378"/>
    <col min="10512" max="10512" width="10.33203125" style="378" customWidth="1"/>
    <col min="10513" max="10513" width="11.44140625" style="378"/>
    <col min="10514" max="10514" width="10.109375" style="378" customWidth="1"/>
    <col min="10515" max="10516" width="12.5546875" style="378" customWidth="1"/>
    <col min="10517" max="10517" width="10.6640625" style="378" customWidth="1"/>
    <col min="10518" max="10519" width="11" style="378" customWidth="1"/>
    <col min="10520" max="10520" width="9.6640625" style="378" customWidth="1"/>
    <col min="10521" max="10521" width="14.88671875" style="378" customWidth="1"/>
    <col min="10522" max="10522" width="13" style="378" customWidth="1"/>
    <col min="10523" max="10523" width="12.6640625" style="378" customWidth="1"/>
    <col min="10524" max="10524" width="10.6640625" style="378" customWidth="1"/>
    <col min="10525" max="10526" width="10.44140625" style="378" customWidth="1"/>
    <col min="10527" max="10529" width="12.6640625" style="378" customWidth="1"/>
    <col min="10530" max="10531" width="11.6640625" style="378" customWidth="1"/>
    <col min="10532" max="10532" width="11.33203125" style="378" customWidth="1"/>
    <col min="10533" max="10533" width="12" style="378" customWidth="1"/>
    <col min="10534" max="10534" width="8.6640625" style="378" customWidth="1"/>
    <col min="10535" max="10535" width="12.44140625" style="378" customWidth="1"/>
    <col min="10536" max="10536" width="10" style="378" customWidth="1"/>
    <col min="10537" max="10537" width="10.109375" style="378" customWidth="1"/>
    <col min="10538" max="10538" width="10.33203125" style="378" customWidth="1"/>
    <col min="10539" max="10539" width="13.44140625" style="378" customWidth="1"/>
    <col min="10540" max="10542" width="14" style="378" customWidth="1"/>
    <col min="10543" max="10752" width="11.44140625" style="378"/>
    <col min="10753" max="10753" width="2.33203125" style="378" customWidth="1"/>
    <col min="10754" max="10754" width="13" style="378" customWidth="1"/>
    <col min="10755" max="10755" width="10.33203125" style="378" customWidth="1"/>
    <col min="10756" max="10757" width="9.88671875" style="378" customWidth="1"/>
    <col min="10758" max="10758" width="11.6640625" style="378" customWidth="1"/>
    <col min="10759" max="10759" width="11.44140625" style="378" customWidth="1"/>
    <col min="10760" max="10760" width="15.33203125" style="378" customWidth="1"/>
    <col min="10761" max="10761" width="13.109375" style="378" customWidth="1"/>
    <col min="10762" max="10762" width="12.109375" style="378" customWidth="1"/>
    <col min="10763" max="10763" width="12.44140625" style="378" customWidth="1"/>
    <col min="10764" max="10764" width="11" style="378" customWidth="1"/>
    <col min="10765" max="10767" width="11.44140625" style="378"/>
    <col min="10768" max="10768" width="10.33203125" style="378" customWidth="1"/>
    <col min="10769" max="10769" width="11.44140625" style="378"/>
    <col min="10770" max="10770" width="10.109375" style="378" customWidth="1"/>
    <col min="10771" max="10772" width="12.5546875" style="378" customWidth="1"/>
    <col min="10773" max="10773" width="10.6640625" style="378" customWidth="1"/>
    <col min="10774" max="10775" width="11" style="378" customWidth="1"/>
    <col min="10776" max="10776" width="9.6640625" style="378" customWidth="1"/>
    <col min="10777" max="10777" width="14.88671875" style="378" customWidth="1"/>
    <col min="10778" max="10778" width="13" style="378" customWidth="1"/>
    <col min="10779" max="10779" width="12.6640625" style="378" customWidth="1"/>
    <col min="10780" max="10780" width="10.6640625" style="378" customWidth="1"/>
    <col min="10781" max="10782" width="10.44140625" style="378" customWidth="1"/>
    <col min="10783" max="10785" width="12.6640625" style="378" customWidth="1"/>
    <col min="10786" max="10787" width="11.6640625" style="378" customWidth="1"/>
    <col min="10788" max="10788" width="11.33203125" style="378" customWidth="1"/>
    <col min="10789" max="10789" width="12" style="378" customWidth="1"/>
    <col min="10790" max="10790" width="8.6640625" style="378" customWidth="1"/>
    <col min="10791" max="10791" width="12.44140625" style="378" customWidth="1"/>
    <col min="10792" max="10792" width="10" style="378" customWidth="1"/>
    <col min="10793" max="10793" width="10.109375" style="378" customWidth="1"/>
    <col min="10794" max="10794" width="10.33203125" style="378" customWidth="1"/>
    <col min="10795" max="10795" width="13.44140625" style="378" customWidth="1"/>
    <col min="10796" max="10798" width="14" style="378" customWidth="1"/>
    <col min="10799" max="11008" width="11.44140625" style="378"/>
    <col min="11009" max="11009" width="2.33203125" style="378" customWidth="1"/>
    <col min="11010" max="11010" width="13" style="378" customWidth="1"/>
    <col min="11011" max="11011" width="10.33203125" style="378" customWidth="1"/>
    <col min="11012" max="11013" width="9.88671875" style="378" customWidth="1"/>
    <col min="11014" max="11014" width="11.6640625" style="378" customWidth="1"/>
    <col min="11015" max="11015" width="11.44140625" style="378" customWidth="1"/>
    <col min="11016" max="11016" width="15.33203125" style="378" customWidth="1"/>
    <col min="11017" max="11017" width="13.109375" style="378" customWidth="1"/>
    <col min="11018" max="11018" width="12.109375" style="378" customWidth="1"/>
    <col min="11019" max="11019" width="12.44140625" style="378" customWidth="1"/>
    <col min="11020" max="11020" width="11" style="378" customWidth="1"/>
    <col min="11021" max="11023" width="11.44140625" style="378"/>
    <col min="11024" max="11024" width="10.33203125" style="378" customWidth="1"/>
    <col min="11025" max="11025" width="11.44140625" style="378"/>
    <col min="11026" max="11026" width="10.109375" style="378" customWidth="1"/>
    <col min="11027" max="11028" width="12.5546875" style="378" customWidth="1"/>
    <col min="11029" max="11029" width="10.6640625" style="378" customWidth="1"/>
    <col min="11030" max="11031" width="11" style="378" customWidth="1"/>
    <col min="11032" max="11032" width="9.6640625" style="378" customWidth="1"/>
    <col min="11033" max="11033" width="14.88671875" style="378" customWidth="1"/>
    <col min="11034" max="11034" width="13" style="378" customWidth="1"/>
    <col min="11035" max="11035" width="12.6640625" style="378" customWidth="1"/>
    <col min="11036" max="11036" width="10.6640625" style="378" customWidth="1"/>
    <col min="11037" max="11038" width="10.44140625" style="378" customWidth="1"/>
    <col min="11039" max="11041" width="12.6640625" style="378" customWidth="1"/>
    <col min="11042" max="11043" width="11.6640625" style="378" customWidth="1"/>
    <col min="11044" max="11044" width="11.33203125" style="378" customWidth="1"/>
    <col min="11045" max="11045" width="12" style="378" customWidth="1"/>
    <col min="11046" max="11046" width="8.6640625" style="378" customWidth="1"/>
    <col min="11047" max="11047" width="12.44140625" style="378" customWidth="1"/>
    <col min="11048" max="11048" width="10" style="378" customWidth="1"/>
    <col min="11049" max="11049" width="10.109375" style="378" customWidth="1"/>
    <col min="11050" max="11050" width="10.33203125" style="378" customWidth="1"/>
    <col min="11051" max="11051" width="13.44140625" style="378" customWidth="1"/>
    <col min="11052" max="11054" width="14" style="378" customWidth="1"/>
    <col min="11055" max="11264" width="11.44140625" style="378"/>
    <col min="11265" max="11265" width="2.33203125" style="378" customWidth="1"/>
    <col min="11266" max="11266" width="13" style="378" customWidth="1"/>
    <col min="11267" max="11267" width="10.33203125" style="378" customWidth="1"/>
    <col min="11268" max="11269" width="9.88671875" style="378" customWidth="1"/>
    <col min="11270" max="11270" width="11.6640625" style="378" customWidth="1"/>
    <col min="11271" max="11271" width="11.44140625" style="378" customWidth="1"/>
    <col min="11272" max="11272" width="15.33203125" style="378" customWidth="1"/>
    <col min="11273" max="11273" width="13.109375" style="378" customWidth="1"/>
    <col min="11274" max="11274" width="12.109375" style="378" customWidth="1"/>
    <col min="11275" max="11275" width="12.44140625" style="378" customWidth="1"/>
    <col min="11276" max="11276" width="11" style="378" customWidth="1"/>
    <col min="11277" max="11279" width="11.44140625" style="378"/>
    <col min="11280" max="11280" width="10.33203125" style="378" customWidth="1"/>
    <col min="11281" max="11281" width="11.44140625" style="378"/>
    <col min="11282" max="11282" width="10.109375" style="378" customWidth="1"/>
    <col min="11283" max="11284" width="12.5546875" style="378" customWidth="1"/>
    <col min="11285" max="11285" width="10.6640625" style="378" customWidth="1"/>
    <col min="11286" max="11287" width="11" style="378" customWidth="1"/>
    <col min="11288" max="11288" width="9.6640625" style="378" customWidth="1"/>
    <col min="11289" max="11289" width="14.88671875" style="378" customWidth="1"/>
    <col min="11290" max="11290" width="13" style="378" customWidth="1"/>
    <col min="11291" max="11291" width="12.6640625" style="378" customWidth="1"/>
    <col min="11292" max="11292" width="10.6640625" style="378" customWidth="1"/>
    <col min="11293" max="11294" width="10.44140625" style="378" customWidth="1"/>
    <col min="11295" max="11297" width="12.6640625" style="378" customWidth="1"/>
    <col min="11298" max="11299" width="11.6640625" style="378" customWidth="1"/>
    <col min="11300" max="11300" width="11.33203125" style="378" customWidth="1"/>
    <col min="11301" max="11301" width="12" style="378" customWidth="1"/>
    <col min="11302" max="11302" width="8.6640625" style="378" customWidth="1"/>
    <col min="11303" max="11303" width="12.44140625" style="378" customWidth="1"/>
    <col min="11304" max="11304" width="10" style="378" customWidth="1"/>
    <col min="11305" max="11305" width="10.109375" style="378" customWidth="1"/>
    <col min="11306" max="11306" width="10.33203125" style="378" customWidth="1"/>
    <col min="11307" max="11307" width="13.44140625" style="378" customWidth="1"/>
    <col min="11308" max="11310" width="14" style="378" customWidth="1"/>
    <col min="11311" max="11520" width="11.44140625" style="378"/>
    <col min="11521" max="11521" width="2.33203125" style="378" customWidth="1"/>
    <col min="11522" max="11522" width="13" style="378" customWidth="1"/>
    <col min="11523" max="11523" width="10.33203125" style="378" customWidth="1"/>
    <col min="11524" max="11525" width="9.88671875" style="378" customWidth="1"/>
    <col min="11526" max="11526" width="11.6640625" style="378" customWidth="1"/>
    <col min="11527" max="11527" width="11.44140625" style="378" customWidth="1"/>
    <col min="11528" max="11528" width="15.33203125" style="378" customWidth="1"/>
    <col min="11529" max="11529" width="13.109375" style="378" customWidth="1"/>
    <col min="11530" max="11530" width="12.109375" style="378" customWidth="1"/>
    <col min="11531" max="11531" width="12.44140625" style="378" customWidth="1"/>
    <col min="11532" max="11532" width="11" style="378" customWidth="1"/>
    <col min="11533" max="11535" width="11.44140625" style="378"/>
    <col min="11536" max="11536" width="10.33203125" style="378" customWidth="1"/>
    <col min="11537" max="11537" width="11.44140625" style="378"/>
    <col min="11538" max="11538" width="10.109375" style="378" customWidth="1"/>
    <col min="11539" max="11540" width="12.5546875" style="378" customWidth="1"/>
    <col min="11541" max="11541" width="10.6640625" style="378" customWidth="1"/>
    <col min="11542" max="11543" width="11" style="378" customWidth="1"/>
    <col min="11544" max="11544" width="9.6640625" style="378" customWidth="1"/>
    <col min="11545" max="11545" width="14.88671875" style="378" customWidth="1"/>
    <col min="11546" max="11546" width="13" style="378" customWidth="1"/>
    <col min="11547" max="11547" width="12.6640625" style="378" customWidth="1"/>
    <col min="11548" max="11548" width="10.6640625" style="378" customWidth="1"/>
    <col min="11549" max="11550" width="10.44140625" style="378" customWidth="1"/>
    <col min="11551" max="11553" width="12.6640625" style="378" customWidth="1"/>
    <col min="11554" max="11555" width="11.6640625" style="378" customWidth="1"/>
    <col min="11556" max="11556" width="11.33203125" style="378" customWidth="1"/>
    <col min="11557" max="11557" width="12" style="378" customWidth="1"/>
    <col min="11558" max="11558" width="8.6640625" style="378" customWidth="1"/>
    <col min="11559" max="11559" width="12.44140625" style="378" customWidth="1"/>
    <col min="11560" max="11560" width="10" style="378" customWidth="1"/>
    <col min="11561" max="11561" width="10.109375" style="378" customWidth="1"/>
    <col min="11562" max="11562" width="10.33203125" style="378" customWidth="1"/>
    <col min="11563" max="11563" width="13.44140625" style="378" customWidth="1"/>
    <col min="11564" max="11566" width="14" style="378" customWidth="1"/>
    <col min="11567" max="11776" width="11.44140625" style="378"/>
    <col min="11777" max="11777" width="2.33203125" style="378" customWidth="1"/>
    <col min="11778" max="11778" width="13" style="378" customWidth="1"/>
    <col min="11779" max="11779" width="10.33203125" style="378" customWidth="1"/>
    <col min="11780" max="11781" width="9.88671875" style="378" customWidth="1"/>
    <col min="11782" max="11782" width="11.6640625" style="378" customWidth="1"/>
    <col min="11783" max="11783" width="11.44140625" style="378" customWidth="1"/>
    <col min="11784" max="11784" width="15.33203125" style="378" customWidth="1"/>
    <col min="11785" max="11785" width="13.109375" style="378" customWidth="1"/>
    <col min="11786" max="11786" width="12.109375" style="378" customWidth="1"/>
    <col min="11787" max="11787" width="12.44140625" style="378" customWidth="1"/>
    <col min="11788" max="11788" width="11" style="378" customWidth="1"/>
    <col min="11789" max="11791" width="11.44140625" style="378"/>
    <col min="11792" max="11792" width="10.33203125" style="378" customWidth="1"/>
    <col min="11793" max="11793" width="11.44140625" style="378"/>
    <col min="11794" max="11794" width="10.109375" style="378" customWidth="1"/>
    <col min="11795" max="11796" width="12.5546875" style="378" customWidth="1"/>
    <col min="11797" max="11797" width="10.6640625" style="378" customWidth="1"/>
    <col min="11798" max="11799" width="11" style="378" customWidth="1"/>
    <col min="11800" max="11800" width="9.6640625" style="378" customWidth="1"/>
    <col min="11801" max="11801" width="14.88671875" style="378" customWidth="1"/>
    <col min="11802" max="11802" width="13" style="378" customWidth="1"/>
    <col min="11803" max="11803" width="12.6640625" style="378" customWidth="1"/>
    <col min="11804" max="11804" width="10.6640625" style="378" customWidth="1"/>
    <col min="11805" max="11806" width="10.44140625" style="378" customWidth="1"/>
    <col min="11807" max="11809" width="12.6640625" style="378" customWidth="1"/>
    <col min="11810" max="11811" width="11.6640625" style="378" customWidth="1"/>
    <col min="11812" max="11812" width="11.33203125" style="378" customWidth="1"/>
    <col min="11813" max="11813" width="12" style="378" customWidth="1"/>
    <col min="11814" max="11814" width="8.6640625" style="378" customWidth="1"/>
    <col min="11815" max="11815" width="12.44140625" style="378" customWidth="1"/>
    <col min="11816" max="11816" width="10" style="378" customWidth="1"/>
    <col min="11817" max="11817" width="10.109375" style="378" customWidth="1"/>
    <col min="11818" max="11818" width="10.33203125" style="378" customWidth="1"/>
    <col min="11819" max="11819" width="13.44140625" style="378" customWidth="1"/>
    <col min="11820" max="11822" width="14" style="378" customWidth="1"/>
    <col min="11823" max="12032" width="11.44140625" style="378"/>
    <col min="12033" max="12033" width="2.33203125" style="378" customWidth="1"/>
    <col min="12034" max="12034" width="13" style="378" customWidth="1"/>
    <col min="12035" max="12035" width="10.33203125" style="378" customWidth="1"/>
    <col min="12036" max="12037" width="9.88671875" style="378" customWidth="1"/>
    <col min="12038" max="12038" width="11.6640625" style="378" customWidth="1"/>
    <col min="12039" max="12039" width="11.44140625" style="378" customWidth="1"/>
    <col min="12040" max="12040" width="15.33203125" style="378" customWidth="1"/>
    <col min="12041" max="12041" width="13.109375" style="378" customWidth="1"/>
    <col min="12042" max="12042" width="12.109375" style="378" customWidth="1"/>
    <col min="12043" max="12043" width="12.44140625" style="378" customWidth="1"/>
    <col min="12044" max="12044" width="11" style="378" customWidth="1"/>
    <col min="12045" max="12047" width="11.44140625" style="378"/>
    <col min="12048" max="12048" width="10.33203125" style="378" customWidth="1"/>
    <col min="12049" max="12049" width="11.44140625" style="378"/>
    <col min="12050" max="12050" width="10.109375" style="378" customWidth="1"/>
    <col min="12051" max="12052" width="12.5546875" style="378" customWidth="1"/>
    <col min="12053" max="12053" width="10.6640625" style="378" customWidth="1"/>
    <col min="12054" max="12055" width="11" style="378" customWidth="1"/>
    <col min="12056" max="12056" width="9.6640625" style="378" customWidth="1"/>
    <col min="12057" max="12057" width="14.88671875" style="378" customWidth="1"/>
    <col min="12058" max="12058" width="13" style="378" customWidth="1"/>
    <col min="12059" max="12059" width="12.6640625" style="378" customWidth="1"/>
    <col min="12060" max="12060" width="10.6640625" style="378" customWidth="1"/>
    <col min="12061" max="12062" width="10.44140625" style="378" customWidth="1"/>
    <col min="12063" max="12065" width="12.6640625" style="378" customWidth="1"/>
    <col min="12066" max="12067" width="11.6640625" style="378" customWidth="1"/>
    <col min="12068" max="12068" width="11.33203125" style="378" customWidth="1"/>
    <col min="12069" max="12069" width="12" style="378" customWidth="1"/>
    <col min="12070" max="12070" width="8.6640625" style="378" customWidth="1"/>
    <col min="12071" max="12071" width="12.44140625" style="378" customWidth="1"/>
    <col min="12072" max="12072" width="10" style="378" customWidth="1"/>
    <col min="12073" max="12073" width="10.109375" style="378" customWidth="1"/>
    <col min="12074" max="12074" width="10.33203125" style="378" customWidth="1"/>
    <col min="12075" max="12075" width="13.44140625" style="378" customWidth="1"/>
    <col min="12076" max="12078" width="14" style="378" customWidth="1"/>
    <col min="12079" max="12288" width="11.44140625" style="378"/>
    <col min="12289" max="12289" width="2.33203125" style="378" customWidth="1"/>
    <col min="12290" max="12290" width="13" style="378" customWidth="1"/>
    <col min="12291" max="12291" width="10.33203125" style="378" customWidth="1"/>
    <col min="12292" max="12293" width="9.88671875" style="378" customWidth="1"/>
    <col min="12294" max="12294" width="11.6640625" style="378" customWidth="1"/>
    <col min="12295" max="12295" width="11.44140625" style="378" customWidth="1"/>
    <col min="12296" max="12296" width="15.33203125" style="378" customWidth="1"/>
    <col min="12297" max="12297" width="13.109375" style="378" customWidth="1"/>
    <col min="12298" max="12298" width="12.109375" style="378" customWidth="1"/>
    <col min="12299" max="12299" width="12.44140625" style="378" customWidth="1"/>
    <col min="12300" max="12300" width="11" style="378" customWidth="1"/>
    <col min="12301" max="12303" width="11.44140625" style="378"/>
    <col min="12304" max="12304" width="10.33203125" style="378" customWidth="1"/>
    <col min="12305" max="12305" width="11.44140625" style="378"/>
    <col min="12306" max="12306" width="10.109375" style="378" customWidth="1"/>
    <col min="12307" max="12308" width="12.5546875" style="378" customWidth="1"/>
    <col min="12309" max="12309" width="10.6640625" style="378" customWidth="1"/>
    <col min="12310" max="12311" width="11" style="378" customWidth="1"/>
    <col min="12312" max="12312" width="9.6640625" style="378" customWidth="1"/>
    <col min="12313" max="12313" width="14.88671875" style="378" customWidth="1"/>
    <col min="12314" max="12314" width="13" style="378" customWidth="1"/>
    <col min="12315" max="12315" width="12.6640625" style="378" customWidth="1"/>
    <col min="12316" max="12316" width="10.6640625" style="378" customWidth="1"/>
    <col min="12317" max="12318" width="10.44140625" style="378" customWidth="1"/>
    <col min="12319" max="12321" width="12.6640625" style="378" customWidth="1"/>
    <col min="12322" max="12323" width="11.6640625" style="378" customWidth="1"/>
    <col min="12324" max="12324" width="11.33203125" style="378" customWidth="1"/>
    <col min="12325" max="12325" width="12" style="378" customWidth="1"/>
    <col min="12326" max="12326" width="8.6640625" style="378" customWidth="1"/>
    <col min="12327" max="12327" width="12.44140625" style="378" customWidth="1"/>
    <col min="12328" max="12328" width="10" style="378" customWidth="1"/>
    <col min="12329" max="12329" width="10.109375" style="378" customWidth="1"/>
    <col min="12330" max="12330" width="10.33203125" style="378" customWidth="1"/>
    <col min="12331" max="12331" width="13.44140625" style="378" customWidth="1"/>
    <col min="12332" max="12334" width="14" style="378" customWidth="1"/>
    <col min="12335" max="12544" width="11.44140625" style="378"/>
    <col min="12545" max="12545" width="2.33203125" style="378" customWidth="1"/>
    <col min="12546" max="12546" width="13" style="378" customWidth="1"/>
    <col min="12547" max="12547" width="10.33203125" style="378" customWidth="1"/>
    <col min="12548" max="12549" width="9.88671875" style="378" customWidth="1"/>
    <col min="12550" max="12550" width="11.6640625" style="378" customWidth="1"/>
    <col min="12551" max="12551" width="11.44140625" style="378" customWidth="1"/>
    <col min="12552" max="12552" width="15.33203125" style="378" customWidth="1"/>
    <col min="12553" max="12553" width="13.109375" style="378" customWidth="1"/>
    <col min="12554" max="12554" width="12.109375" style="378" customWidth="1"/>
    <col min="12555" max="12555" width="12.44140625" style="378" customWidth="1"/>
    <col min="12556" max="12556" width="11" style="378" customWidth="1"/>
    <col min="12557" max="12559" width="11.44140625" style="378"/>
    <col min="12560" max="12560" width="10.33203125" style="378" customWidth="1"/>
    <col min="12561" max="12561" width="11.44140625" style="378"/>
    <col min="12562" max="12562" width="10.109375" style="378" customWidth="1"/>
    <col min="12563" max="12564" width="12.5546875" style="378" customWidth="1"/>
    <col min="12565" max="12565" width="10.6640625" style="378" customWidth="1"/>
    <col min="12566" max="12567" width="11" style="378" customWidth="1"/>
    <col min="12568" max="12568" width="9.6640625" style="378" customWidth="1"/>
    <col min="12569" max="12569" width="14.88671875" style="378" customWidth="1"/>
    <col min="12570" max="12570" width="13" style="378" customWidth="1"/>
    <col min="12571" max="12571" width="12.6640625" style="378" customWidth="1"/>
    <col min="12572" max="12572" width="10.6640625" style="378" customWidth="1"/>
    <col min="12573" max="12574" width="10.44140625" style="378" customWidth="1"/>
    <col min="12575" max="12577" width="12.6640625" style="378" customWidth="1"/>
    <col min="12578" max="12579" width="11.6640625" style="378" customWidth="1"/>
    <col min="12580" max="12580" width="11.33203125" style="378" customWidth="1"/>
    <col min="12581" max="12581" width="12" style="378" customWidth="1"/>
    <col min="12582" max="12582" width="8.6640625" style="378" customWidth="1"/>
    <col min="12583" max="12583" width="12.44140625" style="378" customWidth="1"/>
    <col min="12584" max="12584" width="10" style="378" customWidth="1"/>
    <col min="12585" max="12585" width="10.109375" style="378" customWidth="1"/>
    <col min="12586" max="12586" width="10.33203125" style="378" customWidth="1"/>
    <col min="12587" max="12587" width="13.44140625" style="378" customWidth="1"/>
    <col min="12588" max="12590" width="14" style="378" customWidth="1"/>
    <col min="12591" max="12800" width="11.44140625" style="378"/>
    <col min="12801" max="12801" width="2.33203125" style="378" customWidth="1"/>
    <col min="12802" max="12802" width="13" style="378" customWidth="1"/>
    <col min="12803" max="12803" width="10.33203125" style="378" customWidth="1"/>
    <col min="12804" max="12805" width="9.88671875" style="378" customWidth="1"/>
    <col min="12806" max="12806" width="11.6640625" style="378" customWidth="1"/>
    <col min="12807" max="12807" width="11.44140625" style="378" customWidth="1"/>
    <col min="12808" max="12808" width="15.33203125" style="378" customWidth="1"/>
    <col min="12809" max="12809" width="13.109375" style="378" customWidth="1"/>
    <col min="12810" max="12810" width="12.109375" style="378" customWidth="1"/>
    <col min="12811" max="12811" width="12.44140625" style="378" customWidth="1"/>
    <col min="12812" max="12812" width="11" style="378" customWidth="1"/>
    <col min="12813" max="12815" width="11.44140625" style="378"/>
    <col min="12816" max="12816" width="10.33203125" style="378" customWidth="1"/>
    <col min="12817" max="12817" width="11.44140625" style="378"/>
    <col min="12818" max="12818" width="10.109375" style="378" customWidth="1"/>
    <col min="12819" max="12820" width="12.5546875" style="378" customWidth="1"/>
    <col min="12821" max="12821" width="10.6640625" style="378" customWidth="1"/>
    <col min="12822" max="12823" width="11" style="378" customWidth="1"/>
    <col min="12824" max="12824" width="9.6640625" style="378" customWidth="1"/>
    <col min="12825" max="12825" width="14.88671875" style="378" customWidth="1"/>
    <col min="12826" max="12826" width="13" style="378" customWidth="1"/>
    <col min="12827" max="12827" width="12.6640625" style="378" customWidth="1"/>
    <col min="12828" max="12828" width="10.6640625" style="378" customWidth="1"/>
    <col min="12829" max="12830" width="10.44140625" style="378" customWidth="1"/>
    <col min="12831" max="12833" width="12.6640625" style="378" customWidth="1"/>
    <col min="12834" max="12835" width="11.6640625" style="378" customWidth="1"/>
    <col min="12836" max="12836" width="11.33203125" style="378" customWidth="1"/>
    <col min="12837" max="12837" width="12" style="378" customWidth="1"/>
    <col min="12838" max="12838" width="8.6640625" style="378" customWidth="1"/>
    <col min="12839" max="12839" width="12.44140625" style="378" customWidth="1"/>
    <col min="12840" max="12840" width="10" style="378" customWidth="1"/>
    <col min="12841" max="12841" width="10.109375" style="378" customWidth="1"/>
    <col min="12842" max="12842" width="10.33203125" style="378" customWidth="1"/>
    <col min="12843" max="12843" width="13.44140625" style="378" customWidth="1"/>
    <col min="12844" max="12846" width="14" style="378" customWidth="1"/>
    <col min="12847" max="13056" width="11.44140625" style="378"/>
    <col min="13057" max="13057" width="2.33203125" style="378" customWidth="1"/>
    <col min="13058" max="13058" width="13" style="378" customWidth="1"/>
    <col min="13059" max="13059" width="10.33203125" style="378" customWidth="1"/>
    <col min="13060" max="13061" width="9.88671875" style="378" customWidth="1"/>
    <col min="13062" max="13062" width="11.6640625" style="378" customWidth="1"/>
    <col min="13063" max="13063" width="11.44140625" style="378" customWidth="1"/>
    <col min="13064" max="13064" width="15.33203125" style="378" customWidth="1"/>
    <col min="13065" max="13065" width="13.109375" style="378" customWidth="1"/>
    <col min="13066" max="13066" width="12.109375" style="378" customWidth="1"/>
    <col min="13067" max="13067" width="12.44140625" style="378" customWidth="1"/>
    <col min="13068" max="13068" width="11" style="378" customWidth="1"/>
    <col min="13069" max="13071" width="11.44140625" style="378"/>
    <col min="13072" max="13072" width="10.33203125" style="378" customWidth="1"/>
    <col min="13073" max="13073" width="11.44140625" style="378"/>
    <col min="13074" max="13074" width="10.109375" style="378" customWidth="1"/>
    <col min="13075" max="13076" width="12.5546875" style="378" customWidth="1"/>
    <col min="13077" max="13077" width="10.6640625" style="378" customWidth="1"/>
    <col min="13078" max="13079" width="11" style="378" customWidth="1"/>
    <col min="13080" max="13080" width="9.6640625" style="378" customWidth="1"/>
    <col min="13081" max="13081" width="14.88671875" style="378" customWidth="1"/>
    <col min="13082" max="13082" width="13" style="378" customWidth="1"/>
    <col min="13083" max="13083" width="12.6640625" style="378" customWidth="1"/>
    <col min="13084" max="13084" width="10.6640625" style="378" customWidth="1"/>
    <col min="13085" max="13086" width="10.44140625" style="378" customWidth="1"/>
    <col min="13087" max="13089" width="12.6640625" style="378" customWidth="1"/>
    <col min="13090" max="13091" width="11.6640625" style="378" customWidth="1"/>
    <col min="13092" max="13092" width="11.33203125" style="378" customWidth="1"/>
    <col min="13093" max="13093" width="12" style="378" customWidth="1"/>
    <col min="13094" max="13094" width="8.6640625" style="378" customWidth="1"/>
    <col min="13095" max="13095" width="12.44140625" style="378" customWidth="1"/>
    <col min="13096" max="13096" width="10" style="378" customWidth="1"/>
    <col min="13097" max="13097" width="10.109375" style="378" customWidth="1"/>
    <col min="13098" max="13098" width="10.33203125" style="378" customWidth="1"/>
    <col min="13099" max="13099" width="13.44140625" style="378" customWidth="1"/>
    <col min="13100" max="13102" width="14" style="378" customWidth="1"/>
    <col min="13103" max="13312" width="11.44140625" style="378"/>
    <col min="13313" max="13313" width="2.33203125" style="378" customWidth="1"/>
    <col min="13314" max="13314" width="13" style="378" customWidth="1"/>
    <col min="13315" max="13315" width="10.33203125" style="378" customWidth="1"/>
    <col min="13316" max="13317" width="9.88671875" style="378" customWidth="1"/>
    <col min="13318" max="13318" width="11.6640625" style="378" customWidth="1"/>
    <col min="13319" max="13319" width="11.44140625" style="378" customWidth="1"/>
    <col min="13320" max="13320" width="15.33203125" style="378" customWidth="1"/>
    <col min="13321" max="13321" width="13.109375" style="378" customWidth="1"/>
    <col min="13322" max="13322" width="12.109375" style="378" customWidth="1"/>
    <col min="13323" max="13323" width="12.44140625" style="378" customWidth="1"/>
    <col min="13324" max="13324" width="11" style="378" customWidth="1"/>
    <col min="13325" max="13327" width="11.44140625" style="378"/>
    <col min="13328" max="13328" width="10.33203125" style="378" customWidth="1"/>
    <col min="13329" max="13329" width="11.44140625" style="378"/>
    <col min="13330" max="13330" width="10.109375" style="378" customWidth="1"/>
    <col min="13331" max="13332" width="12.5546875" style="378" customWidth="1"/>
    <col min="13333" max="13333" width="10.6640625" style="378" customWidth="1"/>
    <col min="13334" max="13335" width="11" style="378" customWidth="1"/>
    <col min="13336" max="13336" width="9.6640625" style="378" customWidth="1"/>
    <col min="13337" max="13337" width="14.88671875" style="378" customWidth="1"/>
    <col min="13338" max="13338" width="13" style="378" customWidth="1"/>
    <col min="13339" max="13339" width="12.6640625" style="378" customWidth="1"/>
    <col min="13340" max="13340" width="10.6640625" style="378" customWidth="1"/>
    <col min="13341" max="13342" width="10.44140625" style="378" customWidth="1"/>
    <col min="13343" max="13345" width="12.6640625" style="378" customWidth="1"/>
    <col min="13346" max="13347" width="11.6640625" style="378" customWidth="1"/>
    <col min="13348" max="13348" width="11.33203125" style="378" customWidth="1"/>
    <col min="13349" max="13349" width="12" style="378" customWidth="1"/>
    <col min="13350" max="13350" width="8.6640625" style="378" customWidth="1"/>
    <col min="13351" max="13351" width="12.44140625" style="378" customWidth="1"/>
    <col min="13352" max="13352" width="10" style="378" customWidth="1"/>
    <col min="13353" max="13353" width="10.109375" style="378" customWidth="1"/>
    <col min="13354" max="13354" width="10.33203125" style="378" customWidth="1"/>
    <col min="13355" max="13355" width="13.44140625" style="378" customWidth="1"/>
    <col min="13356" max="13358" width="14" style="378" customWidth="1"/>
    <col min="13359" max="13568" width="11.44140625" style="378"/>
    <col min="13569" max="13569" width="2.33203125" style="378" customWidth="1"/>
    <col min="13570" max="13570" width="13" style="378" customWidth="1"/>
    <col min="13571" max="13571" width="10.33203125" style="378" customWidth="1"/>
    <col min="13572" max="13573" width="9.88671875" style="378" customWidth="1"/>
    <col min="13574" max="13574" width="11.6640625" style="378" customWidth="1"/>
    <col min="13575" max="13575" width="11.44140625" style="378" customWidth="1"/>
    <col min="13576" max="13576" width="15.33203125" style="378" customWidth="1"/>
    <col min="13577" max="13577" width="13.109375" style="378" customWidth="1"/>
    <col min="13578" max="13578" width="12.109375" style="378" customWidth="1"/>
    <col min="13579" max="13579" width="12.44140625" style="378" customWidth="1"/>
    <col min="13580" max="13580" width="11" style="378" customWidth="1"/>
    <col min="13581" max="13583" width="11.44140625" style="378"/>
    <col min="13584" max="13584" width="10.33203125" style="378" customWidth="1"/>
    <col min="13585" max="13585" width="11.44140625" style="378"/>
    <col min="13586" max="13586" width="10.109375" style="378" customWidth="1"/>
    <col min="13587" max="13588" width="12.5546875" style="378" customWidth="1"/>
    <col min="13589" max="13589" width="10.6640625" style="378" customWidth="1"/>
    <col min="13590" max="13591" width="11" style="378" customWidth="1"/>
    <col min="13592" max="13592" width="9.6640625" style="378" customWidth="1"/>
    <col min="13593" max="13593" width="14.88671875" style="378" customWidth="1"/>
    <col min="13594" max="13594" width="13" style="378" customWidth="1"/>
    <col min="13595" max="13595" width="12.6640625" style="378" customWidth="1"/>
    <col min="13596" max="13596" width="10.6640625" style="378" customWidth="1"/>
    <col min="13597" max="13598" width="10.44140625" style="378" customWidth="1"/>
    <col min="13599" max="13601" width="12.6640625" style="378" customWidth="1"/>
    <col min="13602" max="13603" width="11.6640625" style="378" customWidth="1"/>
    <col min="13604" max="13604" width="11.33203125" style="378" customWidth="1"/>
    <col min="13605" max="13605" width="12" style="378" customWidth="1"/>
    <col min="13606" max="13606" width="8.6640625" style="378" customWidth="1"/>
    <col min="13607" max="13607" width="12.44140625" style="378" customWidth="1"/>
    <col min="13608" max="13608" width="10" style="378" customWidth="1"/>
    <col min="13609" max="13609" width="10.109375" style="378" customWidth="1"/>
    <col min="13610" max="13610" width="10.33203125" style="378" customWidth="1"/>
    <col min="13611" max="13611" width="13.44140625" style="378" customWidth="1"/>
    <col min="13612" max="13614" width="14" style="378" customWidth="1"/>
    <col min="13615" max="13824" width="11.44140625" style="378"/>
    <col min="13825" max="13825" width="2.33203125" style="378" customWidth="1"/>
    <col min="13826" max="13826" width="13" style="378" customWidth="1"/>
    <col min="13827" max="13827" width="10.33203125" style="378" customWidth="1"/>
    <col min="13828" max="13829" width="9.88671875" style="378" customWidth="1"/>
    <col min="13830" max="13830" width="11.6640625" style="378" customWidth="1"/>
    <col min="13831" max="13831" width="11.44140625" style="378" customWidth="1"/>
    <col min="13832" max="13832" width="15.33203125" style="378" customWidth="1"/>
    <col min="13833" max="13833" width="13.109375" style="378" customWidth="1"/>
    <col min="13834" max="13834" width="12.109375" style="378" customWidth="1"/>
    <col min="13835" max="13835" width="12.44140625" style="378" customWidth="1"/>
    <col min="13836" max="13836" width="11" style="378" customWidth="1"/>
    <col min="13837" max="13839" width="11.44140625" style="378"/>
    <col min="13840" max="13840" width="10.33203125" style="378" customWidth="1"/>
    <col min="13841" max="13841" width="11.44140625" style="378"/>
    <col min="13842" max="13842" width="10.109375" style="378" customWidth="1"/>
    <col min="13843" max="13844" width="12.5546875" style="378" customWidth="1"/>
    <col min="13845" max="13845" width="10.6640625" style="378" customWidth="1"/>
    <col min="13846" max="13847" width="11" style="378" customWidth="1"/>
    <col min="13848" max="13848" width="9.6640625" style="378" customWidth="1"/>
    <col min="13849" max="13849" width="14.88671875" style="378" customWidth="1"/>
    <col min="13850" max="13850" width="13" style="378" customWidth="1"/>
    <col min="13851" max="13851" width="12.6640625" style="378" customWidth="1"/>
    <col min="13852" max="13852" width="10.6640625" style="378" customWidth="1"/>
    <col min="13853" max="13854" width="10.44140625" style="378" customWidth="1"/>
    <col min="13855" max="13857" width="12.6640625" style="378" customWidth="1"/>
    <col min="13858" max="13859" width="11.6640625" style="378" customWidth="1"/>
    <col min="13860" max="13860" width="11.33203125" style="378" customWidth="1"/>
    <col min="13861" max="13861" width="12" style="378" customWidth="1"/>
    <col min="13862" max="13862" width="8.6640625" style="378" customWidth="1"/>
    <col min="13863" max="13863" width="12.44140625" style="378" customWidth="1"/>
    <col min="13864" max="13864" width="10" style="378" customWidth="1"/>
    <col min="13865" max="13865" width="10.109375" style="378" customWidth="1"/>
    <col min="13866" max="13866" width="10.33203125" style="378" customWidth="1"/>
    <col min="13867" max="13867" width="13.44140625" style="378" customWidth="1"/>
    <col min="13868" max="13870" width="14" style="378" customWidth="1"/>
    <col min="13871" max="14080" width="11.44140625" style="378"/>
    <col min="14081" max="14081" width="2.33203125" style="378" customWidth="1"/>
    <col min="14082" max="14082" width="13" style="378" customWidth="1"/>
    <col min="14083" max="14083" width="10.33203125" style="378" customWidth="1"/>
    <col min="14084" max="14085" width="9.88671875" style="378" customWidth="1"/>
    <col min="14086" max="14086" width="11.6640625" style="378" customWidth="1"/>
    <col min="14087" max="14087" width="11.44140625" style="378" customWidth="1"/>
    <col min="14088" max="14088" width="15.33203125" style="378" customWidth="1"/>
    <col min="14089" max="14089" width="13.109375" style="378" customWidth="1"/>
    <col min="14090" max="14090" width="12.109375" style="378" customWidth="1"/>
    <col min="14091" max="14091" width="12.44140625" style="378" customWidth="1"/>
    <col min="14092" max="14092" width="11" style="378" customWidth="1"/>
    <col min="14093" max="14095" width="11.44140625" style="378"/>
    <col min="14096" max="14096" width="10.33203125" style="378" customWidth="1"/>
    <col min="14097" max="14097" width="11.44140625" style="378"/>
    <col min="14098" max="14098" width="10.109375" style="378" customWidth="1"/>
    <col min="14099" max="14100" width="12.5546875" style="378" customWidth="1"/>
    <col min="14101" max="14101" width="10.6640625" style="378" customWidth="1"/>
    <col min="14102" max="14103" width="11" style="378" customWidth="1"/>
    <col min="14104" max="14104" width="9.6640625" style="378" customWidth="1"/>
    <col min="14105" max="14105" width="14.88671875" style="378" customWidth="1"/>
    <col min="14106" max="14106" width="13" style="378" customWidth="1"/>
    <col min="14107" max="14107" width="12.6640625" style="378" customWidth="1"/>
    <col min="14108" max="14108" width="10.6640625" style="378" customWidth="1"/>
    <col min="14109" max="14110" width="10.44140625" style="378" customWidth="1"/>
    <col min="14111" max="14113" width="12.6640625" style="378" customWidth="1"/>
    <col min="14114" max="14115" width="11.6640625" style="378" customWidth="1"/>
    <col min="14116" max="14116" width="11.33203125" style="378" customWidth="1"/>
    <col min="14117" max="14117" width="12" style="378" customWidth="1"/>
    <col min="14118" max="14118" width="8.6640625" style="378" customWidth="1"/>
    <col min="14119" max="14119" width="12.44140625" style="378" customWidth="1"/>
    <col min="14120" max="14120" width="10" style="378" customWidth="1"/>
    <col min="14121" max="14121" width="10.109375" style="378" customWidth="1"/>
    <col min="14122" max="14122" width="10.33203125" style="378" customWidth="1"/>
    <col min="14123" max="14123" width="13.44140625" style="378" customWidth="1"/>
    <col min="14124" max="14126" width="14" style="378" customWidth="1"/>
    <col min="14127" max="14336" width="11.44140625" style="378"/>
    <col min="14337" max="14337" width="2.33203125" style="378" customWidth="1"/>
    <col min="14338" max="14338" width="13" style="378" customWidth="1"/>
    <col min="14339" max="14339" width="10.33203125" style="378" customWidth="1"/>
    <col min="14340" max="14341" width="9.88671875" style="378" customWidth="1"/>
    <col min="14342" max="14342" width="11.6640625" style="378" customWidth="1"/>
    <col min="14343" max="14343" width="11.44140625" style="378" customWidth="1"/>
    <col min="14344" max="14344" width="15.33203125" style="378" customWidth="1"/>
    <col min="14345" max="14345" width="13.109375" style="378" customWidth="1"/>
    <col min="14346" max="14346" width="12.109375" style="378" customWidth="1"/>
    <col min="14347" max="14347" width="12.44140625" style="378" customWidth="1"/>
    <col min="14348" max="14348" width="11" style="378" customWidth="1"/>
    <col min="14349" max="14351" width="11.44140625" style="378"/>
    <col min="14352" max="14352" width="10.33203125" style="378" customWidth="1"/>
    <col min="14353" max="14353" width="11.44140625" style="378"/>
    <col min="14354" max="14354" width="10.109375" style="378" customWidth="1"/>
    <col min="14355" max="14356" width="12.5546875" style="378" customWidth="1"/>
    <col min="14357" max="14357" width="10.6640625" style="378" customWidth="1"/>
    <col min="14358" max="14359" width="11" style="378" customWidth="1"/>
    <col min="14360" max="14360" width="9.6640625" style="378" customWidth="1"/>
    <col min="14361" max="14361" width="14.88671875" style="378" customWidth="1"/>
    <col min="14362" max="14362" width="13" style="378" customWidth="1"/>
    <col min="14363" max="14363" width="12.6640625" style="378" customWidth="1"/>
    <col min="14364" max="14364" width="10.6640625" style="378" customWidth="1"/>
    <col min="14365" max="14366" width="10.44140625" style="378" customWidth="1"/>
    <col min="14367" max="14369" width="12.6640625" style="378" customWidth="1"/>
    <col min="14370" max="14371" width="11.6640625" style="378" customWidth="1"/>
    <col min="14372" max="14372" width="11.33203125" style="378" customWidth="1"/>
    <col min="14373" max="14373" width="12" style="378" customWidth="1"/>
    <col min="14374" max="14374" width="8.6640625" style="378" customWidth="1"/>
    <col min="14375" max="14375" width="12.44140625" style="378" customWidth="1"/>
    <col min="14376" max="14376" width="10" style="378" customWidth="1"/>
    <col min="14377" max="14377" width="10.109375" style="378" customWidth="1"/>
    <col min="14378" max="14378" width="10.33203125" style="378" customWidth="1"/>
    <col min="14379" max="14379" width="13.44140625" style="378" customWidth="1"/>
    <col min="14380" max="14382" width="14" style="378" customWidth="1"/>
    <col min="14383" max="14592" width="11.44140625" style="378"/>
    <col min="14593" max="14593" width="2.33203125" style="378" customWidth="1"/>
    <col min="14594" max="14594" width="13" style="378" customWidth="1"/>
    <col min="14595" max="14595" width="10.33203125" style="378" customWidth="1"/>
    <col min="14596" max="14597" width="9.88671875" style="378" customWidth="1"/>
    <col min="14598" max="14598" width="11.6640625" style="378" customWidth="1"/>
    <col min="14599" max="14599" width="11.44140625" style="378" customWidth="1"/>
    <col min="14600" max="14600" width="15.33203125" style="378" customWidth="1"/>
    <col min="14601" max="14601" width="13.109375" style="378" customWidth="1"/>
    <col min="14602" max="14602" width="12.109375" style="378" customWidth="1"/>
    <col min="14603" max="14603" width="12.44140625" style="378" customWidth="1"/>
    <col min="14604" max="14604" width="11" style="378" customWidth="1"/>
    <col min="14605" max="14607" width="11.44140625" style="378"/>
    <col min="14608" max="14608" width="10.33203125" style="378" customWidth="1"/>
    <col min="14609" max="14609" width="11.44140625" style="378"/>
    <col min="14610" max="14610" width="10.109375" style="378" customWidth="1"/>
    <col min="14611" max="14612" width="12.5546875" style="378" customWidth="1"/>
    <col min="14613" max="14613" width="10.6640625" style="378" customWidth="1"/>
    <col min="14614" max="14615" width="11" style="378" customWidth="1"/>
    <col min="14616" max="14616" width="9.6640625" style="378" customWidth="1"/>
    <col min="14617" max="14617" width="14.88671875" style="378" customWidth="1"/>
    <col min="14618" max="14618" width="13" style="378" customWidth="1"/>
    <col min="14619" max="14619" width="12.6640625" style="378" customWidth="1"/>
    <col min="14620" max="14620" width="10.6640625" style="378" customWidth="1"/>
    <col min="14621" max="14622" width="10.44140625" style="378" customWidth="1"/>
    <col min="14623" max="14625" width="12.6640625" style="378" customWidth="1"/>
    <col min="14626" max="14627" width="11.6640625" style="378" customWidth="1"/>
    <col min="14628" max="14628" width="11.33203125" style="378" customWidth="1"/>
    <col min="14629" max="14629" width="12" style="378" customWidth="1"/>
    <col min="14630" max="14630" width="8.6640625" style="378" customWidth="1"/>
    <col min="14631" max="14631" width="12.44140625" style="378" customWidth="1"/>
    <col min="14632" max="14632" width="10" style="378" customWidth="1"/>
    <col min="14633" max="14633" width="10.109375" style="378" customWidth="1"/>
    <col min="14634" max="14634" width="10.33203125" style="378" customWidth="1"/>
    <col min="14635" max="14635" width="13.44140625" style="378" customWidth="1"/>
    <col min="14636" max="14638" width="14" style="378" customWidth="1"/>
    <col min="14639" max="14848" width="11.44140625" style="378"/>
    <col min="14849" max="14849" width="2.33203125" style="378" customWidth="1"/>
    <col min="14850" max="14850" width="13" style="378" customWidth="1"/>
    <col min="14851" max="14851" width="10.33203125" style="378" customWidth="1"/>
    <col min="14852" max="14853" width="9.88671875" style="378" customWidth="1"/>
    <col min="14854" max="14854" width="11.6640625" style="378" customWidth="1"/>
    <col min="14855" max="14855" width="11.44140625" style="378" customWidth="1"/>
    <col min="14856" max="14856" width="15.33203125" style="378" customWidth="1"/>
    <col min="14857" max="14857" width="13.109375" style="378" customWidth="1"/>
    <col min="14858" max="14858" width="12.109375" style="378" customWidth="1"/>
    <col min="14859" max="14859" width="12.44140625" style="378" customWidth="1"/>
    <col min="14860" max="14860" width="11" style="378" customWidth="1"/>
    <col min="14861" max="14863" width="11.44140625" style="378"/>
    <col min="14864" max="14864" width="10.33203125" style="378" customWidth="1"/>
    <col min="14865" max="14865" width="11.44140625" style="378"/>
    <col min="14866" max="14866" width="10.109375" style="378" customWidth="1"/>
    <col min="14867" max="14868" width="12.5546875" style="378" customWidth="1"/>
    <col min="14869" max="14869" width="10.6640625" style="378" customWidth="1"/>
    <col min="14870" max="14871" width="11" style="378" customWidth="1"/>
    <col min="14872" max="14872" width="9.6640625" style="378" customWidth="1"/>
    <col min="14873" max="14873" width="14.88671875" style="378" customWidth="1"/>
    <col min="14874" max="14874" width="13" style="378" customWidth="1"/>
    <col min="14875" max="14875" width="12.6640625" style="378" customWidth="1"/>
    <col min="14876" max="14876" width="10.6640625" style="378" customWidth="1"/>
    <col min="14877" max="14878" width="10.44140625" style="378" customWidth="1"/>
    <col min="14879" max="14881" width="12.6640625" style="378" customWidth="1"/>
    <col min="14882" max="14883" width="11.6640625" style="378" customWidth="1"/>
    <col min="14884" max="14884" width="11.33203125" style="378" customWidth="1"/>
    <col min="14885" max="14885" width="12" style="378" customWidth="1"/>
    <col min="14886" max="14886" width="8.6640625" style="378" customWidth="1"/>
    <col min="14887" max="14887" width="12.44140625" style="378" customWidth="1"/>
    <col min="14888" max="14888" width="10" style="378" customWidth="1"/>
    <col min="14889" max="14889" width="10.109375" style="378" customWidth="1"/>
    <col min="14890" max="14890" width="10.33203125" style="378" customWidth="1"/>
    <col min="14891" max="14891" width="13.44140625" style="378" customWidth="1"/>
    <col min="14892" max="14894" width="14" style="378" customWidth="1"/>
    <col min="14895" max="15104" width="11.44140625" style="378"/>
    <col min="15105" max="15105" width="2.33203125" style="378" customWidth="1"/>
    <col min="15106" max="15106" width="13" style="378" customWidth="1"/>
    <col min="15107" max="15107" width="10.33203125" style="378" customWidth="1"/>
    <col min="15108" max="15109" width="9.88671875" style="378" customWidth="1"/>
    <col min="15110" max="15110" width="11.6640625" style="378" customWidth="1"/>
    <col min="15111" max="15111" width="11.44140625" style="378" customWidth="1"/>
    <col min="15112" max="15112" width="15.33203125" style="378" customWidth="1"/>
    <col min="15113" max="15113" width="13.109375" style="378" customWidth="1"/>
    <col min="15114" max="15114" width="12.109375" style="378" customWidth="1"/>
    <col min="15115" max="15115" width="12.44140625" style="378" customWidth="1"/>
    <col min="15116" max="15116" width="11" style="378" customWidth="1"/>
    <col min="15117" max="15119" width="11.44140625" style="378"/>
    <col min="15120" max="15120" width="10.33203125" style="378" customWidth="1"/>
    <col min="15121" max="15121" width="11.44140625" style="378"/>
    <col min="15122" max="15122" width="10.109375" style="378" customWidth="1"/>
    <col min="15123" max="15124" width="12.5546875" style="378" customWidth="1"/>
    <col min="15125" max="15125" width="10.6640625" style="378" customWidth="1"/>
    <col min="15126" max="15127" width="11" style="378" customWidth="1"/>
    <col min="15128" max="15128" width="9.6640625" style="378" customWidth="1"/>
    <col min="15129" max="15129" width="14.88671875" style="378" customWidth="1"/>
    <col min="15130" max="15130" width="13" style="378" customWidth="1"/>
    <col min="15131" max="15131" width="12.6640625" style="378" customWidth="1"/>
    <col min="15132" max="15132" width="10.6640625" style="378" customWidth="1"/>
    <col min="15133" max="15134" width="10.44140625" style="378" customWidth="1"/>
    <col min="15135" max="15137" width="12.6640625" style="378" customWidth="1"/>
    <col min="15138" max="15139" width="11.6640625" style="378" customWidth="1"/>
    <col min="15140" max="15140" width="11.33203125" style="378" customWidth="1"/>
    <col min="15141" max="15141" width="12" style="378" customWidth="1"/>
    <col min="15142" max="15142" width="8.6640625" style="378" customWidth="1"/>
    <col min="15143" max="15143" width="12.44140625" style="378" customWidth="1"/>
    <col min="15144" max="15144" width="10" style="378" customWidth="1"/>
    <col min="15145" max="15145" width="10.109375" style="378" customWidth="1"/>
    <col min="15146" max="15146" width="10.33203125" style="378" customWidth="1"/>
    <col min="15147" max="15147" width="13.44140625" style="378" customWidth="1"/>
    <col min="15148" max="15150" width="14" style="378" customWidth="1"/>
    <col min="15151" max="15360" width="11.44140625" style="378"/>
    <col min="15361" max="15361" width="2.33203125" style="378" customWidth="1"/>
    <col min="15362" max="15362" width="13" style="378" customWidth="1"/>
    <col min="15363" max="15363" width="10.33203125" style="378" customWidth="1"/>
    <col min="15364" max="15365" width="9.88671875" style="378" customWidth="1"/>
    <col min="15366" max="15366" width="11.6640625" style="378" customWidth="1"/>
    <col min="15367" max="15367" width="11.44140625" style="378" customWidth="1"/>
    <col min="15368" max="15368" width="15.33203125" style="378" customWidth="1"/>
    <col min="15369" max="15369" width="13.109375" style="378" customWidth="1"/>
    <col min="15370" max="15370" width="12.109375" style="378" customWidth="1"/>
    <col min="15371" max="15371" width="12.44140625" style="378" customWidth="1"/>
    <col min="15372" max="15372" width="11" style="378" customWidth="1"/>
    <col min="15373" max="15375" width="11.44140625" style="378"/>
    <col min="15376" max="15376" width="10.33203125" style="378" customWidth="1"/>
    <col min="15377" max="15377" width="11.44140625" style="378"/>
    <col min="15378" max="15378" width="10.109375" style="378" customWidth="1"/>
    <col min="15379" max="15380" width="12.5546875" style="378" customWidth="1"/>
    <col min="15381" max="15381" width="10.6640625" style="378" customWidth="1"/>
    <col min="15382" max="15383" width="11" style="378" customWidth="1"/>
    <col min="15384" max="15384" width="9.6640625" style="378" customWidth="1"/>
    <col min="15385" max="15385" width="14.88671875" style="378" customWidth="1"/>
    <col min="15386" max="15386" width="13" style="378" customWidth="1"/>
    <col min="15387" max="15387" width="12.6640625" style="378" customWidth="1"/>
    <col min="15388" max="15388" width="10.6640625" style="378" customWidth="1"/>
    <col min="15389" max="15390" width="10.44140625" style="378" customWidth="1"/>
    <col min="15391" max="15393" width="12.6640625" style="378" customWidth="1"/>
    <col min="15394" max="15395" width="11.6640625" style="378" customWidth="1"/>
    <col min="15396" max="15396" width="11.33203125" style="378" customWidth="1"/>
    <col min="15397" max="15397" width="12" style="378" customWidth="1"/>
    <col min="15398" max="15398" width="8.6640625" style="378" customWidth="1"/>
    <col min="15399" max="15399" width="12.44140625" style="378" customWidth="1"/>
    <col min="15400" max="15400" width="10" style="378" customWidth="1"/>
    <col min="15401" max="15401" width="10.109375" style="378" customWidth="1"/>
    <col min="15402" max="15402" width="10.33203125" style="378" customWidth="1"/>
    <col min="15403" max="15403" width="13.44140625" style="378" customWidth="1"/>
    <col min="15404" max="15406" width="14" style="378" customWidth="1"/>
    <col min="15407" max="15616" width="11.44140625" style="378"/>
    <col min="15617" max="15617" width="2.33203125" style="378" customWidth="1"/>
    <col min="15618" max="15618" width="13" style="378" customWidth="1"/>
    <col min="15619" max="15619" width="10.33203125" style="378" customWidth="1"/>
    <col min="15620" max="15621" width="9.88671875" style="378" customWidth="1"/>
    <col min="15622" max="15622" width="11.6640625" style="378" customWidth="1"/>
    <col min="15623" max="15623" width="11.44140625" style="378" customWidth="1"/>
    <col min="15624" max="15624" width="15.33203125" style="378" customWidth="1"/>
    <col min="15625" max="15625" width="13.109375" style="378" customWidth="1"/>
    <col min="15626" max="15626" width="12.109375" style="378" customWidth="1"/>
    <col min="15627" max="15627" width="12.44140625" style="378" customWidth="1"/>
    <col min="15628" max="15628" width="11" style="378" customWidth="1"/>
    <col min="15629" max="15631" width="11.44140625" style="378"/>
    <col min="15632" max="15632" width="10.33203125" style="378" customWidth="1"/>
    <col min="15633" max="15633" width="11.44140625" style="378"/>
    <col min="15634" max="15634" width="10.109375" style="378" customWidth="1"/>
    <col min="15635" max="15636" width="12.5546875" style="378" customWidth="1"/>
    <col min="15637" max="15637" width="10.6640625" style="378" customWidth="1"/>
    <col min="15638" max="15639" width="11" style="378" customWidth="1"/>
    <col min="15640" max="15640" width="9.6640625" style="378" customWidth="1"/>
    <col min="15641" max="15641" width="14.88671875" style="378" customWidth="1"/>
    <col min="15642" max="15642" width="13" style="378" customWidth="1"/>
    <col min="15643" max="15643" width="12.6640625" style="378" customWidth="1"/>
    <col min="15644" max="15644" width="10.6640625" style="378" customWidth="1"/>
    <col min="15645" max="15646" width="10.44140625" style="378" customWidth="1"/>
    <col min="15647" max="15649" width="12.6640625" style="378" customWidth="1"/>
    <col min="15650" max="15651" width="11.6640625" style="378" customWidth="1"/>
    <col min="15652" max="15652" width="11.33203125" style="378" customWidth="1"/>
    <col min="15653" max="15653" width="12" style="378" customWidth="1"/>
    <col min="15654" max="15654" width="8.6640625" style="378" customWidth="1"/>
    <col min="15655" max="15655" width="12.44140625" style="378" customWidth="1"/>
    <col min="15656" max="15656" width="10" style="378" customWidth="1"/>
    <col min="15657" max="15657" width="10.109375" style="378" customWidth="1"/>
    <col min="15658" max="15658" width="10.33203125" style="378" customWidth="1"/>
    <col min="15659" max="15659" width="13.44140625" style="378" customWidth="1"/>
    <col min="15660" max="15662" width="14" style="378" customWidth="1"/>
    <col min="15663" max="15872" width="11.44140625" style="378"/>
    <col min="15873" max="15873" width="2.33203125" style="378" customWidth="1"/>
    <col min="15874" max="15874" width="13" style="378" customWidth="1"/>
    <col min="15875" max="15875" width="10.33203125" style="378" customWidth="1"/>
    <col min="15876" max="15877" width="9.88671875" style="378" customWidth="1"/>
    <col min="15878" max="15878" width="11.6640625" style="378" customWidth="1"/>
    <col min="15879" max="15879" width="11.44140625" style="378" customWidth="1"/>
    <col min="15880" max="15880" width="15.33203125" style="378" customWidth="1"/>
    <col min="15881" max="15881" width="13.109375" style="378" customWidth="1"/>
    <col min="15882" max="15882" width="12.109375" style="378" customWidth="1"/>
    <col min="15883" max="15883" width="12.44140625" style="378" customWidth="1"/>
    <col min="15884" max="15884" width="11" style="378" customWidth="1"/>
    <col min="15885" max="15887" width="11.44140625" style="378"/>
    <col min="15888" max="15888" width="10.33203125" style="378" customWidth="1"/>
    <col min="15889" max="15889" width="11.44140625" style="378"/>
    <col min="15890" max="15890" width="10.109375" style="378" customWidth="1"/>
    <col min="15891" max="15892" width="12.5546875" style="378" customWidth="1"/>
    <col min="15893" max="15893" width="10.6640625" style="378" customWidth="1"/>
    <col min="15894" max="15895" width="11" style="378" customWidth="1"/>
    <col min="15896" max="15896" width="9.6640625" style="378" customWidth="1"/>
    <col min="15897" max="15897" width="14.88671875" style="378" customWidth="1"/>
    <col min="15898" max="15898" width="13" style="378" customWidth="1"/>
    <col min="15899" max="15899" width="12.6640625" style="378" customWidth="1"/>
    <col min="15900" max="15900" width="10.6640625" style="378" customWidth="1"/>
    <col min="15901" max="15902" width="10.44140625" style="378" customWidth="1"/>
    <col min="15903" max="15905" width="12.6640625" style="378" customWidth="1"/>
    <col min="15906" max="15907" width="11.6640625" style="378" customWidth="1"/>
    <col min="15908" max="15908" width="11.33203125" style="378" customWidth="1"/>
    <col min="15909" max="15909" width="12" style="378" customWidth="1"/>
    <col min="15910" max="15910" width="8.6640625" style="378" customWidth="1"/>
    <col min="15911" max="15911" width="12.44140625" style="378" customWidth="1"/>
    <col min="15912" max="15912" width="10" style="378" customWidth="1"/>
    <col min="15913" max="15913" width="10.109375" style="378" customWidth="1"/>
    <col min="15914" max="15914" width="10.33203125" style="378" customWidth="1"/>
    <col min="15915" max="15915" width="13.44140625" style="378" customWidth="1"/>
    <col min="15916" max="15918" width="14" style="378" customWidth="1"/>
    <col min="15919" max="16128" width="11.44140625" style="378"/>
    <col min="16129" max="16129" width="2.33203125" style="378" customWidth="1"/>
    <col min="16130" max="16130" width="13" style="378" customWidth="1"/>
    <col min="16131" max="16131" width="10.33203125" style="378" customWidth="1"/>
    <col min="16132" max="16133" width="9.88671875" style="378" customWidth="1"/>
    <col min="16134" max="16134" width="11.6640625" style="378" customWidth="1"/>
    <col min="16135" max="16135" width="11.44140625" style="378" customWidth="1"/>
    <col min="16136" max="16136" width="15.33203125" style="378" customWidth="1"/>
    <col min="16137" max="16137" width="13.109375" style="378" customWidth="1"/>
    <col min="16138" max="16138" width="12.109375" style="378" customWidth="1"/>
    <col min="16139" max="16139" width="12.44140625" style="378" customWidth="1"/>
    <col min="16140" max="16140" width="11" style="378" customWidth="1"/>
    <col min="16141" max="16143" width="11.44140625" style="378"/>
    <col min="16144" max="16144" width="10.33203125" style="378" customWidth="1"/>
    <col min="16145" max="16145" width="11.44140625" style="378"/>
    <col min="16146" max="16146" width="10.109375" style="378" customWidth="1"/>
    <col min="16147" max="16148" width="12.5546875" style="378" customWidth="1"/>
    <col min="16149" max="16149" width="10.6640625" style="378" customWidth="1"/>
    <col min="16150" max="16151" width="11" style="378" customWidth="1"/>
    <col min="16152" max="16152" width="9.6640625" style="378" customWidth="1"/>
    <col min="16153" max="16153" width="14.88671875" style="378" customWidth="1"/>
    <col min="16154" max="16154" width="13" style="378" customWidth="1"/>
    <col min="16155" max="16155" width="12.6640625" style="378" customWidth="1"/>
    <col min="16156" max="16156" width="10.6640625" style="378" customWidth="1"/>
    <col min="16157" max="16158" width="10.44140625" style="378" customWidth="1"/>
    <col min="16159" max="16161" width="12.6640625" style="378" customWidth="1"/>
    <col min="16162" max="16163" width="11.6640625" style="378" customWidth="1"/>
    <col min="16164" max="16164" width="11.33203125" style="378" customWidth="1"/>
    <col min="16165" max="16165" width="12" style="378" customWidth="1"/>
    <col min="16166" max="16166" width="8.6640625" style="378" customWidth="1"/>
    <col min="16167" max="16167" width="12.44140625" style="378" customWidth="1"/>
    <col min="16168" max="16168" width="10" style="378" customWidth="1"/>
    <col min="16169" max="16169" width="10.109375" style="378" customWidth="1"/>
    <col min="16170" max="16170" width="10.33203125" style="378" customWidth="1"/>
    <col min="16171" max="16171" width="13.44140625" style="378" customWidth="1"/>
    <col min="16172" max="16174" width="14" style="378" customWidth="1"/>
    <col min="16175" max="16384" width="11.44140625" style="378"/>
  </cols>
  <sheetData>
    <row r="1" spans="2:47" ht="11.25" customHeight="1" thickBot="1" x14ac:dyDescent="0.35">
      <c r="B1" s="379"/>
      <c r="C1" s="380"/>
      <c r="D1" s="380"/>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380"/>
      <c r="AP1" s="380"/>
      <c r="AQ1" s="380"/>
      <c r="AR1" s="380"/>
      <c r="AS1" s="380"/>
      <c r="AT1" s="380"/>
    </row>
    <row r="2" spans="2:47" s="381" customFormat="1" ht="23.25" customHeight="1" thickBot="1" x14ac:dyDescent="0.35">
      <c r="B2" s="1903" t="s">
        <v>976</v>
      </c>
      <c r="C2" s="1904"/>
      <c r="D2" s="1904"/>
      <c r="E2" s="1904"/>
      <c r="F2" s="1904"/>
      <c r="G2" s="1904"/>
      <c r="H2" s="1905"/>
      <c r="I2" s="380"/>
      <c r="J2" s="380"/>
      <c r="K2" s="380"/>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0"/>
      <c r="AM2" s="380"/>
      <c r="AN2" s="380"/>
      <c r="AO2" s="380"/>
      <c r="AP2" s="380"/>
      <c r="AQ2" s="380"/>
      <c r="AR2" s="380"/>
      <c r="AS2" s="380"/>
      <c r="AT2" s="380"/>
    </row>
    <row r="3" spans="2:47" ht="9.75" customHeight="1" thickBot="1" x14ac:dyDescent="0.4">
      <c r="B3" s="382"/>
      <c r="C3" s="380"/>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c r="AP3" s="380"/>
      <c r="AQ3" s="380"/>
      <c r="AR3" s="380"/>
      <c r="AS3" s="380"/>
      <c r="AT3" s="380"/>
    </row>
    <row r="4" spans="2:47" s="383" customFormat="1" ht="50.25" customHeight="1" x14ac:dyDescent="0.3">
      <c r="B4" s="1906" t="s">
        <v>672</v>
      </c>
      <c r="C4" s="1907"/>
      <c r="D4" s="1907"/>
      <c r="E4" s="1907"/>
      <c r="F4" s="1907"/>
      <c r="G4" s="1908"/>
      <c r="H4" s="384" t="s">
        <v>977</v>
      </c>
      <c r="J4" s="385"/>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5"/>
      <c r="AP4" s="385"/>
      <c r="AQ4" s="385"/>
      <c r="AR4" s="385"/>
      <c r="AS4" s="385"/>
      <c r="AT4" s="385"/>
    </row>
    <row r="5" spans="2:47" s="383" customFormat="1" ht="18" customHeight="1" x14ac:dyDescent="0.3">
      <c r="B5" s="1909"/>
      <c r="C5" s="1910"/>
      <c r="D5" s="1910"/>
      <c r="E5" s="1910"/>
      <c r="F5" s="1910"/>
      <c r="G5" s="1911"/>
      <c r="H5" s="386" t="s">
        <v>978</v>
      </c>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row>
    <row r="6" spans="2:47" s="383" customFormat="1" ht="13.8" x14ac:dyDescent="0.3">
      <c r="B6" s="1912"/>
      <c r="C6" s="1913"/>
      <c r="D6" s="1913"/>
      <c r="E6" s="1913"/>
      <c r="F6" s="1913"/>
      <c r="G6" s="1914"/>
      <c r="H6" s="387" t="s">
        <v>0</v>
      </c>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M6" s="385"/>
      <c r="AN6" s="385"/>
      <c r="AO6" s="385"/>
      <c r="AP6" s="385"/>
      <c r="AQ6" s="385"/>
      <c r="AR6" s="385"/>
      <c r="AS6" s="385"/>
      <c r="AT6" s="385"/>
    </row>
    <row r="7" spans="2:47" s="383" customFormat="1" ht="13.8" x14ac:dyDescent="0.3">
      <c r="B7" s="388" t="s">
        <v>975</v>
      </c>
      <c r="C7" s="1915"/>
      <c r="D7" s="1915"/>
      <c r="E7" s="1915"/>
      <c r="F7" s="1915"/>
      <c r="G7" s="1915"/>
      <c r="H7" s="389"/>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row>
    <row r="8" spans="2:47" s="383" customFormat="1" ht="20.25" customHeight="1" x14ac:dyDescent="0.3">
      <c r="B8" s="390" t="s">
        <v>0</v>
      </c>
      <c r="C8" s="1915" t="s">
        <v>2029</v>
      </c>
      <c r="D8" s="1915"/>
      <c r="E8" s="1915"/>
      <c r="F8" s="1915"/>
      <c r="G8" s="1915"/>
      <c r="H8" s="391" t="s">
        <v>384</v>
      </c>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row>
    <row r="9" spans="2:47" s="383" customFormat="1" ht="20.25" customHeight="1" x14ac:dyDescent="0.3">
      <c r="B9" s="532" t="s">
        <v>1</v>
      </c>
      <c r="C9" s="1915" t="s">
        <v>2030</v>
      </c>
      <c r="D9" s="1915"/>
      <c r="E9" s="1915"/>
      <c r="F9" s="1915"/>
      <c r="G9" s="1915"/>
      <c r="H9" s="391" t="s">
        <v>391</v>
      </c>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row>
    <row r="10" spans="2:47" s="383" customFormat="1" ht="20.25" customHeight="1" thickBot="1" x14ac:dyDescent="0.35">
      <c r="B10" s="533" t="s">
        <v>2</v>
      </c>
      <c r="C10" s="1916" t="s">
        <v>2031</v>
      </c>
      <c r="D10" s="1916"/>
      <c r="E10" s="1916"/>
      <c r="F10" s="1916"/>
      <c r="G10" s="1916"/>
      <c r="H10" s="392" t="s">
        <v>1043</v>
      </c>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row>
    <row r="11" spans="2:47" s="383" customFormat="1" ht="13.8" x14ac:dyDescent="0.3">
      <c r="B11" s="393"/>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row>
    <row r="26" spans="5:5" x14ac:dyDescent="0.3">
      <c r="E26" s="381"/>
    </row>
  </sheetData>
  <mergeCells count="6">
    <mergeCell ref="B2:H2"/>
    <mergeCell ref="B4:G6"/>
    <mergeCell ref="C8:G8"/>
    <mergeCell ref="C10:G10"/>
    <mergeCell ref="C7:G7"/>
    <mergeCell ref="C9:G9"/>
  </mergeCells>
  <printOptions horizontalCentered="1" verticalCentered="1"/>
  <pageMargins left="0.70866141732283472" right="0.70866141732283472" top="0.74803149606299213" bottom="0.74803149606299213" header="0.31496062992125984" footer="0.31496062992125984"/>
  <pageSetup paperSize="9" orientation="landscape" r:id="rId1"/>
  <headerFooter>
    <oddHeader>&amp;CHR
PRILOG VIII.</oddHeader>
    <oddFooter>&amp;C1</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34">
    <pageSetUpPr fitToPage="1"/>
  </sheetPr>
  <dimension ref="B1:H7"/>
  <sheetViews>
    <sheetView showGridLines="0" zoomScaleNormal="100" workbookViewId="0">
      <selection activeCell="B15" sqref="B15"/>
    </sheetView>
  </sheetViews>
  <sheetFormatPr defaultColWidth="11.44140625" defaultRowHeight="14.4" x14ac:dyDescent="0.3"/>
  <cols>
    <col min="1" max="1" width="2.6640625" style="378" customWidth="1"/>
    <col min="2" max="8" width="18.44140625" style="378" customWidth="1"/>
    <col min="9" max="9" width="13.109375" style="378" customWidth="1"/>
    <col min="10" max="10" width="12.5546875" style="378" customWidth="1"/>
    <col min="11" max="11" width="10.33203125" style="378" customWidth="1"/>
    <col min="12" max="12" width="12.88671875" style="378" customWidth="1"/>
    <col min="13" max="13" width="10.109375" style="378" customWidth="1"/>
    <col min="14" max="15" width="13.88671875" style="378" customWidth="1"/>
    <col min="16" max="16" width="12.44140625" style="378" customWidth="1"/>
    <col min="17" max="17" width="11" style="378" customWidth="1"/>
    <col min="18" max="18" width="12.88671875" style="378" customWidth="1"/>
    <col min="19" max="19" width="9.6640625" style="378" customWidth="1"/>
    <col min="20" max="20" width="14.88671875" style="378" customWidth="1"/>
    <col min="21" max="21" width="14.44140625" style="378" customWidth="1"/>
    <col min="22" max="22" width="12.6640625" style="378" customWidth="1"/>
    <col min="23" max="23" width="10.6640625" style="378" customWidth="1"/>
    <col min="24" max="24" width="11.5546875" style="378" customWidth="1"/>
    <col min="25" max="25" width="10.44140625" style="378" customWidth="1"/>
    <col min="26" max="27" width="13.5546875" style="378" customWidth="1"/>
    <col min="28" max="28" width="12.6640625" style="378" customWidth="1"/>
    <col min="29" max="29" width="11.6640625" style="378" customWidth="1"/>
    <col min="30" max="30" width="12.88671875" style="378" customWidth="1"/>
    <col min="31" max="31" width="11.33203125" style="378" customWidth="1"/>
    <col min="32" max="32" width="13.88671875" style="378" customWidth="1"/>
    <col min="33" max="33" width="8.6640625" style="378" customWidth="1"/>
    <col min="34" max="34" width="12.44140625" style="378" customWidth="1"/>
    <col min="35" max="35" width="10" style="378" customWidth="1"/>
    <col min="36" max="36" width="10.109375" style="378" customWidth="1"/>
    <col min="37" max="37" width="10.33203125" style="378" customWidth="1"/>
    <col min="38" max="38" width="13.44140625" style="378" customWidth="1"/>
    <col min="39" max="41" width="14" style="378" customWidth="1"/>
    <col min="42" max="256" width="11.44140625" style="378"/>
    <col min="257" max="257" width="2.6640625" style="378" customWidth="1"/>
    <col min="258" max="258" width="12.33203125" style="378" customWidth="1"/>
    <col min="259" max="259" width="12.44140625" style="378" customWidth="1"/>
    <col min="260" max="260" width="12" style="378" customWidth="1"/>
    <col min="261" max="262" width="14.44140625" style="378" customWidth="1"/>
    <col min="263" max="263" width="12" style="378" customWidth="1"/>
    <col min="264" max="264" width="14.6640625" style="378" customWidth="1"/>
    <col min="265" max="265" width="13.109375" style="378" customWidth="1"/>
    <col min="266" max="266" width="12.5546875" style="378" customWidth="1"/>
    <col min="267" max="267" width="10.33203125" style="378" customWidth="1"/>
    <col min="268" max="268" width="12.88671875" style="378" customWidth="1"/>
    <col min="269" max="269" width="10.109375" style="378" customWidth="1"/>
    <col min="270" max="271" width="13.88671875" style="378" customWidth="1"/>
    <col min="272" max="272" width="12.44140625" style="378" customWidth="1"/>
    <col min="273" max="273" width="11" style="378" customWidth="1"/>
    <col min="274" max="274" width="12.88671875" style="378" customWidth="1"/>
    <col min="275" max="275" width="9.6640625" style="378" customWidth="1"/>
    <col min="276" max="276" width="14.88671875" style="378" customWidth="1"/>
    <col min="277" max="277" width="14.44140625" style="378" customWidth="1"/>
    <col min="278" max="278" width="12.6640625" style="378" customWidth="1"/>
    <col min="279" max="279" width="10.6640625" style="378" customWidth="1"/>
    <col min="280" max="280" width="11.5546875" style="378" customWidth="1"/>
    <col min="281" max="281" width="10.44140625" style="378" customWidth="1"/>
    <col min="282" max="283" width="13.5546875" style="378" customWidth="1"/>
    <col min="284" max="284" width="12.6640625" style="378" customWidth="1"/>
    <col min="285" max="285" width="11.6640625" style="378" customWidth="1"/>
    <col min="286" max="286" width="12.88671875" style="378" customWidth="1"/>
    <col min="287" max="287" width="11.33203125" style="378" customWidth="1"/>
    <col min="288" max="288" width="13.88671875" style="378" customWidth="1"/>
    <col min="289" max="289" width="8.6640625" style="378" customWidth="1"/>
    <col min="290" max="290" width="12.44140625" style="378" customWidth="1"/>
    <col min="291" max="291" width="10" style="378" customWidth="1"/>
    <col min="292" max="292" width="10.109375" style="378" customWidth="1"/>
    <col min="293" max="293" width="10.33203125" style="378" customWidth="1"/>
    <col min="294" max="294" width="13.44140625" style="378" customWidth="1"/>
    <col min="295" max="297" width="14" style="378" customWidth="1"/>
    <col min="298" max="512" width="11.44140625" style="378"/>
    <col min="513" max="513" width="2.6640625" style="378" customWidth="1"/>
    <col min="514" max="514" width="12.33203125" style="378" customWidth="1"/>
    <col min="515" max="515" width="12.44140625" style="378" customWidth="1"/>
    <col min="516" max="516" width="12" style="378" customWidth="1"/>
    <col min="517" max="518" width="14.44140625" style="378" customWidth="1"/>
    <col min="519" max="519" width="12" style="378" customWidth="1"/>
    <col min="520" max="520" width="14.6640625" style="378" customWidth="1"/>
    <col min="521" max="521" width="13.109375" style="378" customWidth="1"/>
    <col min="522" max="522" width="12.5546875" style="378" customWidth="1"/>
    <col min="523" max="523" width="10.33203125" style="378" customWidth="1"/>
    <col min="524" max="524" width="12.88671875" style="378" customWidth="1"/>
    <col min="525" max="525" width="10.109375" style="378" customWidth="1"/>
    <col min="526" max="527" width="13.88671875" style="378" customWidth="1"/>
    <col min="528" max="528" width="12.44140625" style="378" customWidth="1"/>
    <col min="529" max="529" width="11" style="378" customWidth="1"/>
    <col min="530" max="530" width="12.88671875" style="378" customWidth="1"/>
    <col min="531" max="531" width="9.6640625" style="378" customWidth="1"/>
    <col min="532" max="532" width="14.88671875" style="378" customWidth="1"/>
    <col min="533" max="533" width="14.44140625" style="378" customWidth="1"/>
    <col min="534" max="534" width="12.6640625" style="378" customWidth="1"/>
    <col min="535" max="535" width="10.6640625" style="378" customWidth="1"/>
    <col min="536" max="536" width="11.5546875" style="378" customWidth="1"/>
    <col min="537" max="537" width="10.44140625" style="378" customWidth="1"/>
    <col min="538" max="539" width="13.5546875" style="378" customWidth="1"/>
    <col min="540" max="540" width="12.6640625" style="378" customWidth="1"/>
    <col min="541" max="541" width="11.6640625" style="378" customWidth="1"/>
    <col min="542" max="542" width="12.88671875" style="378" customWidth="1"/>
    <col min="543" max="543" width="11.33203125" style="378" customWidth="1"/>
    <col min="544" max="544" width="13.88671875" style="378" customWidth="1"/>
    <col min="545" max="545" width="8.6640625" style="378" customWidth="1"/>
    <col min="546" max="546" width="12.44140625" style="378" customWidth="1"/>
    <col min="547" max="547" width="10" style="378" customWidth="1"/>
    <col min="548" max="548" width="10.109375" style="378" customWidth="1"/>
    <col min="549" max="549" width="10.33203125" style="378" customWidth="1"/>
    <col min="550" max="550" width="13.44140625" style="378" customWidth="1"/>
    <col min="551" max="553" width="14" style="378" customWidth="1"/>
    <col min="554" max="768" width="11.44140625" style="378"/>
    <col min="769" max="769" width="2.6640625" style="378" customWidth="1"/>
    <col min="770" max="770" width="12.33203125" style="378" customWidth="1"/>
    <col min="771" max="771" width="12.44140625" style="378" customWidth="1"/>
    <col min="772" max="772" width="12" style="378" customWidth="1"/>
    <col min="773" max="774" width="14.44140625" style="378" customWidth="1"/>
    <col min="775" max="775" width="12" style="378" customWidth="1"/>
    <col min="776" max="776" width="14.6640625" style="378" customWidth="1"/>
    <col min="777" max="777" width="13.109375" style="378" customWidth="1"/>
    <col min="778" max="778" width="12.5546875" style="378" customWidth="1"/>
    <col min="779" max="779" width="10.33203125" style="378" customWidth="1"/>
    <col min="780" max="780" width="12.88671875" style="378" customWidth="1"/>
    <col min="781" max="781" width="10.109375" style="378" customWidth="1"/>
    <col min="782" max="783" width="13.88671875" style="378" customWidth="1"/>
    <col min="784" max="784" width="12.44140625" style="378" customWidth="1"/>
    <col min="785" max="785" width="11" style="378" customWidth="1"/>
    <col min="786" max="786" width="12.88671875" style="378" customWidth="1"/>
    <col min="787" max="787" width="9.6640625" style="378" customWidth="1"/>
    <col min="788" max="788" width="14.88671875" style="378" customWidth="1"/>
    <col min="789" max="789" width="14.44140625" style="378" customWidth="1"/>
    <col min="790" max="790" width="12.6640625" style="378" customWidth="1"/>
    <col min="791" max="791" width="10.6640625" style="378" customWidth="1"/>
    <col min="792" max="792" width="11.5546875" style="378" customWidth="1"/>
    <col min="793" max="793" width="10.44140625" style="378" customWidth="1"/>
    <col min="794" max="795" width="13.5546875" style="378" customWidth="1"/>
    <col min="796" max="796" width="12.6640625" style="378" customWidth="1"/>
    <col min="797" max="797" width="11.6640625" style="378" customWidth="1"/>
    <col min="798" max="798" width="12.88671875" style="378" customWidth="1"/>
    <col min="799" max="799" width="11.33203125" style="378" customWidth="1"/>
    <col min="800" max="800" width="13.88671875" style="378" customWidth="1"/>
    <col min="801" max="801" width="8.6640625" style="378" customWidth="1"/>
    <col min="802" max="802" width="12.44140625" style="378" customWidth="1"/>
    <col min="803" max="803" width="10" style="378" customWidth="1"/>
    <col min="804" max="804" width="10.109375" style="378" customWidth="1"/>
    <col min="805" max="805" width="10.33203125" style="378" customWidth="1"/>
    <col min="806" max="806" width="13.44140625" style="378" customWidth="1"/>
    <col min="807" max="809" width="14" style="378" customWidth="1"/>
    <col min="810" max="1024" width="11.44140625" style="378"/>
    <col min="1025" max="1025" width="2.6640625" style="378" customWidth="1"/>
    <col min="1026" max="1026" width="12.33203125" style="378" customWidth="1"/>
    <col min="1027" max="1027" width="12.44140625" style="378" customWidth="1"/>
    <col min="1028" max="1028" width="12" style="378" customWidth="1"/>
    <col min="1029" max="1030" width="14.44140625" style="378" customWidth="1"/>
    <col min="1031" max="1031" width="12" style="378" customWidth="1"/>
    <col min="1032" max="1032" width="14.6640625" style="378" customWidth="1"/>
    <col min="1033" max="1033" width="13.109375" style="378" customWidth="1"/>
    <col min="1034" max="1034" width="12.5546875" style="378" customWidth="1"/>
    <col min="1035" max="1035" width="10.33203125" style="378" customWidth="1"/>
    <col min="1036" max="1036" width="12.88671875" style="378" customWidth="1"/>
    <col min="1037" max="1037" width="10.109375" style="378" customWidth="1"/>
    <col min="1038" max="1039" width="13.88671875" style="378" customWidth="1"/>
    <col min="1040" max="1040" width="12.44140625" style="378" customWidth="1"/>
    <col min="1041" max="1041" width="11" style="378" customWidth="1"/>
    <col min="1042" max="1042" width="12.88671875" style="378" customWidth="1"/>
    <col min="1043" max="1043" width="9.6640625" style="378" customWidth="1"/>
    <col min="1044" max="1044" width="14.88671875" style="378" customWidth="1"/>
    <col min="1045" max="1045" width="14.44140625" style="378" customWidth="1"/>
    <col min="1046" max="1046" width="12.6640625" style="378" customWidth="1"/>
    <col min="1047" max="1047" width="10.6640625" style="378" customWidth="1"/>
    <col min="1048" max="1048" width="11.5546875" style="378" customWidth="1"/>
    <col min="1049" max="1049" width="10.44140625" style="378" customWidth="1"/>
    <col min="1050" max="1051" width="13.5546875" style="378" customWidth="1"/>
    <col min="1052" max="1052" width="12.6640625" style="378" customWidth="1"/>
    <col min="1053" max="1053" width="11.6640625" style="378" customWidth="1"/>
    <col min="1054" max="1054" width="12.88671875" style="378" customWidth="1"/>
    <col min="1055" max="1055" width="11.33203125" style="378" customWidth="1"/>
    <col min="1056" max="1056" width="13.88671875" style="378" customWidth="1"/>
    <col min="1057" max="1057" width="8.6640625" style="378" customWidth="1"/>
    <col min="1058" max="1058" width="12.44140625" style="378" customWidth="1"/>
    <col min="1059" max="1059" width="10" style="378" customWidth="1"/>
    <col min="1060" max="1060" width="10.109375" style="378" customWidth="1"/>
    <col min="1061" max="1061" width="10.33203125" style="378" customWidth="1"/>
    <col min="1062" max="1062" width="13.44140625" style="378" customWidth="1"/>
    <col min="1063" max="1065" width="14" style="378" customWidth="1"/>
    <col min="1066" max="1280" width="11.44140625" style="378"/>
    <col min="1281" max="1281" width="2.6640625" style="378" customWidth="1"/>
    <col min="1282" max="1282" width="12.33203125" style="378" customWidth="1"/>
    <col min="1283" max="1283" width="12.44140625" style="378" customWidth="1"/>
    <col min="1284" max="1284" width="12" style="378" customWidth="1"/>
    <col min="1285" max="1286" width="14.44140625" style="378" customWidth="1"/>
    <col min="1287" max="1287" width="12" style="378" customWidth="1"/>
    <col min="1288" max="1288" width="14.6640625" style="378" customWidth="1"/>
    <col min="1289" max="1289" width="13.109375" style="378" customWidth="1"/>
    <col min="1290" max="1290" width="12.5546875" style="378" customWidth="1"/>
    <col min="1291" max="1291" width="10.33203125" style="378" customWidth="1"/>
    <col min="1292" max="1292" width="12.88671875" style="378" customWidth="1"/>
    <col min="1293" max="1293" width="10.109375" style="378" customWidth="1"/>
    <col min="1294" max="1295" width="13.88671875" style="378" customWidth="1"/>
    <col min="1296" max="1296" width="12.44140625" style="378" customWidth="1"/>
    <col min="1297" max="1297" width="11" style="378" customWidth="1"/>
    <col min="1298" max="1298" width="12.88671875" style="378" customWidth="1"/>
    <col min="1299" max="1299" width="9.6640625" style="378" customWidth="1"/>
    <col min="1300" max="1300" width="14.88671875" style="378" customWidth="1"/>
    <col min="1301" max="1301" width="14.44140625" style="378" customWidth="1"/>
    <col min="1302" max="1302" width="12.6640625" style="378" customWidth="1"/>
    <col min="1303" max="1303" width="10.6640625" style="378" customWidth="1"/>
    <col min="1304" max="1304" width="11.5546875" style="378" customWidth="1"/>
    <col min="1305" max="1305" width="10.44140625" style="378" customWidth="1"/>
    <col min="1306" max="1307" width="13.5546875" style="378" customWidth="1"/>
    <col min="1308" max="1308" width="12.6640625" style="378" customWidth="1"/>
    <col min="1309" max="1309" width="11.6640625" style="378" customWidth="1"/>
    <col min="1310" max="1310" width="12.88671875" style="378" customWidth="1"/>
    <col min="1311" max="1311" width="11.33203125" style="378" customWidth="1"/>
    <col min="1312" max="1312" width="13.88671875" style="378" customWidth="1"/>
    <col min="1313" max="1313" width="8.6640625" style="378" customWidth="1"/>
    <col min="1314" max="1314" width="12.44140625" style="378" customWidth="1"/>
    <col min="1315" max="1315" width="10" style="378" customWidth="1"/>
    <col min="1316" max="1316" width="10.109375" style="378" customWidth="1"/>
    <col min="1317" max="1317" width="10.33203125" style="378" customWidth="1"/>
    <col min="1318" max="1318" width="13.44140625" style="378" customWidth="1"/>
    <col min="1319" max="1321" width="14" style="378" customWidth="1"/>
    <col min="1322" max="1536" width="11.44140625" style="378"/>
    <col min="1537" max="1537" width="2.6640625" style="378" customWidth="1"/>
    <col min="1538" max="1538" width="12.33203125" style="378" customWidth="1"/>
    <col min="1539" max="1539" width="12.44140625" style="378" customWidth="1"/>
    <col min="1540" max="1540" width="12" style="378" customWidth="1"/>
    <col min="1541" max="1542" width="14.44140625" style="378" customWidth="1"/>
    <col min="1543" max="1543" width="12" style="378" customWidth="1"/>
    <col min="1544" max="1544" width="14.6640625" style="378" customWidth="1"/>
    <col min="1545" max="1545" width="13.109375" style="378" customWidth="1"/>
    <col min="1546" max="1546" width="12.5546875" style="378" customWidth="1"/>
    <col min="1547" max="1547" width="10.33203125" style="378" customWidth="1"/>
    <col min="1548" max="1548" width="12.88671875" style="378" customWidth="1"/>
    <col min="1549" max="1549" width="10.109375" style="378" customWidth="1"/>
    <col min="1550" max="1551" width="13.88671875" style="378" customWidth="1"/>
    <col min="1552" max="1552" width="12.44140625" style="378" customWidth="1"/>
    <col min="1553" max="1553" width="11" style="378" customWidth="1"/>
    <col min="1554" max="1554" width="12.88671875" style="378" customWidth="1"/>
    <col min="1555" max="1555" width="9.6640625" style="378" customWidth="1"/>
    <col min="1556" max="1556" width="14.88671875" style="378" customWidth="1"/>
    <col min="1557" max="1557" width="14.44140625" style="378" customWidth="1"/>
    <col min="1558" max="1558" width="12.6640625" style="378" customWidth="1"/>
    <col min="1559" max="1559" width="10.6640625" style="378" customWidth="1"/>
    <col min="1560" max="1560" width="11.5546875" style="378" customWidth="1"/>
    <col min="1561" max="1561" width="10.44140625" style="378" customWidth="1"/>
    <col min="1562" max="1563" width="13.5546875" style="378" customWidth="1"/>
    <col min="1564" max="1564" width="12.6640625" style="378" customWidth="1"/>
    <col min="1565" max="1565" width="11.6640625" style="378" customWidth="1"/>
    <col min="1566" max="1566" width="12.88671875" style="378" customWidth="1"/>
    <col min="1567" max="1567" width="11.33203125" style="378" customWidth="1"/>
    <col min="1568" max="1568" width="13.88671875" style="378" customWidth="1"/>
    <col min="1569" max="1569" width="8.6640625" style="378" customWidth="1"/>
    <col min="1570" max="1570" width="12.44140625" style="378" customWidth="1"/>
    <col min="1571" max="1571" width="10" style="378" customWidth="1"/>
    <col min="1572" max="1572" width="10.109375" style="378" customWidth="1"/>
    <col min="1573" max="1573" width="10.33203125" style="378" customWidth="1"/>
    <col min="1574" max="1574" width="13.44140625" style="378" customWidth="1"/>
    <col min="1575" max="1577" width="14" style="378" customWidth="1"/>
    <col min="1578" max="1792" width="11.44140625" style="378"/>
    <col min="1793" max="1793" width="2.6640625" style="378" customWidth="1"/>
    <col min="1794" max="1794" width="12.33203125" style="378" customWidth="1"/>
    <col min="1795" max="1795" width="12.44140625" style="378" customWidth="1"/>
    <col min="1796" max="1796" width="12" style="378" customWidth="1"/>
    <col min="1797" max="1798" width="14.44140625" style="378" customWidth="1"/>
    <col min="1799" max="1799" width="12" style="378" customWidth="1"/>
    <col min="1800" max="1800" width="14.6640625" style="378" customWidth="1"/>
    <col min="1801" max="1801" width="13.109375" style="378" customWidth="1"/>
    <col min="1802" max="1802" width="12.5546875" style="378" customWidth="1"/>
    <col min="1803" max="1803" width="10.33203125" style="378" customWidth="1"/>
    <col min="1804" max="1804" width="12.88671875" style="378" customWidth="1"/>
    <col min="1805" max="1805" width="10.109375" style="378" customWidth="1"/>
    <col min="1806" max="1807" width="13.88671875" style="378" customWidth="1"/>
    <col min="1808" max="1808" width="12.44140625" style="378" customWidth="1"/>
    <col min="1809" max="1809" width="11" style="378" customWidth="1"/>
    <col min="1810" max="1810" width="12.88671875" style="378" customWidth="1"/>
    <col min="1811" max="1811" width="9.6640625" style="378" customWidth="1"/>
    <col min="1812" max="1812" width="14.88671875" style="378" customWidth="1"/>
    <col min="1813" max="1813" width="14.44140625" style="378" customWidth="1"/>
    <col min="1814" max="1814" width="12.6640625" style="378" customWidth="1"/>
    <col min="1815" max="1815" width="10.6640625" style="378" customWidth="1"/>
    <col min="1816" max="1816" width="11.5546875" style="378" customWidth="1"/>
    <col min="1817" max="1817" width="10.44140625" style="378" customWidth="1"/>
    <col min="1818" max="1819" width="13.5546875" style="378" customWidth="1"/>
    <col min="1820" max="1820" width="12.6640625" style="378" customWidth="1"/>
    <col min="1821" max="1821" width="11.6640625" style="378" customWidth="1"/>
    <col min="1822" max="1822" width="12.88671875" style="378" customWidth="1"/>
    <col min="1823" max="1823" width="11.33203125" style="378" customWidth="1"/>
    <col min="1824" max="1824" width="13.88671875" style="378" customWidth="1"/>
    <col min="1825" max="1825" width="8.6640625" style="378" customWidth="1"/>
    <col min="1826" max="1826" width="12.44140625" style="378" customWidth="1"/>
    <col min="1827" max="1827" width="10" style="378" customWidth="1"/>
    <col min="1828" max="1828" width="10.109375" style="378" customWidth="1"/>
    <col min="1829" max="1829" width="10.33203125" style="378" customWidth="1"/>
    <col min="1830" max="1830" width="13.44140625" style="378" customWidth="1"/>
    <col min="1831" max="1833" width="14" style="378" customWidth="1"/>
    <col min="1834" max="2048" width="11.44140625" style="378"/>
    <col min="2049" max="2049" width="2.6640625" style="378" customWidth="1"/>
    <col min="2050" max="2050" width="12.33203125" style="378" customWidth="1"/>
    <col min="2051" max="2051" width="12.44140625" style="378" customWidth="1"/>
    <col min="2052" max="2052" width="12" style="378" customWidth="1"/>
    <col min="2053" max="2054" width="14.44140625" style="378" customWidth="1"/>
    <col min="2055" max="2055" width="12" style="378" customWidth="1"/>
    <col min="2056" max="2056" width="14.6640625" style="378" customWidth="1"/>
    <col min="2057" max="2057" width="13.109375" style="378" customWidth="1"/>
    <col min="2058" max="2058" width="12.5546875" style="378" customWidth="1"/>
    <col min="2059" max="2059" width="10.33203125" style="378" customWidth="1"/>
    <col min="2060" max="2060" width="12.88671875" style="378" customWidth="1"/>
    <col min="2061" max="2061" width="10.109375" style="378" customWidth="1"/>
    <col min="2062" max="2063" width="13.88671875" style="378" customWidth="1"/>
    <col min="2064" max="2064" width="12.44140625" style="378" customWidth="1"/>
    <col min="2065" max="2065" width="11" style="378" customWidth="1"/>
    <col min="2066" max="2066" width="12.88671875" style="378" customWidth="1"/>
    <col min="2067" max="2067" width="9.6640625" style="378" customWidth="1"/>
    <col min="2068" max="2068" width="14.88671875" style="378" customWidth="1"/>
    <col min="2069" max="2069" width="14.44140625" style="378" customWidth="1"/>
    <col min="2070" max="2070" width="12.6640625" style="378" customWidth="1"/>
    <col min="2071" max="2071" width="10.6640625" style="378" customWidth="1"/>
    <col min="2072" max="2072" width="11.5546875" style="378" customWidth="1"/>
    <col min="2073" max="2073" width="10.44140625" style="378" customWidth="1"/>
    <col min="2074" max="2075" width="13.5546875" style="378" customWidth="1"/>
    <col min="2076" max="2076" width="12.6640625" style="378" customWidth="1"/>
    <col min="2077" max="2077" width="11.6640625" style="378" customWidth="1"/>
    <col min="2078" max="2078" width="12.88671875" style="378" customWidth="1"/>
    <col min="2079" max="2079" width="11.33203125" style="378" customWidth="1"/>
    <col min="2080" max="2080" width="13.88671875" style="378" customWidth="1"/>
    <col min="2081" max="2081" width="8.6640625" style="378" customWidth="1"/>
    <col min="2082" max="2082" width="12.44140625" style="378" customWidth="1"/>
    <col min="2083" max="2083" width="10" style="378" customWidth="1"/>
    <col min="2084" max="2084" width="10.109375" style="378" customWidth="1"/>
    <col min="2085" max="2085" width="10.33203125" style="378" customWidth="1"/>
    <col min="2086" max="2086" width="13.44140625" style="378" customWidth="1"/>
    <col min="2087" max="2089" width="14" style="378" customWidth="1"/>
    <col min="2090" max="2304" width="11.44140625" style="378"/>
    <col min="2305" max="2305" width="2.6640625" style="378" customWidth="1"/>
    <col min="2306" max="2306" width="12.33203125" style="378" customWidth="1"/>
    <col min="2307" max="2307" width="12.44140625" style="378" customWidth="1"/>
    <col min="2308" max="2308" width="12" style="378" customWidth="1"/>
    <col min="2309" max="2310" width="14.44140625" style="378" customWidth="1"/>
    <col min="2311" max="2311" width="12" style="378" customWidth="1"/>
    <col min="2312" max="2312" width="14.6640625" style="378" customWidth="1"/>
    <col min="2313" max="2313" width="13.109375" style="378" customWidth="1"/>
    <col min="2314" max="2314" width="12.5546875" style="378" customWidth="1"/>
    <col min="2315" max="2315" width="10.33203125" style="378" customWidth="1"/>
    <col min="2316" max="2316" width="12.88671875" style="378" customWidth="1"/>
    <col min="2317" max="2317" width="10.109375" style="378" customWidth="1"/>
    <col min="2318" max="2319" width="13.88671875" style="378" customWidth="1"/>
    <col min="2320" max="2320" width="12.44140625" style="378" customWidth="1"/>
    <col min="2321" max="2321" width="11" style="378" customWidth="1"/>
    <col min="2322" max="2322" width="12.88671875" style="378" customWidth="1"/>
    <col min="2323" max="2323" width="9.6640625" style="378" customWidth="1"/>
    <col min="2324" max="2324" width="14.88671875" style="378" customWidth="1"/>
    <col min="2325" max="2325" width="14.44140625" style="378" customWidth="1"/>
    <col min="2326" max="2326" width="12.6640625" style="378" customWidth="1"/>
    <col min="2327" max="2327" width="10.6640625" style="378" customWidth="1"/>
    <col min="2328" max="2328" width="11.5546875" style="378" customWidth="1"/>
    <col min="2329" max="2329" width="10.44140625" style="378" customWidth="1"/>
    <col min="2330" max="2331" width="13.5546875" style="378" customWidth="1"/>
    <col min="2332" max="2332" width="12.6640625" style="378" customWidth="1"/>
    <col min="2333" max="2333" width="11.6640625" style="378" customWidth="1"/>
    <col min="2334" max="2334" width="12.88671875" style="378" customWidth="1"/>
    <col min="2335" max="2335" width="11.33203125" style="378" customWidth="1"/>
    <col min="2336" max="2336" width="13.88671875" style="378" customWidth="1"/>
    <col min="2337" max="2337" width="8.6640625" style="378" customWidth="1"/>
    <col min="2338" max="2338" width="12.44140625" style="378" customWidth="1"/>
    <col min="2339" max="2339" width="10" style="378" customWidth="1"/>
    <col min="2340" max="2340" width="10.109375" style="378" customWidth="1"/>
    <col min="2341" max="2341" width="10.33203125" style="378" customWidth="1"/>
    <col min="2342" max="2342" width="13.44140625" style="378" customWidth="1"/>
    <col min="2343" max="2345" width="14" style="378" customWidth="1"/>
    <col min="2346" max="2560" width="11.44140625" style="378"/>
    <col min="2561" max="2561" width="2.6640625" style="378" customWidth="1"/>
    <col min="2562" max="2562" width="12.33203125" style="378" customWidth="1"/>
    <col min="2563" max="2563" width="12.44140625" style="378" customWidth="1"/>
    <col min="2564" max="2564" width="12" style="378" customWidth="1"/>
    <col min="2565" max="2566" width="14.44140625" style="378" customWidth="1"/>
    <col min="2567" max="2567" width="12" style="378" customWidth="1"/>
    <col min="2568" max="2568" width="14.6640625" style="378" customWidth="1"/>
    <col min="2569" max="2569" width="13.109375" style="378" customWidth="1"/>
    <col min="2570" max="2570" width="12.5546875" style="378" customWidth="1"/>
    <col min="2571" max="2571" width="10.33203125" style="378" customWidth="1"/>
    <col min="2572" max="2572" width="12.88671875" style="378" customWidth="1"/>
    <col min="2573" max="2573" width="10.109375" style="378" customWidth="1"/>
    <col min="2574" max="2575" width="13.88671875" style="378" customWidth="1"/>
    <col min="2576" max="2576" width="12.44140625" style="378" customWidth="1"/>
    <col min="2577" max="2577" width="11" style="378" customWidth="1"/>
    <col min="2578" max="2578" width="12.88671875" style="378" customWidth="1"/>
    <col min="2579" max="2579" width="9.6640625" style="378" customWidth="1"/>
    <col min="2580" max="2580" width="14.88671875" style="378" customWidth="1"/>
    <col min="2581" max="2581" width="14.44140625" style="378" customWidth="1"/>
    <col min="2582" max="2582" width="12.6640625" style="378" customWidth="1"/>
    <col min="2583" max="2583" width="10.6640625" style="378" customWidth="1"/>
    <col min="2584" max="2584" width="11.5546875" style="378" customWidth="1"/>
    <col min="2585" max="2585" width="10.44140625" style="378" customWidth="1"/>
    <col min="2586" max="2587" width="13.5546875" style="378" customWidth="1"/>
    <col min="2588" max="2588" width="12.6640625" style="378" customWidth="1"/>
    <col min="2589" max="2589" width="11.6640625" style="378" customWidth="1"/>
    <col min="2590" max="2590" width="12.88671875" style="378" customWidth="1"/>
    <col min="2591" max="2591" width="11.33203125" style="378" customWidth="1"/>
    <col min="2592" max="2592" width="13.88671875" style="378" customWidth="1"/>
    <col min="2593" max="2593" width="8.6640625" style="378" customWidth="1"/>
    <col min="2594" max="2594" width="12.44140625" style="378" customWidth="1"/>
    <col min="2595" max="2595" width="10" style="378" customWidth="1"/>
    <col min="2596" max="2596" width="10.109375" style="378" customWidth="1"/>
    <col min="2597" max="2597" width="10.33203125" style="378" customWidth="1"/>
    <col min="2598" max="2598" width="13.44140625" style="378" customWidth="1"/>
    <col min="2599" max="2601" width="14" style="378" customWidth="1"/>
    <col min="2602" max="2816" width="11.44140625" style="378"/>
    <col min="2817" max="2817" width="2.6640625" style="378" customWidth="1"/>
    <col min="2818" max="2818" width="12.33203125" style="378" customWidth="1"/>
    <col min="2819" max="2819" width="12.44140625" style="378" customWidth="1"/>
    <col min="2820" max="2820" width="12" style="378" customWidth="1"/>
    <col min="2821" max="2822" width="14.44140625" style="378" customWidth="1"/>
    <col min="2823" max="2823" width="12" style="378" customWidth="1"/>
    <col min="2824" max="2824" width="14.6640625" style="378" customWidth="1"/>
    <col min="2825" max="2825" width="13.109375" style="378" customWidth="1"/>
    <col min="2826" max="2826" width="12.5546875" style="378" customWidth="1"/>
    <col min="2827" max="2827" width="10.33203125" style="378" customWidth="1"/>
    <col min="2828" max="2828" width="12.88671875" style="378" customWidth="1"/>
    <col min="2829" max="2829" width="10.109375" style="378" customWidth="1"/>
    <col min="2830" max="2831" width="13.88671875" style="378" customWidth="1"/>
    <col min="2832" max="2832" width="12.44140625" style="378" customWidth="1"/>
    <col min="2833" max="2833" width="11" style="378" customWidth="1"/>
    <col min="2834" max="2834" width="12.88671875" style="378" customWidth="1"/>
    <col min="2835" max="2835" width="9.6640625" style="378" customWidth="1"/>
    <col min="2836" max="2836" width="14.88671875" style="378" customWidth="1"/>
    <col min="2837" max="2837" width="14.44140625" style="378" customWidth="1"/>
    <col min="2838" max="2838" width="12.6640625" style="378" customWidth="1"/>
    <col min="2839" max="2839" width="10.6640625" style="378" customWidth="1"/>
    <col min="2840" max="2840" width="11.5546875" style="378" customWidth="1"/>
    <col min="2841" max="2841" width="10.44140625" style="378" customWidth="1"/>
    <col min="2842" max="2843" width="13.5546875" style="378" customWidth="1"/>
    <col min="2844" max="2844" width="12.6640625" style="378" customWidth="1"/>
    <col min="2845" max="2845" width="11.6640625" style="378" customWidth="1"/>
    <col min="2846" max="2846" width="12.88671875" style="378" customWidth="1"/>
    <col min="2847" max="2847" width="11.33203125" style="378" customWidth="1"/>
    <col min="2848" max="2848" width="13.88671875" style="378" customWidth="1"/>
    <col min="2849" max="2849" width="8.6640625" style="378" customWidth="1"/>
    <col min="2850" max="2850" width="12.44140625" style="378" customWidth="1"/>
    <col min="2851" max="2851" width="10" style="378" customWidth="1"/>
    <col min="2852" max="2852" width="10.109375" style="378" customWidth="1"/>
    <col min="2853" max="2853" width="10.33203125" style="378" customWidth="1"/>
    <col min="2854" max="2854" width="13.44140625" style="378" customWidth="1"/>
    <col min="2855" max="2857" width="14" style="378" customWidth="1"/>
    <col min="2858" max="3072" width="11.44140625" style="378"/>
    <col min="3073" max="3073" width="2.6640625" style="378" customWidth="1"/>
    <col min="3074" max="3074" width="12.33203125" style="378" customWidth="1"/>
    <col min="3075" max="3075" width="12.44140625" style="378" customWidth="1"/>
    <col min="3076" max="3076" width="12" style="378" customWidth="1"/>
    <col min="3077" max="3078" width="14.44140625" style="378" customWidth="1"/>
    <col min="3079" max="3079" width="12" style="378" customWidth="1"/>
    <col min="3080" max="3080" width="14.6640625" style="378" customWidth="1"/>
    <col min="3081" max="3081" width="13.109375" style="378" customWidth="1"/>
    <col min="3082" max="3082" width="12.5546875" style="378" customWidth="1"/>
    <col min="3083" max="3083" width="10.33203125" style="378" customWidth="1"/>
    <col min="3084" max="3084" width="12.88671875" style="378" customWidth="1"/>
    <col min="3085" max="3085" width="10.109375" style="378" customWidth="1"/>
    <col min="3086" max="3087" width="13.88671875" style="378" customWidth="1"/>
    <col min="3088" max="3088" width="12.44140625" style="378" customWidth="1"/>
    <col min="3089" max="3089" width="11" style="378" customWidth="1"/>
    <col min="3090" max="3090" width="12.88671875" style="378" customWidth="1"/>
    <col min="3091" max="3091" width="9.6640625" style="378" customWidth="1"/>
    <col min="3092" max="3092" width="14.88671875" style="378" customWidth="1"/>
    <col min="3093" max="3093" width="14.44140625" style="378" customWidth="1"/>
    <col min="3094" max="3094" width="12.6640625" style="378" customWidth="1"/>
    <col min="3095" max="3095" width="10.6640625" style="378" customWidth="1"/>
    <col min="3096" max="3096" width="11.5546875" style="378" customWidth="1"/>
    <col min="3097" max="3097" width="10.44140625" style="378" customWidth="1"/>
    <col min="3098" max="3099" width="13.5546875" style="378" customWidth="1"/>
    <col min="3100" max="3100" width="12.6640625" style="378" customWidth="1"/>
    <col min="3101" max="3101" width="11.6640625" style="378" customWidth="1"/>
    <col min="3102" max="3102" width="12.88671875" style="378" customWidth="1"/>
    <col min="3103" max="3103" width="11.33203125" style="378" customWidth="1"/>
    <col min="3104" max="3104" width="13.88671875" style="378" customWidth="1"/>
    <col min="3105" max="3105" width="8.6640625" style="378" customWidth="1"/>
    <col min="3106" max="3106" width="12.44140625" style="378" customWidth="1"/>
    <col min="3107" max="3107" width="10" style="378" customWidth="1"/>
    <col min="3108" max="3108" width="10.109375" style="378" customWidth="1"/>
    <col min="3109" max="3109" width="10.33203125" style="378" customWidth="1"/>
    <col min="3110" max="3110" width="13.44140625" style="378" customWidth="1"/>
    <col min="3111" max="3113" width="14" style="378" customWidth="1"/>
    <col min="3114" max="3328" width="11.44140625" style="378"/>
    <col min="3329" max="3329" width="2.6640625" style="378" customWidth="1"/>
    <col min="3330" max="3330" width="12.33203125" style="378" customWidth="1"/>
    <col min="3331" max="3331" width="12.44140625" style="378" customWidth="1"/>
    <col min="3332" max="3332" width="12" style="378" customWidth="1"/>
    <col min="3333" max="3334" width="14.44140625" style="378" customWidth="1"/>
    <col min="3335" max="3335" width="12" style="378" customWidth="1"/>
    <col min="3336" max="3336" width="14.6640625" style="378" customWidth="1"/>
    <col min="3337" max="3337" width="13.109375" style="378" customWidth="1"/>
    <col min="3338" max="3338" width="12.5546875" style="378" customWidth="1"/>
    <col min="3339" max="3339" width="10.33203125" style="378" customWidth="1"/>
    <col min="3340" max="3340" width="12.88671875" style="378" customWidth="1"/>
    <col min="3341" max="3341" width="10.109375" style="378" customWidth="1"/>
    <col min="3342" max="3343" width="13.88671875" style="378" customWidth="1"/>
    <col min="3344" max="3344" width="12.44140625" style="378" customWidth="1"/>
    <col min="3345" max="3345" width="11" style="378" customWidth="1"/>
    <col min="3346" max="3346" width="12.88671875" style="378" customWidth="1"/>
    <col min="3347" max="3347" width="9.6640625" style="378" customWidth="1"/>
    <col min="3348" max="3348" width="14.88671875" style="378" customWidth="1"/>
    <col min="3349" max="3349" width="14.44140625" style="378" customWidth="1"/>
    <col min="3350" max="3350" width="12.6640625" style="378" customWidth="1"/>
    <col min="3351" max="3351" width="10.6640625" style="378" customWidth="1"/>
    <col min="3352" max="3352" width="11.5546875" style="378" customWidth="1"/>
    <col min="3353" max="3353" width="10.44140625" style="378" customWidth="1"/>
    <col min="3354" max="3355" width="13.5546875" style="378" customWidth="1"/>
    <col min="3356" max="3356" width="12.6640625" style="378" customWidth="1"/>
    <col min="3357" max="3357" width="11.6640625" style="378" customWidth="1"/>
    <col min="3358" max="3358" width="12.88671875" style="378" customWidth="1"/>
    <col min="3359" max="3359" width="11.33203125" style="378" customWidth="1"/>
    <col min="3360" max="3360" width="13.88671875" style="378" customWidth="1"/>
    <col min="3361" max="3361" width="8.6640625" style="378" customWidth="1"/>
    <col min="3362" max="3362" width="12.44140625" style="378" customWidth="1"/>
    <col min="3363" max="3363" width="10" style="378" customWidth="1"/>
    <col min="3364" max="3364" width="10.109375" style="378" customWidth="1"/>
    <col min="3365" max="3365" width="10.33203125" style="378" customWidth="1"/>
    <col min="3366" max="3366" width="13.44140625" style="378" customWidth="1"/>
    <col min="3367" max="3369" width="14" style="378" customWidth="1"/>
    <col min="3370" max="3584" width="11.44140625" style="378"/>
    <col min="3585" max="3585" width="2.6640625" style="378" customWidth="1"/>
    <col min="3586" max="3586" width="12.33203125" style="378" customWidth="1"/>
    <col min="3587" max="3587" width="12.44140625" style="378" customWidth="1"/>
    <col min="3588" max="3588" width="12" style="378" customWidth="1"/>
    <col min="3589" max="3590" width="14.44140625" style="378" customWidth="1"/>
    <col min="3591" max="3591" width="12" style="378" customWidth="1"/>
    <col min="3592" max="3592" width="14.6640625" style="378" customWidth="1"/>
    <col min="3593" max="3593" width="13.109375" style="378" customWidth="1"/>
    <col min="3594" max="3594" width="12.5546875" style="378" customWidth="1"/>
    <col min="3595" max="3595" width="10.33203125" style="378" customWidth="1"/>
    <col min="3596" max="3596" width="12.88671875" style="378" customWidth="1"/>
    <col min="3597" max="3597" width="10.109375" style="378" customWidth="1"/>
    <col min="3598" max="3599" width="13.88671875" style="378" customWidth="1"/>
    <col min="3600" max="3600" width="12.44140625" style="378" customWidth="1"/>
    <col min="3601" max="3601" width="11" style="378" customWidth="1"/>
    <col min="3602" max="3602" width="12.88671875" style="378" customWidth="1"/>
    <col min="3603" max="3603" width="9.6640625" style="378" customWidth="1"/>
    <col min="3604" max="3604" width="14.88671875" style="378" customWidth="1"/>
    <col min="3605" max="3605" width="14.44140625" style="378" customWidth="1"/>
    <col min="3606" max="3606" width="12.6640625" style="378" customWidth="1"/>
    <col min="3607" max="3607" width="10.6640625" style="378" customWidth="1"/>
    <col min="3608" max="3608" width="11.5546875" style="378" customWidth="1"/>
    <col min="3609" max="3609" width="10.44140625" style="378" customWidth="1"/>
    <col min="3610" max="3611" width="13.5546875" style="378" customWidth="1"/>
    <col min="3612" max="3612" width="12.6640625" style="378" customWidth="1"/>
    <col min="3613" max="3613" width="11.6640625" style="378" customWidth="1"/>
    <col min="3614" max="3614" width="12.88671875" style="378" customWidth="1"/>
    <col min="3615" max="3615" width="11.33203125" style="378" customWidth="1"/>
    <col min="3616" max="3616" width="13.88671875" style="378" customWidth="1"/>
    <col min="3617" max="3617" width="8.6640625" style="378" customWidth="1"/>
    <col min="3618" max="3618" width="12.44140625" style="378" customWidth="1"/>
    <col min="3619" max="3619" width="10" style="378" customWidth="1"/>
    <col min="3620" max="3620" width="10.109375" style="378" customWidth="1"/>
    <col min="3621" max="3621" width="10.33203125" style="378" customWidth="1"/>
    <col min="3622" max="3622" width="13.44140625" style="378" customWidth="1"/>
    <col min="3623" max="3625" width="14" style="378" customWidth="1"/>
    <col min="3626" max="3840" width="11.44140625" style="378"/>
    <col min="3841" max="3841" width="2.6640625" style="378" customWidth="1"/>
    <col min="3842" max="3842" width="12.33203125" style="378" customWidth="1"/>
    <col min="3843" max="3843" width="12.44140625" style="378" customWidth="1"/>
    <col min="3844" max="3844" width="12" style="378" customWidth="1"/>
    <col min="3845" max="3846" width="14.44140625" style="378" customWidth="1"/>
    <col min="3847" max="3847" width="12" style="378" customWidth="1"/>
    <col min="3848" max="3848" width="14.6640625" style="378" customWidth="1"/>
    <col min="3849" max="3849" width="13.109375" style="378" customWidth="1"/>
    <col min="3850" max="3850" width="12.5546875" style="378" customWidth="1"/>
    <col min="3851" max="3851" width="10.33203125" style="378" customWidth="1"/>
    <col min="3852" max="3852" width="12.88671875" style="378" customWidth="1"/>
    <col min="3853" max="3853" width="10.109375" style="378" customWidth="1"/>
    <col min="3854" max="3855" width="13.88671875" style="378" customWidth="1"/>
    <col min="3856" max="3856" width="12.44140625" style="378" customWidth="1"/>
    <col min="3857" max="3857" width="11" style="378" customWidth="1"/>
    <col min="3858" max="3858" width="12.88671875" style="378" customWidth="1"/>
    <col min="3859" max="3859" width="9.6640625" style="378" customWidth="1"/>
    <col min="3860" max="3860" width="14.88671875" style="378" customWidth="1"/>
    <col min="3861" max="3861" width="14.44140625" style="378" customWidth="1"/>
    <col min="3862" max="3862" width="12.6640625" style="378" customWidth="1"/>
    <col min="3863" max="3863" width="10.6640625" style="378" customWidth="1"/>
    <col min="3864" max="3864" width="11.5546875" style="378" customWidth="1"/>
    <col min="3865" max="3865" width="10.44140625" style="378" customWidth="1"/>
    <col min="3866" max="3867" width="13.5546875" style="378" customWidth="1"/>
    <col min="3868" max="3868" width="12.6640625" style="378" customWidth="1"/>
    <col min="3869" max="3869" width="11.6640625" style="378" customWidth="1"/>
    <col min="3870" max="3870" width="12.88671875" style="378" customWidth="1"/>
    <col min="3871" max="3871" width="11.33203125" style="378" customWidth="1"/>
    <col min="3872" max="3872" width="13.88671875" style="378" customWidth="1"/>
    <col min="3873" max="3873" width="8.6640625" style="378" customWidth="1"/>
    <col min="3874" max="3874" width="12.44140625" style="378" customWidth="1"/>
    <col min="3875" max="3875" width="10" style="378" customWidth="1"/>
    <col min="3876" max="3876" width="10.109375" style="378" customWidth="1"/>
    <col min="3877" max="3877" width="10.33203125" style="378" customWidth="1"/>
    <col min="3878" max="3878" width="13.44140625" style="378" customWidth="1"/>
    <col min="3879" max="3881" width="14" style="378" customWidth="1"/>
    <col min="3882" max="4096" width="11.44140625" style="378"/>
    <col min="4097" max="4097" width="2.6640625" style="378" customWidth="1"/>
    <col min="4098" max="4098" width="12.33203125" style="378" customWidth="1"/>
    <col min="4099" max="4099" width="12.44140625" style="378" customWidth="1"/>
    <col min="4100" max="4100" width="12" style="378" customWidth="1"/>
    <col min="4101" max="4102" width="14.44140625" style="378" customWidth="1"/>
    <col min="4103" max="4103" width="12" style="378" customWidth="1"/>
    <col min="4104" max="4104" width="14.6640625" style="378" customWidth="1"/>
    <col min="4105" max="4105" width="13.109375" style="378" customWidth="1"/>
    <col min="4106" max="4106" width="12.5546875" style="378" customWidth="1"/>
    <col min="4107" max="4107" width="10.33203125" style="378" customWidth="1"/>
    <col min="4108" max="4108" width="12.88671875" style="378" customWidth="1"/>
    <col min="4109" max="4109" width="10.109375" style="378" customWidth="1"/>
    <col min="4110" max="4111" width="13.88671875" style="378" customWidth="1"/>
    <col min="4112" max="4112" width="12.44140625" style="378" customWidth="1"/>
    <col min="4113" max="4113" width="11" style="378" customWidth="1"/>
    <col min="4114" max="4114" width="12.88671875" style="378" customWidth="1"/>
    <col min="4115" max="4115" width="9.6640625" style="378" customWidth="1"/>
    <col min="4116" max="4116" width="14.88671875" style="378" customWidth="1"/>
    <col min="4117" max="4117" width="14.44140625" style="378" customWidth="1"/>
    <col min="4118" max="4118" width="12.6640625" style="378" customWidth="1"/>
    <col min="4119" max="4119" width="10.6640625" style="378" customWidth="1"/>
    <col min="4120" max="4120" width="11.5546875" style="378" customWidth="1"/>
    <col min="4121" max="4121" width="10.44140625" style="378" customWidth="1"/>
    <col min="4122" max="4123" width="13.5546875" style="378" customWidth="1"/>
    <col min="4124" max="4124" width="12.6640625" style="378" customWidth="1"/>
    <col min="4125" max="4125" width="11.6640625" style="378" customWidth="1"/>
    <col min="4126" max="4126" width="12.88671875" style="378" customWidth="1"/>
    <col min="4127" max="4127" width="11.33203125" style="378" customWidth="1"/>
    <col min="4128" max="4128" width="13.88671875" style="378" customWidth="1"/>
    <col min="4129" max="4129" width="8.6640625" style="378" customWidth="1"/>
    <col min="4130" max="4130" width="12.44140625" style="378" customWidth="1"/>
    <col min="4131" max="4131" width="10" style="378" customWidth="1"/>
    <col min="4132" max="4132" width="10.109375" style="378" customWidth="1"/>
    <col min="4133" max="4133" width="10.33203125" style="378" customWidth="1"/>
    <col min="4134" max="4134" width="13.44140625" style="378" customWidth="1"/>
    <col min="4135" max="4137" width="14" style="378" customWidth="1"/>
    <col min="4138" max="4352" width="11.44140625" style="378"/>
    <col min="4353" max="4353" width="2.6640625" style="378" customWidth="1"/>
    <col min="4354" max="4354" width="12.33203125" style="378" customWidth="1"/>
    <col min="4355" max="4355" width="12.44140625" style="378" customWidth="1"/>
    <col min="4356" max="4356" width="12" style="378" customWidth="1"/>
    <col min="4357" max="4358" width="14.44140625" style="378" customWidth="1"/>
    <col min="4359" max="4359" width="12" style="378" customWidth="1"/>
    <col min="4360" max="4360" width="14.6640625" style="378" customWidth="1"/>
    <col min="4361" max="4361" width="13.109375" style="378" customWidth="1"/>
    <col min="4362" max="4362" width="12.5546875" style="378" customWidth="1"/>
    <col min="4363" max="4363" width="10.33203125" style="378" customWidth="1"/>
    <col min="4364" max="4364" width="12.88671875" style="378" customWidth="1"/>
    <col min="4365" max="4365" width="10.109375" style="378" customWidth="1"/>
    <col min="4366" max="4367" width="13.88671875" style="378" customWidth="1"/>
    <col min="4368" max="4368" width="12.44140625" style="378" customWidth="1"/>
    <col min="4369" max="4369" width="11" style="378" customWidth="1"/>
    <col min="4370" max="4370" width="12.88671875" style="378" customWidth="1"/>
    <col min="4371" max="4371" width="9.6640625" style="378" customWidth="1"/>
    <col min="4372" max="4372" width="14.88671875" style="378" customWidth="1"/>
    <col min="4373" max="4373" width="14.44140625" style="378" customWidth="1"/>
    <col min="4374" max="4374" width="12.6640625" style="378" customWidth="1"/>
    <col min="4375" max="4375" width="10.6640625" style="378" customWidth="1"/>
    <col min="4376" max="4376" width="11.5546875" style="378" customWidth="1"/>
    <col min="4377" max="4377" width="10.44140625" style="378" customWidth="1"/>
    <col min="4378" max="4379" width="13.5546875" style="378" customWidth="1"/>
    <col min="4380" max="4380" width="12.6640625" style="378" customWidth="1"/>
    <col min="4381" max="4381" width="11.6640625" style="378" customWidth="1"/>
    <col min="4382" max="4382" width="12.88671875" style="378" customWidth="1"/>
    <col min="4383" max="4383" width="11.33203125" style="378" customWidth="1"/>
    <col min="4384" max="4384" width="13.88671875" style="378" customWidth="1"/>
    <col min="4385" max="4385" width="8.6640625" style="378" customWidth="1"/>
    <col min="4386" max="4386" width="12.44140625" style="378" customWidth="1"/>
    <col min="4387" max="4387" width="10" style="378" customWidth="1"/>
    <col min="4388" max="4388" width="10.109375" style="378" customWidth="1"/>
    <col min="4389" max="4389" width="10.33203125" style="378" customWidth="1"/>
    <col min="4390" max="4390" width="13.44140625" style="378" customWidth="1"/>
    <col min="4391" max="4393" width="14" style="378" customWidth="1"/>
    <col min="4394" max="4608" width="11.44140625" style="378"/>
    <col min="4609" max="4609" width="2.6640625" style="378" customWidth="1"/>
    <col min="4610" max="4610" width="12.33203125" style="378" customWidth="1"/>
    <col min="4611" max="4611" width="12.44140625" style="378" customWidth="1"/>
    <col min="4612" max="4612" width="12" style="378" customWidth="1"/>
    <col min="4613" max="4614" width="14.44140625" style="378" customWidth="1"/>
    <col min="4615" max="4615" width="12" style="378" customWidth="1"/>
    <col min="4616" max="4616" width="14.6640625" style="378" customWidth="1"/>
    <col min="4617" max="4617" width="13.109375" style="378" customWidth="1"/>
    <col min="4618" max="4618" width="12.5546875" style="378" customWidth="1"/>
    <col min="4619" max="4619" width="10.33203125" style="378" customWidth="1"/>
    <col min="4620" max="4620" width="12.88671875" style="378" customWidth="1"/>
    <col min="4621" max="4621" width="10.109375" style="378" customWidth="1"/>
    <col min="4622" max="4623" width="13.88671875" style="378" customWidth="1"/>
    <col min="4624" max="4624" width="12.44140625" style="378" customWidth="1"/>
    <col min="4625" max="4625" width="11" style="378" customWidth="1"/>
    <col min="4626" max="4626" width="12.88671875" style="378" customWidth="1"/>
    <col min="4627" max="4627" width="9.6640625" style="378" customWidth="1"/>
    <col min="4628" max="4628" width="14.88671875" style="378" customWidth="1"/>
    <col min="4629" max="4629" width="14.44140625" style="378" customWidth="1"/>
    <col min="4630" max="4630" width="12.6640625" style="378" customWidth="1"/>
    <col min="4631" max="4631" width="10.6640625" style="378" customWidth="1"/>
    <col min="4632" max="4632" width="11.5546875" style="378" customWidth="1"/>
    <col min="4633" max="4633" width="10.44140625" style="378" customWidth="1"/>
    <col min="4634" max="4635" width="13.5546875" style="378" customWidth="1"/>
    <col min="4636" max="4636" width="12.6640625" style="378" customWidth="1"/>
    <col min="4637" max="4637" width="11.6640625" style="378" customWidth="1"/>
    <col min="4638" max="4638" width="12.88671875" style="378" customWidth="1"/>
    <col min="4639" max="4639" width="11.33203125" style="378" customWidth="1"/>
    <col min="4640" max="4640" width="13.88671875" style="378" customWidth="1"/>
    <col min="4641" max="4641" width="8.6640625" style="378" customWidth="1"/>
    <col min="4642" max="4642" width="12.44140625" style="378" customWidth="1"/>
    <col min="4643" max="4643" width="10" style="378" customWidth="1"/>
    <col min="4644" max="4644" width="10.109375" style="378" customWidth="1"/>
    <col min="4645" max="4645" width="10.33203125" style="378" customWidth="1"/>
    <col min="4646" max="4646" width="13.44140625" style="378" customWidth="1"/>
    <col min="4647" max="4649" width="14" style="378" customWidth="1"/>
    <col min="4650" max="4864" width="11.44140625" style="378"/>
    <col min="4865" max="4865" width="2.6640625" style="378" customWidth="1"/>
    <col min="4866" max="4866" width="12.33203125" style="378" customWidth="1"/>
    <col min="4867" max="4867" width="12.44140625" style="378" customWidth="1"/>
    <col min="4868" max="4868" width="12" style="378" customWidth="1"/>
    <col min="4869" max="4870" width="14.44140625" style="378" customWidth="1"/>
    <col min="4871" max="4871" width="12" style="378" customWidth="1"/>
    <col min="4872" max="4872" width="14.6640625" style="378" customWidth="1"/>
    <col min="4873" max="4873" width="13.109375" style="378" customWidth="1"/>
    <col min="4874" max="4874" width="12.5546875" style="378" customWidth="1"/>
    <col min="4875" max="4875" width="10.33203125" style="378" customWidth="1"/>
    <col min="4876" max="4876" width="12.88671875" style="378" customWidth="1"/>
    <col min="4877" max="4877" width="10.109375" style="378" customWidth="1"/>
    <col min="4878" max="4879" width="13.88671875" style="378" customWidth="1"/>
    <col min="4880" max="4880" width="12.44140625" style="378" customWidth="1"/>
    <col min="4881" max="4881" width="11" style="378" customWidth="1"/>
    <col min="4882" max="4882" width="12.88671875" style="378" customWidth="1"/>
    <col min="4883" max="4883" width="9.6640625" style="378" customWidth="1"/>
    <col min="4884" max="4884" width="14.88671875" style="378" customWidth="1"/>
    <col min="4885" max="4885" width="14.44140625" style="378" customWidth="1"/>
    <col min="4886" max="4886" width="12.6640625" style="378" customWidth="1"/>
    <col min="4887" max="4887" width="10.6640625" style="378" customWidth="1"/>
    <col min="4888" max="4888" width="11.5546875" style="378" customWidth="1"/>
    <col min="4889" max="4889" width="10.44140625" style="378" customWidth="1"/>
    <col min="4890" max="4891" width="13.5546875" style="378" customWidth="1"/>
    <col min="4892" max="4892" width="12.6640625" style="378" customWidth="1"/>
    <col min="4893" max="4893" width="11.6640625" style="378" customWidth="1"/>
    <col min="4894" max="4894" width="12.88671875" style="378" customWidth="1"/>
    <col min="4895" max="4895" width="11.33203125" style="378" customWidth="1"/>
    <col min="4896" max="4896" width="13.88671875" style="378" customWidth="1"/>
    <col min="4897" max="4897" width="8.6640625" style="378" customWidth="1"/>
    <col min="4898" max="4898" width="12.44140625" style="378" customWidth="1"/>
    <col min="4899" max="4899" width="10" style="378" customWidth="1"/>
    <col min="4900" max="4900" width="10.109375" style="378" customWidth="1"/>
    <col min="4901" max="4901" width="10.33203125" style="378" customWidth="1"/>
    <col min="4902" max="4902" width="13.44140625" style="378" customWidth="1"/>
    <col min="4903" max="4905" width="14" style="378" customWidth="1"/>
    <col min="4906" max="5120" width="11.44140625" style="378"/>
    <col min="5121" max="5121" width="2.6640625" style="378" customWidth="1"/>
    <col min="5122" max="5122" width="12.33203125" style="378" customWidth="1"/>
    <col min="5123" max="5123" width="12.44140625" style="378" customWidth="1"/>
    <col min="5124" max="5124" width="12" style="378" customWidth="1"/>
    <col min="5125" max="5126" width="14.44140625" style="378" customWidth="1"/>
    <col min="5127" max="5127" width="12" style="378" customWidth="1"/>
    <col min="5128" max="5128" width="14.6640625" style="378" customWidth="1"/>
    <col min="5129" max="5129" width="13.109375" style="378" customWidth="1"/>
    <col min="5130" max="5130" width="12.5546875" style="378" customWidth="1"/>
    <col min="5131" max="5131" width="10.33203125" style="378" customWidth="1"/>
    <col min="5132" max="5132" width="12.88671875" style="378" customWidth="1"/>
    <col min="5133" max="5133" width="10.109375" style="378" customWidth="1"/>
    <col min="5134" max="5135" width="13.88671875" style="378" customWidth="1"/>
    <col min="5136" max="5136" width="12.44140625" style="378" customWidth="1"/>
    <col min="5137" max="5137" width="11" style="378" customWidth="1"/>
    <col min="5138" max="5138" width="12.88671875" style="378" customWidth="1"/>
    <col min="5139" max="5139" width="9.6640625" style="378" customWidth="1"/>
    <col min="5140" max="5140" width="14.88671875" style="378" customWidth="1"/>
    <col min="5141" max="5141" width="14.44140625" style="378" customWidth="1"/>
    <col min="5142" max="5142" width="12.6640625" style="378" customWidth="1"/>
    <col min="5143" max="5143" width="10.6640625" style="378" customWidth="1"/>
    <col min="5144" max="5144" width="11.5546875" style="378" customWidth="1"/>
    <col min="5145" max="5145" width="10.44140625" style="378" customWidth="1"/>
    <col min="5146" max="5147" width="13.5546875" style="378" customWidth="1"/>
    <col min="5148" max="5148" width="12.6640625" style="378" customWidth="1"/>
    <col min="5149" max="5149" width="11.6640625" style="378" customWidth="1"/>
    <col min="5150" max="5150" width="12.88671875" style="378" customWidth="1"/>
    <col min="5151" max="5151" width="11.33203125" style="378" customWidth="1"/>
    <col min="5152" max="5152" width="13.88671875" style="378" customWidth="1"/>
    <col min="5153" max="5153" width="8.6640625" style="378" customWidth="1"/>
    <col min="5154" max="5154" width="12.44140625" style="378" customWidth="1"/>
    <col min="5155" max="5155" width="10" style="378" customWidth="1"/>
    <col min="5156" max="5156" width="10.109375" style="378" customWidth="1"/>
    <col min="5157" max="5157" width="10.33203125" style="378" customWidth="1"/>
    <col min="5158" max="5158" width="13.44140625" style="378" customWidth="1"/>
    <col min="5159" max="5161" width="14" style="378" customWidth="1"/>
    <col min="5162" max="5376" width="11.44140625" style="378"/>
    <col min="5377" max="5377" width="2.6640625" style="378" customWidth="1"/>
    <col min="5378" max="5378" width="12.33203125" style="378" customWidth="1"/>
    <col min="5379" max="5379" width="12.44140625" style="378" customWidth="1"/>
    <col min="5380" max="5380" width="12" style="378" customWidth="1"/>
    <col min="5381" max="5382" width="14.44140625" style="378" customWidth="1"/>
    <col min="5383" max="5383" width="12" style="378" customWidth="1"/>
    <col min="5384" max="5384" width="14.6640625" style="378" customWidth="1"/>
    <col min="5385" max="5385" width="13.109375" style="378" customWidth="1"/>
    <col min="5386" max="5386" width="12.5546875" style="378" customWidth="1"/>
    <col min="5387" max="5387" width="10.33203125" style="378" customWidth="1"/>
    <col min="5388" max="5388" width="12.88671875" style="378" customWidth="1"/>
    <col min="5389" max="5389" width="10.109375" style="378" customWidth="1"/>
    <col min="5390" max="5391" width="13.88671875" style="378" customWidth="1"/>
    <col min="5392" max="5392" width="12.44140625" style="378" customWidth="1"/>
    <col min="5393" max="5393" width="11" style="378" customWidth="1"/>
    <col min="5394" max="5394" width="12.88671875" style="378" customWidth="1"/>
    <col min="5395" max="5395" width="9.6640625" style="378" customWidth="1"/>
    <col min="5396" max="5396" width="14.88671875" style="378" customWidth="1"/>
    <col min="5397" max="5397" width="14.44140625" style="378" customWidth="1"/>
    <col min="5398" max="5398" width="12.6640625" style="378" customWidth="1"/>
    <col min="5399" max="5399" width="10.6640625" style="378" customWidth="1"/>
    <col min="5400" max="5400" width="11.5546875" style="378" customWidth="1"/>
    <col min="5401" max="5401" width="10.44140625" style="378" customWidth="1"/>
    <col min="5402" max="5403" width="13.5546875" style="378" customWidth="1"/>
    <col min="5404" max="5404" width="12.6640625" style="378" customWidth="1"/>
    <col min="5405" max="5405" width="11.6640625" style="378" customWidth="1"/>
    <col min="5406" max="5406" width="12.88671875" style="378" customWidth="1"/>
    <col min="5407" max="5407" width="11.33203125" style="378" customWidth="1"/>
    <col min="5408" max="5408" width="13.88671875" style="378" customWidth="1"/>
    <col min="5409" max="5409" width="8.6640625" style="378" customWidth="1"/>
    <col min="5410" max="5410" width="12.44140625" style="378" customWidth="1"/>
    <col min="5411" max="5411" width="10" style="378" customWidth="1"/>
    <col min="5412" max="5412" width="10.109375" style="378" customWidth="1"/>
    <col min="5413" max="5413" width="10.33203125" style="378" customWidth="1"/>
    <col min="5414" max="5414" width="13.44140625" style="378" customWidth="1"/>
    <col min="5415" max="5417" width="14" style="378" customWidth="1"/>
    <col min="5418" max="5632" width="11.44140625" style="378"/>
    <col min="5633" max="5633" width="2.6640625" style="378" customWidth="1"/>
    <col min="5634" max="5634" width="12.33203125" style="378" customWidth="1"/>
    <col min="5635" max="5635" width="12.44140625" style="378" customWidth="1"/>
    <col min="5636" max="5636" width="12" style="378" customWidth="1"/>
    <col min="5637" max="5638" width="14.44140625" style="378" customWidth="1"/>
    <col min="5639" max="5639" width="12" style="378" customWidth="1"/>
    <col min="5640" max="5640" width="14.6640625" style="378" customWidth="1"/>
    <col min="5641" max="5641" width="13.109375" style="378" customWidth="1"/>
    <col min="5642" max="5642" width="12.5546875" style="378" customWidth="1"/>
    <col min="5643" max="5643" width="10.33203125" style="378" customWidth="1"/>
    <col min="5644" max="5644" width="12.88671875" style="378" customWidth="1"/>
    <col min="5645" max="5645" width="10.109375" style="378" customWidth="1"/>
    <col min="5646" max="5647" width="13.88671875" style="378" customWidth="1"/>
    <col min="5648" max="5648" width="12.44140625" style="378" customWidth="1"/>
    <col min="5649" max="5649" width="11" style="378" customWidth="1"/>
    <col min="5650" max="5650" width="12.88671875" style="378" customWidth="1"/>
    <col min="5651" max="5651" width="9.6640625" style="378" customWidth="1"/>
    <col min="5652" max="5652" width="14.88671875" style="378" customWidth="1"/>
    <col min="5653" max="5653" width="14.44140625" style="378" customWidth="1"/>
    <col min="5654" max="5654" width="12.6640625" style="378" customWidth="1"/>
    <col min="5655" max="5655" width="10.6640625" style="378" customWidth="1"/>
    <col min="5656" max="5656" width="11.5546875" style="378" customWidth="1"/>
    <col min="5657" max="5657" width="10.44140625" style="378" customWidth="1"/>
    <col min="5658" max="5659" width="13.5546875" style="378" customWidth="1"/>
    <col min="5660" max="5660" width="12.6640625" style="378" customWidth="1"/>
    <col min="5661" max="5661" width="11.6640625" style="378" customWidth="1"/>
    <col min="5662" max="5662" width="12.88671875" style="378" customWidth="1"/>
    <col min="5663" max="5663" width="11.33203125" style="378" customWidth="1"/>
    <col min="5664" max="5664" width="13.88671875" style="378" customWidth="1"/>
    <col min="5665" max="5665" width="8.6640625" style="378" customWidth="1"/>
    <col min="5666" max="5666" width="12.44140625" style="378" customWidth="1"/>
    <col min="5667" max="5667" width="10" style="378" customWidth="1"/>
    <col min="5668" max="5668" width="10.109375" style="378" customWidth="1"/>
    <col min="5669" max="5669" width="10.33203125" style="378" customWidth="1"/>
    <col min="5670" max="5670" width="13.44140625" style="378" customWidth="1"/>
    <col min="5671" max="5673" width="14" style="378" customWidth="1"/>
    <col min="5674" max="5888" width="11.44140625" style="378"/>
    <col min="5889" max="5889" width="2.6640625" style="378" customWidth="1"/>
    <col min="5890" max="5890" width="12.33203125" style="378" customWidth="1"/>
    <col min="5891" max="5891" width="12.44140625" style="378" customWidth="1"/>
    <col min="5892" max="5892" width="12" style="378" customWidth="1"/>
    <col min="5893" max="5894" width="14.44140625" style="378" customWidth="1"/>
    <col min="5895" max="5895" width="12" style="378" customWidth="1"/>
    <col min="5896" max="5896" width="14.6640625" style="378" customWidth="1"/>
    <col min="5897" max="5897" width="13.109375" style="378" customWidth="1"/>
    <col min="5898" max="5898" width="12.5546875" style="378" customWidth="1"/>
    <col min="5899" max="5899" width="10.33203125" style="378" customWidth="1"/>
    <col min="5900" max="5900" width="12.88671875" style="378" customWidth="1"/>
    <col min="5901" max="5901" width="10.109375" style="378" customWidth="1"/>
    <col min="5902" max="5903" width="13.88671875" style="378" customWidth="1"/>
    <col min="5904" max="5904" width="12.44140625" style="378" customWidth="1"/>
    <col min="5905" max="5905" width="11" style="378" customWidth="1"/>
    <col min="5906" max="5906" width="12.88671875" style="378" customWidth="1"/>
    <col min="5907" max="5907" width="9.6640625" style="378" customWidth="1"/>
    <col min="5908" max="5908" width="14.88671875" style="378" customWidth="1"/>
    <col min="5909" max="5909" width="14.44140625" style="378" customWidth="1"/>
    <col min="5910" max="5910" width="12.6640625" style="378" customWidth="1"/>
    <col min="5911" max="5911" width="10.6640625" style="378" customWidth="1"/>
    <col min="5912" max="5912" width="11.5546875" style="378" customWidth="1"/>
    <col min="5913" max="5913" width="10.44140625" style="378" customWidth="1"/>
    <col min="5914" max="5915" width="13.5546875" style="378" customWidth="1"/>
    <col min="5916" max="5916" width="12.6640625" style="378" customWidth="1"/>
    <col min="5917" max="5917" width="11.6640625" style="378" customWidth="1"/>
    <col min="5918" max="5918" width="12.88671875" style="378" customWidth="1"/>
    <col min="5919" max="5919" width="11.33203125" style="378" customWidth="1"/>
    <col min="5920" max="5920" width="13.88671875" style="378" customWidth="1"/>
    <col min="5921" max="5921" width="8.6640625" style="378" customWidth="1"/>
    <col min="5922" max="5922" width="12.44140625" style="378" customWidth="1"/>
    <col min="5923" max="5923" width="10" style="378" customWidth="1"/>
    <col min="5924" max="5924" width="10.109375" style="378" customWidth="1"/>
    <col min="5925" max="5925" width="10.33203125" style="378" customWidth="1"/>
    <col min="5926" max="5926" width="13.44140625" style="378" customWidth="1"/>
    <col min="5927" max="5929" width="14" style="378" customWidth="1"/>
    <col min="5930" max="6144" width="11.44140625" style="378"/>
    <col min="6145" max="6145" width="2.6640625" style="378" customWidth="1"/>
    <col min="6146" max="6146" width="12.33203125" style="378" customWidth="1"/>
    <col min="6147" max="6147" width="12.44140625" style="378" customWidth="1"/>
    <col min="6148" max="6148" width="12" style="378" customWidth="1"/>
    <col min="6149" max="6150" width="14.44140625" style="378" customWidth="1"/>
    <col min="6151" max="6151" width="12" style="378" customWidth="1"/>
    <col min="6152" max="6152" width="14.6640625" style="378" customWidth="1"/>
    <col min="6153" max="6153" width="13.109375" style="378" customWidth="1"/>
    <col min="6154" max="6154" width="12.5546875" style="378" customWidth="1"/>
    <col min="6155" max="6155" width="10.33203125" style="378" customWidth="1"/>
    <col min="6156" max="6156" width="12.88671875" style="378" customWidth="1"/>
    <col min="6157" max="6157" width="10.109375" style="378" customWidth="1"/>
    <col min="6158" max="6159" width="13.88671875" style="378" customWidth="1"/>
    <col min="6160" max="6160" width="12.44140625" style="378" customWidth="1"/>
    <col min="6161" max="6161" width="11" style="378" customWidth="1"/>
    <col min="6162" max="6162" width="12.88671875" style="378" customWidth="1"/>
    <col min="6163" max="6163" width="9.6640625" style="378" customWidth="1"/>
    <col min="6164" max="6164" width="14.88671875" style="378" customWidth="1"/>
    <col min="6165" max="6165" width="14.44140625" style="378" customWidth="1"/>
    <col min="6166" max="6166" width="12.6640625" style="378" customWidth="1"/>
    <col min="6167" max="6167" width="10.6640625" style="378" customWidth="1"/>
    <col min="6168" max="6168" width="11.5546875" style="378" customWidth="1"/>
    <col min="6169" max="6169" width="10.44140625" style="378" customWidth="1"/>
    <col min="6170" max="6171" width="13.5546875" style="378" customWidth="1"/>
    <col min="6172" max="6172" width="12.6640625" style="378" customWidth="1"/>
    <col min="6173" max="6173" width="11.6640625" style="378" customWidth="1"/>
    <col min="6174" max="6174" width="12.88671875" style="378" customWidth="1"/>
    <col min="6175" max="6175" width="11.33203125" style="378" customWidth="1"/>
    <col min="6176" max="6176" width="13.88671875" style="378" customWidth="1"/>
    <col min="6177" max="6177" width="8.6640625" style="378" customWidth="1"/>
    <col min="6178" max="6178" width="12.44140625" style="378" customWidth="1"/>
    <col min="6179" max="6179" width="10" style="378" customWidth="1"/>
    <col min="6180" max="6180" width="10.109375" style="378" customWidth="1"/>
    <col min="6181" max="6181" width="10.33203125" style="378" customWidth="1"/>
    <col min="6182" max="6182" width="13.44140625" style="378" customWidth="1"/>
    <col min="6183" max="6185" width="14" style="378" customWidth="1"/>
    <col min="6186" max="6400" width="11.44140625" style="378"/>
    <col min="6401" max="6401" width="2.6640625" style="378" customWidth="1"/>
    <col min="6402" max="6402" width="12.33203125" style="378" customWidth="1"/>
    <col min="6403" max="6403" width="12.44140625" style="378" customWidth="1"/>
    <col min="6404" max="6404" width="12" style="378" customWidth="1"/>
    <col min="6405" max="6406" width="14.44140625" style="378" customWidth="1"/>
    <col min="6407" max="6407" width="12" style="378" customWidth="1"/>
    <col min="6408" max="6408" width="14.6640625" style="378" customWidth="1"/>
    <col min="6409" max="6409" width="13.109375" style="378" customWidth="1"/>
    <col min="6410" max="6410" width="12.5546875" style="378" customWidth="1"/>
    <col min="6411" max="6411" width="10.33203125" style="378" customWidth="1"/>
    <col min="6412" max="6412" width="12.88671875" style="378" customWidth="1"/>
    <col min="6413" max="6413" width="10.109375" style="378" customWidth="1"/>
    <col min="6414" max="6415" width="13.88671875" style="378" customWidth="1"/>
    <col min="6416" max="6416" width="12.44140625" style="378" customWidth="1"/>
    <col min="6417" max="6417" width="11" style="378" customWidth="1"/>
    <col min="6418" max="6418" width="12.88671875" style="378" customWidth="1"/>
    <col min="6419" max="6419" width="9.6640625" style="378" customWidth="1"/>
    <col min="6420" max="6420" width="14.88671875" style="378" customWidth="1"/>
    <col min="6421" max="6421" width="14.44140625" style="378" customWidth="1"/>
    <col min="6422" max="6422" width="12.6640625" style="378" customWidth="1"/>
    <col min="6423" max="6423" width="10.6640625" style="378" customWidth="1"/>
    <col min="6424" max="6424" width="11.5546875" style="378" customWidth="1"/>
    <col min="6425" max="6425" width="10.44140625" style="378" customWidth="1"/>
    <col min="6426" max="6427" width="13.5546875" style="378" customWidth="1"/>
    <col min="6428" max="6428" width="12.6640625" style="378" customWidth="1"/>
    <col min="6429" max="6429" width="11.6640625" style="378" customWidth="1"/>
    <col min="6430" max="6430" width="12.88671875" style="378" customWidth="1"/>
    <col min="6431" max="6431" width="11.33203125" style="378" customWidth="1"/>
    <col min="6432" max="6432" width="13.88671875" style="378" customWidth="1"/>
    <col min="6433" max="6433" width="8.6640625" style="378" customWidth="1"/>
    <col min="6434" max="6434" width="12.44140625" style="378" customWidth="1"/>
    <col min="6435" max="6435" width="10" style="378" customWidth="1"/>
    <col min="6436" max="6436" width="10.109375" style="378" customWidth="1"/>
    <col min="6437" max="6437" width="10.33203125" style="378" customWidth="1"/>
    <col min="6438" max="6438" width="13.44140625" style="378" customWidth="1"/>
    <col min="6439" max="6441" width="14" style="378" customWidth="1"/>
    <col min="6442" max="6656" width="11.44140625" style="378"/>
    <col min="6657" max="6657" width="2.6640625" style="378" customWidth="1"/>
    <col min="6658" max="6658" width="12.33203125" style="378" customWidth="1"/>
    <col min="6659" max="6659" width="12.44140625" style="378" customWidth="1"/>
    <col min="6660" max="6660" width="12" style="378" customWidth="1"/>
    <col min="6661" max="6662" width="14.44140625" style="378" customWidth="1"/>
    <col min="6663" max="6663" width="12" style="378" customWidth="1"/>
    <col min="6664" max="6664" width="14.6640625" style="378" customWidth="1"/>
    <col min="6665" max="6665" width="13.109375" style="378" customWidth="1"/>
    <col min="6666" max="6666" width="12.5546875" style="378" customWidth="1"/>
    <col min="6667" max="6667" width="10.33203125" style="378" customWidth="1"/>
    <col min="6668" max="6668" width="12.88671875" style="378" customWidth="1"/>
    <col min="6669" max="6669" width="10.109375" style="378" customWidth="1"/>
    <col min="6670" max="6671" width="13.88671875" style="378" customWidth="1"/>
    <col min="6672" max="6672" width="12.44140625" style="378" customWidth="1"/>
    <col min="6673" max="6673" width="11" style="378" customWidth="1"/>
    <col min="6674" max="6674" width="12.88671875" style="378" customWidth="1"/>
    <col min="6675" max="6675" width="9.6640625" style="378" customWidth="1"/>
    <col min="6676" max="6676" width="14.88671875" style="378" customWidth="1"/>
    <col min="6677" max="6677" width="14.44140625" style="378" customWidth="1"/>
    <col min="6678" max="6678" width="12.6640625" style="378" customWidth="1"/>
    <col min="6679" max="6679" width="10.6640625" style="378" customWidth="1"/>
    <col min="6680" max="6680" width="11.5546875" style="378" customWidth="1"/>
    <col min="6681" max="6681" width="10.44140625" style="378" customWidth="1"/>
    <col min="6682" max="6683" width="13.5546875" style="378" customWidth="1"/>
    <col min="6684" max="6684" width="12.6640625" style="378" customWidth="1"/>
    <col min="6685" max="6685" width="11.6640625" style="378" customWidth="1"/>
    <col min="6686" max="6686" width="12.88671875" style="378" customWidth="1"/>
    <col min="6687" max="6687" width="11.33203125" style="378" customWidth="1"/>
    <col min="6688" max="6688" width="13.88671875" style="378" customWidth="1"/>
    <col min="6689" max="6689" width="8.6640625" style="378" customWidth="1"/>
    <col min="6690" max="6690" width="12.44140625" style="378" customWidth="1"/>
    <col min="6691" max="6691" width="10" style="378" customWidth="1"/>
    <col min="6692" max="6692" width="10.109375" style="378" customWidth="1"/>
    <col min="6693" max="6693" width="10.33203125" style="378" customWidth="1"/>
    <col min="6694" max="6694" width="13.44140625" style="378" customWidth="1"/>
    <col min="6695" max="6697" width="14" style="378" customWidth="1"/>
    <col min="6698" max="6912" width="11.44140625" style="378"/>
    <col min="6913" max="6913" width="2.6640625" style="378" customWidth="1"/>
    <col min="6914" max="6914" width="12.33203125" style="378" customWidth="1"/>
    <col min="6915" max="6915" width="12.44140625" style="378" customWidth="1"/>
    <col min="6916" max="6916" width="12" style="378" customWidth="1"/>
    <col min="6917" max="6918" width="14.44140625" style="378" customWidth="1"/>
    <col min="6919" max="6919" width="12" style="378" customWidth="1"/>
    <col min="6920" max="6920" width="14.6640625" style="378" customWidth="1"/>
    <col min="6921" max="6921" width="13.109375" style="378" customWidth="1"/>
    <col min="6922" max="6922" width="12.5546875" style="378" customWidth="1"/>
    <col min="6923" max="6923" width="10.33203125" style="378" customWidth="1"/>
    <col min="6924" max="6924" width="12.88671875" style="378" customWidth="1"/>
    <col min="6925" max="6925" width="10.109375" style="378" customWidth="1"/>
    <col min="6926" max="6927" width="13.88671875" style="378" customWidth="1"/>
    <col min="6928" max="6928" width="12.44140625" style="378" customWidth="1"/>
    <col min="6929" max="6929" width="11" style="378" customWidth="1"/>
    <col min="6930" max="6930" width="12.88671875" style="378" customWidth="1"/>
    <col min="6931" max="6931" width="9.6640625" style="378" customWidth="1"/>
    <col min="6932" max="6932" width="14.88671875" style="378" customWidth="1"/>
    <col min="6933" max="6933" width="14.44140625" style="378" customWidth="1"/>
    <col min="6934" max="6934" width="12.6640625" style="378" customWidth="1"/>
    <col min="6935" max="6935" width="10.6640625" style="378" customWidth="1"/>
    <col min="6936" max="6936" width="11.5546875" style="378" customWidth="1"/>
    <col min="6937" max="6937" width="10.44140625" style="378" customWidth="1"/>
    <col min="6938" max="6939" width="13.5546875" style="378" customWidth="1"/>
    <col min="6940" max="6940" width="12.6640625" style="378" customWidth="1"/>
    <col min="6941" max="6941" width="11.6640625" style="378" customWidth="1"/>
    <col min="6942" max="6942" width="12.88671875" style="378" customWidth="1"/>
    <col min="6943" max="6943" width="11.33203125" style="378" customWidth="1"/>
    <col min="6944" max="6944" width="13.88671875" style="378" customWidth="1"/>
    <col min="6945" max="6945" width="8.6640625" style="378" customWidth="1"/>
    <col min="6946" max="6946" width="12.44140625" style="378" customWidth="1"/>
    <col min="6947" max="6947" width="10" style="378" customWidth="1"/>
    <col min="6948" max="6948" width="10.109375" style="378" customWidth="1"/>
    <col min="6949" max="6949" width="10.33203125" style="378" customWidth="1"/>
    <col min="6950" max="6950" width="13.44140625" style="378" customWidth="1"/>
    <col min="6951" max="6953" width="14" style="378" customWidth="1"/>
    <col min="6954" max="7168" width="11.44140625" style="378"/>
    <col min="7169" max="7169" width="2.6640625" style="378" customWidth="1"/>
    <col min="7170" max="7170" width="12.33203125" style="378" customWidth="1"/>
    <col min="7171" max="7171" width="12.44140625" style="378" customWidth="1"/>
    <col min="7172" max="7172" width="12" style="378" customWidth="1"/>
    <col min="7173" max="7174" width="14.44140625" style="378" customWidth="1"/>
    <col min="7175" max="7175" width="12" style="378" customWidth="1"/>
    <col min="7176" max="7176" width="14.6640625" style="378" customWidth="1"/>
    <col min="7177" max="7177" width="13.109375" style="378" customWidth="1"/>
    <col min="7178" max="7178" width="12.5546875" style="378" customWidth="1"/>
    <col min="7179" max="7179" width="10.33203125" style="378" customWidth="1"/>
    <col min="7180" max="7180" width="12.88671875" style="378" customWidth="1"/>
    <col min="7181" max="7181" width="10.109375" style="378" customWidth="1"/>
    <col min="7182" max="7183" width="13.88671875" style="378" customWidth="1"/>
    <col min="7184" max="7184" width="12.44140625" style="378" customWidth="1"/>
    <col min="7185" max="7185" width="11" style="378" customWidth="1"/>
    <col min="7186" max="7186" width="12.88671875" style="378" customWidth="1"/>
    <col min="7187" max="7187" width="9.6640625" style="378" customWidth="1"/>
    <col min="7188" max="7188" width="14.88671875" style="378" customWidth="1"/>
    <col min="7189" max="7189" width="14.44140625" style="378" customWidth="1"/>
    <col min="7190" max="7190" width="12.6640625" style="378" customWidth="1"/>
    <col min="7191" max="7191" width="10.6640625" style="378" customWidth="1"/>
    <col min="7192" max="7192" width="11.5546875" style="378" customWidth="1"/>
    <col min="7193" max="7193" width="10.44140625" style="378" customWidth="1"/>
    <col min="7194" max="7195" width="13.5546875" style="378" customWidth="1"/>
    <col min="7196" max="7196" width="12.6640625" style="378" customWidth="1"/>
    <col min="7197" max="7197" width="11.6640625" style="378" customWidth="1"/>
    <col min="7198" max="7198" width="12.88671875" style="378" customWidth="1"/>
    <col min="7199" max="7199" width="11.33203125" style="378" customWidth="1"/>
    <col min="7200" max="7200" width="13.88671875" style="378" customWidth="1"/>
    <col min="7201" max="7201" width="8.6640625" style="378" customWidth="1"/>
    <col min="7202" max="7202" width="12.44140625" style="378" customWidth="1"/>
    <col min="7203" max="7203" width="10" style="378" customWidth="1"/>
    <col min="7204" max="7204" width="10.109375" style="378" customWidth="1"/>
    <col min="7205" max="7205" width="10.33203125" style="378" customWidth="1"/>
    <col min="7206" max="7206" width="13.44140625" style="378" customWidth="1"/>
    <col min="7207" max="7209" width="14" style="378" customWidth="1"/>
    <col min="7210" max="7424" width="11.44140625" style="378"/>
    <col min="7425" max="7425" width="2.6640625" style="378" customWidth="1"/>
    <col min="7426" max="7426" width="12.33203125" style="378" customWidth="1"/>
    <col min="7427" max="7427" width="12.44140625" style="378" customWidth="1"/>
    <col min="7428" max="7428" width="12" style="378" customWidth="1"/>
    <col min="7429" max="7430" width="14.44140625" style="378" customWidth="1"/>
    <col min="7431" max="7431" width="12" style="378" customWidth="1"/>
    <col min="7432" max="7432" width="14.6640625" style="378" customWidth="1"/>
    <col min="7433" max="7433" width="13.109375" style="378" customWidth="1"/>
    <col min="7434" max="7434" width="12.5546875" style="378" customWidth="1"/>
    <col min="7435" max="7435" width="10.33203125" style="378" customWidth="1"/>
    <col min="7436" max="7436" width="12.88671875" style="378" customWidth="1"/>
    <col min="7437" max="7437" width="10.109375" style="378" customWidth="1"/>
    <col min="7438" max="7439" width="13.88671875" style="378" customWidth="1"/>
    <col min="7440" max="7440" width="12.44140625" style="378" customWidth="1"/>
    <col min="7441" max="7441" width="11" style="378" customWidth="1"/>
    <col min="7442" max="7442" width="12.88671875" style="378" customWidth="1"/>
    <col min="7443" max="7443" width="9.6640625" style="378" customWidth="1"/>
    <col min="7444" max="7444" width="14.88671875" style="378" customWidth="1"/>
    <col min="7445" max="7445" width="14.44140625" style="378" customWidth="1"/>
    <col min="7446" max="7446" width="12.6640625" style="378" customWidth="1"/>
    <col min="7447" max="7447" width="10.6640625" style="378" customWidth="1"/>
    <col min="7448" max="7448" width="11.5546875" style="378" customWidth="1"/>
    <col min="7449" max="7449" width="10.44140625" style="378" customWidth="1"/>
    <col min="7450" max="7451" width="13.5546875" style="378" customWidth="1"/>
    <col min="7452" max="7452" width="12.6640625" style="378" customWidth="1"/>
    <col min="7453" max="7453" width="11.6640625" style="378" customWidth="1"/>
    <col min="7454" max="7454" width="12.88671875" style="378" customWidth="1"/>
    <col min="7455" max="7455" width="11.33203125" style="378" customWidth="1"/>
    <col min="7456" max="7456" width="13.88671875" style="378" customWidth="1"/>
    <col min="7457" max="7457" width="8.6640625" style="378" customWidth="1"/>
    <col min="7458" max="7458" width="12.44140625" style="378" customWidth="1"/>
    <col min="7459" max="7459" width="10" style="378" customWidth="1"/>
    <col min="7460" max="7460" width="10.109375" style="378" customWidth="1"/>
    <col min="7461" max="7461" width="10.33203125" style="378" customWidth="1"/>
    <col min="7462" max="7462" width="13.44140625" style="378" customWidth="1"/>
    <col min="7463" max="7465" width="14" style="378" customWidth="1"/>
    <col min="7466" max="7680" width="11.44140625" style="378"/>
    <col min="7681" max="7681" width="2.6640625" style="378" customWidth="1"/>
    <col min="7682" max="7682" width="12.33203125" style="378" customWidth="1"/>
    <col min="7683" max="7683" width="12.44140625" style="378" customWidth="1"/>
    <col min="7684" max="7684" width="12" style="378" customWidth="1"/>
    <col min="7685" max="7686" width="14.44140625" style="378" customWidth="1"/>
    <col min="7687" max="7687" width="12" style="378" customWidth="1"/>
    <col min="7688" max="7688" width="14.6640625" style="378" customWidth="1"/>
    <col min="7689" max="7689" width="13.109375" style="378" customWidth="1"/>
    <col min="7690" max="7690" width="12.5546875" style="378" customWidth="1"/>
    <col min="7691" max="7691" width="10.33203125" style="378" customWidth="1"/>
    <col min="7692" max="7692" width="12.88671875" style="378" customWidth="1"/>
    <col min="7693" max="7693" width="10.109375" style="378" customWidth="1"/>
    <col min="7694" max="7695" width="13.88671875" style="378" customWidth="1"/>
    <col min="7696" max="7696" width="12.44140625" style="378" customWidth="1"/>
    <col min="7697" max="7697" width="11" style="378" customWidth="1"/>
    <col min="7698" max="7698" width="12.88671875" style="378" customWidth="1"/>
    <col min="7699" max="7699" width="9.6640625" style="378" customWidth="1"/>
    <col min="7700" max="7700" width="14.88671875" style="378" customWidth="1"/>
    <col min="7701" max="7701" width="14.44140625" style="378" customWidth="1"/>
    <col min="7702" max="7702" width="12.6640625" style="378" customWidth="1"/>
    <col min="7703" max="7703" width="10.6640625" style="378" customWidth="1"/>
    <col min="7704" max="7704" width="11.5546875" style="378" customWidth="1"/>
    <col min="7705" max="7705" width="10.44140625" style="378" customWidth="1"/>
    <col min="7706" max="7707" width="13.5546875" style="378" customWidth="1"/>
    <col min="7708" max="7708" width="12.6640625" style="378" customWidth="1"/>
    <col min="7709" max="7709" width="11.6640625" style="378" customWidth="1"/>
    <col min="7710" max="7710" width="12.88671875" style="378" customWidth="1"/>
    <col min="7711" max="7711" width="11.33203125" style="378" customWidth="1"/>
    <col min="7712" max="7712" width="13.88671875" style="378" customWidth="1"/>
    <col min="7713" max="7713" width="8.6640625" style="378" customWidth="1"/>
    <col min="7714" max="7714" width="12.44140625" style="378" customWidth="1"/>
    <col min="7715" max="7715" width="10" style="378" customWidth="1"/>
    <col min="7716" max="7716" width="10.109375" style="378" customWidth="1"/>
    <col min="7717" max="7717" width="10.33203125" style="378" customWidth="1"/>
    <col min="7718" max="7718" width="13.44140625" style="378" customWidth="1"/>
    <col min="7719" max="7721" width="14" style="378" customWidth="1"/>
    <col min="7722" max="7936" width="11.44140625" style="378"/>
    <col min="7937" max="7937" width="2.6640625" style="378" customWidth="1"/>
    <col min="7938" max="7938" width="12.33203125" style="378" customWidth="1"/>
    <col min="7939" max="7939" width="12.44140625" style="378" customWidth="1"/>
    <col min="7940" max="7940" width="12" style="378" customWidth="1"/>
    <col min="7941" max="7942" width="14.44140625" style="378" customWidth="1"/>
    <col min="7943" max="7943" width="12" style="378" customWidth="1"/>
    <col min="7944" max="7944" width="14.6640625" style="378" customWidth="1"/>
    <col min="7945" max="7945" width="13.109375" style="378" customWidth="1"/>
    <col min="7946" max="7946" width="12.5546875" style="378" customWidth="1"/>
    <col min="7947" max="7947" width="10.33203125" style="378" customWidth="1"/>
    <col min="7948" max="7948" width="12.88671875" style="378" customWidth="1"/>
    <col min="7949" max="7949" width="10.109375" style="378" customWidth="1"/>
    <col min="7950" max="7951" width="13.88671875" style="378" customWidth="1"/>
    <col min="7952" max="7952" width="12.44140625" style="378" customWidth="1"/>
    <col min="7953" max="7953" width="11" style="378" customWidth="1"/>
    <col min="7954" max="7954" width="12.88671875" style="378" customWidth="1"/>
    <col min="7955" max="7955" width="9.6640625" style="378" customWidth="1"/>
    <col min="7956" max="7956" width="14.88671875" style="378" customWidth="1"/>
    <col min="7957" max="7957" width="14.44140625" style="378" customWidth="1"/>
    <col min="7958" max="7958" width="12.6640625" style="378" customWidth="1"/>
    <col min="7959" max="7959" width="10.6640625" style="378" customWidth="1"/>
    <col min="7960" max="7960" width="11.5546875" style="378" customWidth="1"/>
    <col min="7961" max="7961" width="10.44140625" style="378" customWidth="1"/>
    <col min="7962" max="7963" width="13.5546875" style="378" customWidth="1"/>
    <col min="7964" max="7964" width="12.6640625" style="378" customWidth="1"/>
    <col min="7965" max="7965" width="11.6640625" style="378" customWidth="1"/>
    <col min="7966" max="7966" width="12.88671875" style="378" customWidth="1"/>
    <col min="7967" max="7967" width="11.33203125" style="378" customWidth="1"/>
    <col min="7968" max="7968" width="13.88671875" style="378" customWidth="1"/>
    <col min="7969" max="7969" width="8.6640625" style="378" customWidth="1"/>
    <col min="7970" max="7970" width="12.44140625" style="378" customWidth="1"/>
    <col min="7971" max="7971" width="10" style="378" customWidth="1"/>
    <col min="7972" max="7972" width="10.109375" style="378" customWidth="1"/>
    <col min="7973" max="7973" width="10.33203125" style="378" customWidth="1"/>
    <col min="7974" max="7974" width="13.44140625" style="378" customWidth="1"/>
    <col min="7975" max="7977" width="14" style="378" customWidth="1"/>
    <col min="7978" max="8192" width="11.44140625" style="378"/>
    <col min="8193" max="8193" width="2.6640625" style="378" customWidth="1"/>
    <col min="8194" max="8194" width="12.33203125" style="378" customWidth="1"/>
    <col min="8195" max="8195" width="12.44140625" style="378" customWidth="1"/>
    <col min="8196" max="8196" width="12" style="378" customWidth="1"/>
    <col min="8197" max="8198" width="14.44140625" style="378" customWidth="1"/>
    <col min="8199" max="8199" width="12" style="378" customWidth="1"/>
    <col min="8200" max="8200" width="14.6640625" style="378" customWidth="1"/>
    <col min="8201" max="8201" width="13.109375" style="378" customWidth="1"/>
    <col min="8202" max="8202" width="12.5546875" style="378" customWidth="1"/>
    <col min="8203" max="8203" width="10.33203125" style="378" customWidth="1"/>
    <col min="8204" max="8204" width="12.88671875" style="378" customWidth="1"/>
    <col min="8205" max="8205" width="10.109375" style="378" customWidth="1"/>
    <col min="8206" max="8207" width="13.88671875" style="378" customWidth="1"/>
    <col min="8208" max="8208" width="12.44140625" style="378" customWidth="1"/>
    <col min="8209" max="8209" width="11" style="378" customWidth="1"/>
    <col min="8210" max="8210" width="12.88671875" style="378" customWidth="1"/>
    <col min="8211" max="8211" width="9.6640625" style="378" customWidth="1"/>
    <col min="8212" max="8212" width="14.88671875" style="378" customWidth="1"/>
    <col min="8213" max="8213" width="14.44140625" style="378" customWidth="1"/>
    <col min="8214" max="8214" width="12.6640625" style="378" customWidth="1"/>
    <col min="8215" max="8215" width="10.6640625" style="378" customWidth="1"/>
    <col min="8216" max="8216" width="11.5546875" style="378" customWidth="1"/>
    <col min="8217" max="8217" width="10.44140625" style="378" customWidth="1"/>
    <col min="8218" max="8219" width="13.5546875" style="378" customWidth="1"/>
    <col min="8220" max="8220" width="12.6640625" style="378" customWidth="1"/>
    <col min="8221" max="8221" width="11.6640625" style="378" customWidth="1"/>
    <col min="8222" max="8222" width="12.88671875" style="378" customWidth="1"/>
    <col min="8223" max="8223" width="11.33203125" style="378" customWidth="1"/>
    <col min="8224" max="8224" width="13.88671875" style="378" customWidth="1"/>
    <col min="8225" max="8225" width="8.6640625" style="378" customWidth="1"/>
    <col min="8226" max="8226" width="12.44140625" style="378" customWidth="1"/>
    <col min="8227" max="8227" width="10" style="378" customWidth="1"/>
    <col min="8228" max="8228" width="10.109375" style="378" customWidth="1"/>
    <col min="8229" max="8229" width="10.33203125" style="378" customWidth="1"/>
    <col min="8230" max="8230" width="13.44140625" style="378" customWidth="1"/>
    <col min="8231" max="8233" width="14" style="378" customWidth="1"/>
    <col min="8234" max="8448" width="11.44140625" style="378"/>
    <col min="8449" max="8449" width="2.6640625" style="378" customWidth="1"/>
    <col min="8450" max="8450" width="12.33203125" style="378" customWidth="1"/>
    <col min="8451" max="8451" width="12.44140625" style="378" customWidth="1"/>
    <col min="8452" max="8452" width="12" style="378" customWidth="1"/>
    <col min="8453" max="8454" width="14.44140625" style="378" customWidth="1"/>
    <col min="8455" max="8455" width="12" style="378" customWidth="1"/>
    <col min="8456" max="8456" width="14.6640625" style="378" customWidth="1"/>
    <col min="8457" max="8457" width="13.109375" style="378" customWidth="1"/>
    <col min="8458" max="8458" width="12.5546875" style="378" customWidth="1"/>
    <col min="8459" max="8459" width="10.33203125" style="378" customWidth="1"/>
    <col min="8460" max="8460" width="12.88671875" style="378" customWidth="1"/>
    <col min="8461" max="8461" width="10.109375" style="378" customWidth="1"/>
    <col min="8462" max="8463" width="13.88671875" style="378" customWidth="1"/>
    <col min="8464" max="8464" width="12.44140625" style="378" customWidth="1"/>
    <col min="8465" max="8465" width="11" style="378" customWidth="1"/>
    <col min="8466" max="8466" width="12.88671875" style="378" customWidth="1"/>
    <col min="8467" max="8467" width="9.6640625" style="378" customWidth="1"/>
    <col min="8468" max="8468" width="14.88671875" style="378" customWidth="1"/>
    <col min="8469" max="8469" width="14.44140625" style="378" customWidth="1"/>
    <col min="8470" max="8470" width="12.6640625" style="378" customWidth="1"/>
    <col min="8471" max="8471" width="10.6640625" style="378" customWidth="1"/>
    <col min="8472" max="8472" width="11.5546875" style="378" customWidth="1"/>
    <col min="8473" max="8473" width="10.44140625" style="378" customWidth="1"/>
    <col min="8474" max="8475" width="13.5546875" style="378" customWidth="1"/>
    <col min="8476" max="8476" width="12.6640625" style="378" customWidth="1"/>
    <col min="8477" max="8477" width="11.6640625" style="378" customWidth="1"/>
    <col min="8478" max="8478" width="12.88671875" style="378" customWidth="1"/>
    <col min="8479" max="8479" width="11.33203125" style="378" customWidth="1"/>
    <col min="8480" max="8480" width="13.88671875" style="378" customWidth="1"/>
    <col min="8481" max="8481" width="8.6640625" style="378" customWidth="1"/>
    <col min="8482" max="8482" width="12.44140625" style="378" customWidth="1"/>
    <col min="8483" max="8483" width="10" style="378" customWidth="1"/>
    <col min="8484" max="8484" width="10.109375" style="378" customWidth="1"/>
    <col min="8485" max="8485" width="10.33203125" style="378" customWidth="1"/>
    <col min="8486" max="8486" width="13.44140625" style="378" customWidth="1"/>
    <col min="8487" max="8489" width="14" style="378" customWidth="1"/>
    <col min="8490" max="8704" width="11.44140625" style="378"/>
    <col min="8705" max="8705" width="2.6640625" style="378" customWidth="1"/>
    <col min="8706" max="8706" width="12.33203125" style="378" customWidth="1"/>
    <col min="8707" max="8707" width="12.44140625" style="378" customWidth="1"/>
    <col min="8708" max="8708" width="12" style="378" customWidth="1"/>
    <col min="8709" max="8710" width="14.44140625" style="378" customWidth="1"/>
    <col min="8711" max="8711" width="12" style="378" customWidth="1"/>
    <col min="8712" max="8712" width="14.6640625" style="378" customWidth="1"/>
    <col min="8713" max="8713" width="13.109375" style="378" customWidth="1"/>
    <col min="8714" max="8714" width="12.5546875" style="378" customWidth="1"/>
    <col min="8715" max="8715" width="10.33203125" style="378" customWidth="1"/>
    <col min="8716" max="8716" width="12.88671875" style="378" customWidth="1"/>
    <col min="8717" max="8717" width="10.109375" style="378" customWidth="1"/>
    <col min="8718" max="8719" width="13.88671875" style="378" customWidth="1"/>
    <col min="8720" max="8720" width="12.44140625" style="378" customWidth="1"/>
    <col min="8721" max="8721" width="11" style="378" customWidth="1"/>
    <col min="8722" max="8722" width="12.88671875" style="378" customWidth="1"/>
    <col min="8723" max="8723" width="9.6640625" style="378" customWidth="1"/>
    <col min="8724" max="8724" width="14.88671875" style="378" customWidth="1"/>
    <col min="8725" max="8725" width="14.44140625" style="378" customWidth="1"/>
    <col min="8726" max="8726" width="12.6640625" style="378" customWidth="1"/>
    <col min="8727" max="8727" width="10.6640625" style="378" customWidth="1"/>
    <col min="8728" max="8728" width="11.5546875" style="378" customWidth="1"/>
    <col min="8729" max="8729" width="10.44140625" style="378" customWidth="1"/>
    <col min="8730" max="8731" width="13.5546875" style="378" customWidth="1"/>
    <col min="8732" max="8732" width="12.6640625" style="378" customWidth="1"/>
    <col min="8733" max="8733" width="11.6640625" style="378" customWidth="1"/>
    <col min="8734" max="8734" width="12.88671875" style="378" customWidth="1"/>
    <col min="8735" max="8735" width="11.33203125" style="378" customWidth="1"/>
    <col min="8736" max="8736" width="13.88671875" style="378" customWidth="1"/>
    <col min="8737" max="8737" width="8.6640625" style="378" customWidth="1"/>
    <col min="8738" max="8738" width="12.44140625" style="378" customWidth="1"/>
    <col min="8739" max="8739" width="10" style="378" customWidth="1"/>
    <col min="8740" max="8740" width="10.109375" style="378" customWidth="1"/>
    <col min="8741" max="8741" width="10.33203125" style="378" customWidth="1"/>
    <col min="8742" max="8742" width="13.44140625" style="378" customWidth="1"/>
    <col min="8743" max="8745" width="14" style="378" customWidth="1"/>
    <col min="8746" max="8960" width="11.44140625" style="378"/>
    <col min="8961" max="8961" width="2.6640625" style="378" customWidth="1"/>
    <col min="8962" max="8962" width="12.33203125" style="378" customWidth="1"/>
    <col min="8963" max="8963" width="12.44140625" style="378" customWidth="1"/>
    <col min="8964" max="8964" width="12" style="378" customWidth="1"/>
    <col min="8965" max="8966" width="14.44140625" style="378" customWidth="1"/>
    <col min="8967" max="8967" width="12" style="378" customWidth="1"/>
    <col min="8968" max="8968" width="14.6640625" style="378" customWidth="1"/>
    <col min="8969" max="8969" width="13.109375" style="378" customWidth="1"/>
    <col min="8970" max="8970" width="12.5546875" style="378" customWidth="1"/>
    <col min="8971" max="8971" width="10.33203125" style="378" customWidth="1"/>
    <col min="8972" max="8972" width="12.88671875" style="378" customWidth="1"/>
    <col min="8973" max="8973" width="10.109375" style="378" customWidth="1"/>
    <col min="8974" max="8975" width="13.88671875" style="378" customWidth="1"/>
    <col min="8976" max="8976" width="12.44140625" style="378" customWidth="1"/>
    <col min="8977" max="8977" width="11" style="378" customWidth="1"/>
    <col min="8978" max="8978" width="12.88671875" style="378" customWidth="1"/>
    <col min="8979" max="8979" width="9.6640625" style="378" customWidth="1"/>
    <col min="8980" max="8980" width="14.88671875" style="378" customWidth="1"/>
    <col min="8981" max="8981" width="14.44140625" style="378" customWidth="1"/>
    <col min="8982" max="8982" width="12.6640625" style="378" customWidth="1"/>
    <col min="8983" max="8983" width="10.6640625" style="378" customWidth="1"/>
    <col min="8984" max="8984" width="11.5546875" style="378" customWidth="1"/>
    <col min="8985" max="8985" width="10.44140625" style="378" customWidth="1"/>
    <col min="8986" max="8987" width="13.5546875" style="378" customWidth="1"/>
    <col min="8988" max="8988" width="12.6640625" style="378" customWidth="1"/>
    <col min="8989" max="8989" width="11.6640625" style="378" customWidth="1"/>
    <col min="8990" max="8990" width="12.88671875" style="378" customWidth="1"/>
    <col min="8991" max="8991" width="11.33203125" style="378" customWidth="1"/>
    <col min="8992" max="8992" width="13.88671875" style="378" customWidth="1"/>
    <col min="8993" max="8993" width="8.6640625" style="378" customWidth="1"/>
    <col min="8994" max="8994" width="12.44140625" style="378" customWidth="1"/>
    <col min="8995" max="8995" width="10" style="378" customWidth="1"/>
    <col min="8996" max="8996" width="10.109375" style="378" customWidth="1"/>
    <col min="8997" max="8997" width="10.33203125" style="378" customWidth="1"/>
    <col min="8998" max="8998" width="13.44140625" style="378" customWidth="1"/>
    <col min="8999" max="9001" width="14" style="378" customWidth="1"/>
    <col min="9002" max="9216" width="11.44140625" style="378"/>
    <col min="9217" max="9217" width="2.6640625" style="378" customWidth="1"/>
    <col min="9218" max="9218" width="12.33203125" style="378" customWidth="1"/>
    <col min="9219" max="9219" width="12.44140625" style="378" customWidth="1"/>
    <col min="9220" max="9220" width="12" style="378" customWidth="1"/>
    <col min="9221" max="9222" width="14.44140625" style="378" customWidth="1"/>
    <col min="9223" max="9223" width="12" style="378" customWidth="1"/>
    <col min="9224" max="9224" width="14.6640625" style="378" customWidth="1"/>
    <col min="9225" max="9225" width="13.109375" style="378" customWidth="1"/>
    <col min="9226" max="9226" width="12.5546875" style="378" customWidth="1"/>
    <col min="9227" max="9227" width="10.33203125" style="378" customWidth="1"/>
    <col min="9228" max="9228" width="12.88671875" style="378" customWidth="1"/>
    <col min="9229" max="9229" width="10.109375" style="378" customWidth="1"/>
    <col min="9230" max="9231" width="13.88671875" style="378" customWidth="1"/>
    <col min="9232" max="9232" width="12.44140625" style="378" customWidth="1"/>
    <col min="9233" max="9233" width="11" style="378" customWidth="1"/>
    <col min="9234" max="9234" width="12.88671875" style="378" customWidth="1"/>
    <col min="9235" max="9235" width="9.6640625" style="378" customWidth="1"/>
    <col min="9236" max="9236" width="14.88671875" style="378" customWidth="1"/>
    <col min="9237" max="9237" width="14.44140625" style="378" customWidth="1"/>
    <col min="9238" max="9238" width="12.6640625" style="378" customWidth="1"/>
    <col min="9239" max="9239" width="10.6640625" style="378" customWidth="1"/>
    <col min="9240" max="9240" width="11.5546875" style="378" customWidth="1"/>
    <col min="9241" max="9241" width="10.44140625" style="378" customWidth="1"/>
    <col min="9242" max="9243" width="13.5546875" style="378" customWidth="1"/>
    <col min="9244" max="9244" width="12.6640625" style="378" customWidth="1"/>
    <col min="9245" max="9245" width="11.6640625" style="378" customWidth="1"/>
    <col min="9246" max="9246" width="12.88671875" style="378" customWidth="1"/>
    <col min="9247" max="9247" width="11.33203125" style="378" customWidth="1"/>
    <col min="9248" max="9248" width="13.88671875" style="378" customWidth="1"/>
    <col min="9249" max="9249" width="8.6640625" style="378" customWidth="1"/>
    <col min="9250" max="9250" width="12.44140625" style="378" customWidth="1"/>
    <col min="9251" max="9251" width="10" style="378" customWidth="1"/>
    <col min="9252" max="9252" width="10.109375" style="378" customWidth="1"/>
    <col min="9253" max="9253" width="10.33203125" style="378" customWidth="1"/>
    <col min="9254" max="9254" width="13.44140625" style="378" customWidth="1"/>
    <col min="9255" max="9257" width="14" style="378" customWidth="1"/>
    <col min="9258" max="9472" width="11.44140625" style="378"/>
    <col min="9473" max="9473" width="2.6640625" style="378" customWidth="1"/>
    <col min="9474" max="9474" width="12.33203125" style="378" customWidth="1"/>
    <col min="9475" max="9475" width="12.44140625" style="378" customWidth="1"/>
    <col min="9476" max="9476" width="12" style="378" customWidth="1"/>
    <col min="9477" max="9478" width="14.44140625" style="378" customWidth="1"/>
    <col min="9479" max="9479" width="12" style="378" customWidth="1"/>
    <col min="9480" max="9480" width="14.6640625" style="378" customWidth="1"/>
    <col min="9481" max="9481" width="13.109375" style="378" customWidth="1"/>
    <col min="9482" max="9482" width="12.5546875" style="378" customWidth="1"/>
    <col min="9483" max="9483" width="10.33203125" style="378" customWidth="1"/>
    <col min="9484" max="9484" width="12.88671875" style="378" customWidth="1"/>
    <col min="9485" max="9485" width="10.109375" style="378" customWidth="1"/>
    <col min="9486" max="9487" width="13.88671875" style="378" customWidth="1"/>
    <col min="9488" max="9488" width="12.44140625" style="378" customWidth="1"/>
    <col min="9489" max="9489" width="11" style="378" customWidth="1"/>
    <col min="9490" max="9490" width="12.88671875" style="378" customWidth="1"/>
    <col min="9491" max="9491" width="9.6640625" style="378" customWidth="1"/>
    <col min="9492" max="9492" width="14.88671875" style="378" customWidth="1"/>
    <col min="9493" max="9493" width="14.44140625" style="378" customWidth="1"/>
    <col min="9494" max="9494" width="12.6640625" style="378" customWidth="1"/>
    <col min="9495" max="9495" width="10.6640625" style="378" customWidth="1"/>
    <col min="9496" max="9496" width="11.5546875" style="378" customWidth="1"/>
    <col min="9497" max="9497" width="10.44140625" style="378" customWidth="1"/>
    <col min="9498" max="9499" width="13.5546875" style="378" customWidth="1"/>
    <col min="9500" max="9500" width="12.6640625" style="378" customWidth="1"/>
    <col min="9501" max="9501" width="11.6640625" style="378" customWidth="1"/>
    <col min="9502" max="9502" width="12.88671875" style="378" customWidth="1"/>
    <col min="9503" max="9503" width="11.33203125" style="378" customWidth="1"/>
    <col min="9504" max="9504" width="13.88671875" style="378" customWidth="1"/>
    <col min="9505" max="9505" width="8.6640625" style="378" customWidth="1"/>
    <col min="9506" max="9506" width="12.44140625" style="378" customWidth="1"/>
    <col min="9507" max="9507" width="10" style="378" customWidth="1"/>
    <col min="9508" max="9508" width="10.109375" style="378" customWidth="1"/>
    <col min="9509" max="9509" width="10.33203125" style="378" customWidth="1"/>
    <col min="9510" max="9510" width="13.44140625" style="378" customWidth="1"/>
    <col min="9511" max="9513" width="14" style="378" customWidth="1"/>
    <col min="9514" max="9728" width="11.44140625" style="378"/>
    <col min="9729" max="9729" width="2.6640625" style="378" customWidth="1"/>
    <col min="9730" max="9730" width="12.33203125" style="378" customWidth="1"/>
    <col min="9731" max="9731" width="12.44140625" style="378" customWidth="1"/>
    <col min="9732" max="9732" width="12" style="378" customWidth="1"/>
    <col min="9733" max="9734" width="14.44140625" style="378" customWidth="1"/>
    <col min="9735" max="9735" width="12" style="378" customWidth="1"/>
    <col min="9736" max="9736" width="14.6640625" style="378" customWidth="1"/>
    <col min="9737" max="9737" width="13.109375" style="378" customWidth="1"/>
    <col min="9738" max="9738" width="12.5546875" style="378" customWidth="1"/>
    <col min="9739" max="9739" width="10.33203125" style="378" customWidth="1"/>
    <col min="9740" max="9740" width="12.88671875" style="378" customWidth="1"/>
    <col min="9741" max="9741" width="10.109375" style="378" customWidth="1"/>
    <col min="9742" max="9743" width="13.88671875" style="378" customWidth="1"/>
    <col min="9744" max="9744" width="12.44140625" style="378" customWidth="1"/>
    <col min="9745" max="9745" width="11" style="378" customWidth="1"/>
    <col min="9746" max="9746" width="12.88671875" style="378" customWidth="1"/>
    <col min="9747" max="9747" width="9.6640625" style="378" customWidth="1"/>
    <col min="9748" max="9748" width="14.88671875" style="378" customWidth="1"/>
    <col min="9749" max="9749" width="14.44140625" style="378" customWidth="1"/>
    <col min="9750" max="9750" width="12.6640625" style="378" customWidth="1"/>
    <col min="9751" max="9751" width="10.6640625" style="378" customWidth="1"/>
    <col min="9752" max="9752" width="11.5546875" style="378" customWidth="1"/>
    <col min="9753" max="9753" width="10.44140625" style="378" customWidth="1"/>
    <col min="9754" max="9755" width="13.5546875" style="378" customWidth="1"/>
    <col min="9756" max="9756" width="12.6640625" style="378" customWidth="1"/>
    <col min="9757" max="9757" width="11.6640625" style="378" customWidth="1"/>
    <col min="9758" max="9758" width="12.88671875" style="378" customWidth="1"/>
    <col min="9759" max="9759" width="11.33203125" style="378" customWidth="1"/>
    <col min="9760" max="9760" width="13.88671875" style="378" customWidth="1"/>
    <col min="9761" max="9761" width="8.6640625" style="378" customWidth="1"/>
    <col min="9762" max="9762" width="12.44140625" style="378" customWidth="1"/>
    <col min="9763" max="9763" width="10" style="378" customWidth="1"/>
    <col min="9764" max="9764" width="10.109375" style="378" customWidth="1"/>
    <col min="9765" max="9765" width="10.33203125" style="378" customWidth="1"/>
    <col min="9766" max="9766" width="13.44140625" style="378" customWidth="1"/>
    <col min="9767" max="9769" width="14" style="378" customWidth="1"/>
    <col min="9770" max="9984" width="11.44140625" style="378"/>
    <col min="9985" max="9985" width="2.6640625" style="378" customWidth="1"/>
    <col min="9986" max="9986" width="12.33203125" style="378" customWidth="1"/>
    <col min="9987" max="9987" width="12.44140625" style="378" customWidth="1"/>
    <col min="9988" max="9988" width="12" style="378" customWidth="1"/>
    <col min="9989" max="9990" width="14.44140625" style="378" customWidth="1"/>
    <col min="9991" max="9991" width="12" style="378" customWidth="1"/>
    <col min="9992" max="9992" width="14.6640625" style="378" customWidth="1"/>
    <col min="9993" max="9993" width="13.109375" style="378" customWidth="1"/>
    <col min="9994" max="9994" width="12.5546875" style="378" customWidth="1"/>
    <col min="9995" max="9995" width="10.33203125" style="378" customWidth="1"/>
    <col min="9996" max="9996" width="12.88671875" style="378" customWidth="1"/>
    <col min="9997" max="9997" width="10.109375" style="378" customWidth="1"/>
    <col min="9998" max="9999" width="13.88671875" style="378" customWidth="1"/>
    <col min="10000" max="10000" width="12.44140625" style="378" customWidth="1"/>
    <col min="10001" max="10001" width="11" style="378" customWidth="1"/>
    <col min="10002" max="10002" width="12.88671875" style="378" customWidth="1"/>
    <col min="10003" max="10003" width="9.6640625" style="378" customWidth="1"/>
    <col min="10004" max="10004" width="14.88671875" style="378" customWidth="1"/>
    <col min="10005" max="10005" width="14.44140625" style="378" customWidth="1"/>
    <col min="10006" max="10006" width="12.6640625" style="378" customWidth="1"/>
    <col min="10007" max="10007" width="10.6640625" style="378" customWidth="1"/>
    <col min="10008" max="10008" width="11.5546875" style="378" customWidth="1"/>
    <col min="10009" max="10009" width="10.44140625" style="378" customWidth="1"/>
    <col min="10010" max="10011" width="13.5546875" style="378" customWidth="1"/>
    <col min="10012" max="10012" width="12.6640625" style="378" customWidth="1"/>
    <col min="10013" max="10013" width="11.6640625" style="378" customWidth="1"/>
    <col min="10014" max="10014" width="12.88671875" style="378" customWidth="1"/>
    <col min="10015" max="10015" width="11.33203125" style="378" customWidth="1"/>
    <col min="10016" max="10016" width="13.88671875" style="378" customWidth="1"/>
    <col min="10017" max="10017" width="8.6640625" style="378" customWidth="1"/>
    <col min="10018" max="10018" width="12.44140625" style="378" customWidth="1"/>
    <col min="10019" max="10019" width="10" style="378" customWidth="1"/>
    <col min="10020" max="10020" width="10.109375" style="378" customWidth="1"/>
    <col min="10021" max="10021" width="10.33203125" style="378" customWidth="1"/>
    <col min="10022" max="10022" width="13.44140625" style="378" customWidth="1"/>
    <col min="10023" max="10025" width="14" style="378" customWidth="1"/>
    <col min="10026" max="10240" width="11.44140625" style="378"/>
    <col min="10241" max="10241" width="2.6640625" style="378" customWidth="1"/>
    <col min="10242" max="10242" width="12.33203125" style="378" customWidth="1"/>
    <col min="10243" max="10243" width="12.44140625" style="378" customWidth="1"/>
    <col min="10244" max="10244" width="12" style="378" customWidth="1"/>
    <col min="10245" max="10246" width="14.44140625" style="378" customWidth="1"/>
    <col min="10247" max="10247" width="12" style="378" customWidth="1"/>
    <col min="10248" max="10248" width="14.6640625" style="378" customWidth="1"/>
    <col min="10249" max="10249" width="13.109375" style="378" customWidth="1"/>
    <col min="10250" max="10250" width="12.5546875" style="378" customWidth="1"/>
    <col min="10251" max="10251" width="10.33203125" style="378" customWidth="1"/>
    <col min="10252" max="10252" width="12.88671875" style="378" customWidth="1"/>
    <col min="10253" max="10253" width="10.109375" style="378" customWidth="1"/>
    <col min="10254" max="10255" width="13.88671875" style="378" customWidth="1"/>
    <col min="10256" max="10256" width="12.44140625" style="378" customWidth="1"/>
    <col min="10257" max="10257" width="11" style="378" customWidth="1"/>
    <col min="10258" max="10258" width="12.88671875" style="378" customWidth="1"/>
    <col min="10259" max="10259" width="9.6640625" style="378" customWidth="1"/>
    <col min="10260" max="10260" width="14.88671875" style="378" customWidth="1"/>
    <col min="10261" max="10261" width="14.44140625" style="378" customWidth="1"/>
    <col min="10262" max="10262" width="12.6640625" style="378" customWidth="1"/>
    <col min="10263" max="10263" width="10.6640625" style="378" customWidth="1"/>
    <col min="10264" max="10264" width="11.5546875" style="378" customWidth="1"/>
    <col min="10265" max="10265" width="10.44140625" style="378" customWidth="1"/>
    <col min="10266" max="10267" width="13.5546875" style="378" customWidth="1"/>
    <col min="10268" max="10268" width="12.6640625" style="378" customWidth="1"/>
    <col min="10269" max="10269" width="11.6640625" style="378" customWidth="1"/>
    <col min="10270" max="10270" width="12.88671875" style="378" customWidth="1"/>
    <col min="10271" max="10271" width="11.33203125" style="378" customWidth="1"/>
    <col min="10272" max="10272" width="13.88671875" style="378" customWidth="1"/>
    <col min="10273" max="10273" width="8.6640625" style="378" customWidth="1"/>
    <col min="10274" max="10274" width="12.44140625" style="378" customWidth="1"/>
    <col min="10275" max="10275" width="10" style="378" customWidth="1"/>
    <col min="10276" max="10276" width="10.109375" style="378" customWidth="1"/>
    <col min="10277" max="10277" width="10.33203125" style="378" customWidth="1"/>
    <col min="10278" max="10278" width="13.44140625" style="378" customWidth="1"/>
    <col min="10279" max="10281" width="14" style="378" customWidth="1"/>
    <col min="10282" max="10496" width="11.44140625" style="378"/>
    <col min="10497" max="10497" width="2.6640625" style="378" customWidth="1"/>
    <col min="10498" max="10498" width="12.33203125" style="378" customWidth="1"/>
    <col min="10499" max="10499" width="12.44140625" style="378" customWidth="1"/>
    <col min="10500" max="10500" width="12" style="378" customWidth="1"/>
    <col min="10501" max="10502" width="14.44140625" style="378" customWidth="1"/>
    <col min="10503" max="10503" width="12" style="378" customWidth="1"/>
    <col min="10504" max="10504" width="14.6640625" style="378" customWidth="1"/>
    <col min="10505" max="10505" width="13.109375" style="378" customWidth="1"/>
    <col min="10506" max="10506" width="12.5546875" style="378" customWidth="1"/>
    <col min="10507" max="10507" width="10.33203125" style="378" customWidth="1"/>
    <col min="10508" max="10508" width="12.88671875" style="378" customWidth="1"/>
    <col min="10509" max="10509" width="10.109375" style="378" customWidth="1"/>
    <col min="10510" max="10511" width="13.88671875" style="378" customWidth="1"/>
    <col min="10512" max="10512" width="12.44140625" style="378" customWidth="1"/>
    <col min="10513" max="10513" width="11" style="378" customWidth="1"/>
    <col min="10514" max="10514" width="12.88671875" style="378" customWidth="1"/>
    <col min="10515" max="10515" width="9.6640625" style="378" customWidth="1"/>
    <col min="10516" max="10516" width="14.88671875" style="378" customWidth="1"/>
    <col min="10517" max="10517" width="14.44140625" style="378" customWidth="1"/>
    <col min="10518" max="10518" width="12.6640625" style="378" customWidth="1"/>
    <col min="10519" max="10519" width="10.6640625" style="378" customWidth="1"/>
    <col min="10520" max="10520" width="11.5546875" style="378" customWidth="1"/>
    <col min="10521" max="10521" width="10.44140625" style="378" customWidth="1"/>
    <col min="10522" max="10523" width="13.5546875" style="378" customWidth="1"/>
    <col min="10524" max="10524" width="12.6640625" style="378" customWidth="1"/>
    <col min="10525" max="10525" width="11.6640625" style="378" customWidth="1"/>
    <col min="10526" max="10526" width="12.88671875" style="378" customWidth="1"/>
    <col min="10527" max="10527" width="11.33203125" style="378" customWidth="1"/>
    <col min="10528" max="10528" width="13.88671875" style="378" customWidth="1"/>
    <col min="10529" max="10529" width="8.6640625" style="378" customWidth="1"/>
    <col min="10530" max="10530" width="12.44140625" style="378" customWidth="1"/>
    <col min="10531" max="10531" width="10" style="378" customWidth="1"/>
    <col min="10532" max="10532" width="10.109375" style="378" customWidth="1"/>
    <col min="10533" max="10533" width="10.33203125" style="378" customWidth="1"/>
    <col min="10534" max="10534" width="13.44140625" style="378" customWidth="1"/>
    <col min="10535" max="10537" width="14" style="378" customWidth="1"/>
    <col min="10538" max="10752" width="11.44140625" style="378"/>
    <col min="10753" max="10753" width="2.6640625" style="378" customWidth="1"/>
    <col min="10754" max="10754" width="12.33203125" style="378" customWidth="1"/>
    <col min="10755" max="10755" width="12.44140625" style="378" customWidth="1"/>
    <col min="10756" max="10756" width="12" style="378" customWidth="1"/>
    <col min="10757" max="10758" width="14.44140625" style="378" customWidth="1"/>
    <col min="10759" max="10759" width="12" style="378" customWidth="1"/>
    <col min="10760" max="10760" width="14.6640625" style="378" customWidth="1"/>
    <col min="10761" max="10761" width="13.109375" style="378" customWidth="1"/>
    <col min="10762" max="10762" width="12.5546875" style="378" customWidth="1"/>
    <col min="10763" max="10763" width="10.33203125" style="378" customWidth="1"/>
    <col min="10764" max="10764" width="12.88671875" style="378" customWidth="1"/>
    <col min="10765" max="10765" width="10.109375" style="378" customWidth="1"/>
    <col min="10766" max="10767" width="13.88671875" style="378" customWidth="1"/>
    <col min="10768" max="10768" width="12.44140625" style="378" customWidth="1"/>
    <col min="10769" max="10769" width="11" style="378" customWidth="1"/>
    <col min="10770" max="10770" width="12.88671875" style="378" customWidth="1"/>
    <col min="10771" max="10771" width="9.6640625" style="378" customWidth="1"/>
    <col min="10772" max="10772" width="14.88671875" style="378" customWidth="1"/>
    <col min="10773" max="10773" width="14.44140625" style="378" customWidth="1"/>
    <col min="10774" max="10774" width="12.6640625" style="378" customWidth="1"/>
    <col min="10775" max="10775" width="10.6640625" style="378" customWidth="1"/>
    <col min="10776" max="10776" width="11.5546875" style="378" customWidth="1"/>
    <col min="10777" max="10777" width="10.44140625" style="378" customWidth="1"/>
    <col min="10778" max="10779" width="13.5546875" style="378" customWidth="1"/>
    <col min="10780" max="10780" width="12.6640625" style="378" customWidth="1"/>
    <col min="10781" max="10781" width="11.6640625" style="378" customWidth="1"/>
    <col min="10782" max="10782" width="12.88671875" style="378" customWidth="1"/>
    <col min="10783" max="10783" width="11.33203125" style="378" customWidth="1"/>
    <col min="10784" max="10784" width="13.88671875" style="378" customWidth="1"/>
    <col min="10785" max="10785" width="8.6640625" style="378" customWidth="1"/>
    <col min="10786" max="10786" width="12.44140625" style="378" customWidth="1"/>
    <col min="10787" max="10787" width="10" style="378" customWidth="1"/>
    <col min="10788" max="10788" width="10.109375" style="378" customWidth="1"/>
    <col min="10789" max="10789" width="10.33203125" style="378" customWidth="1"/>
    <col min="10790" max="10790" width="13.44140625" style="378" customWidth="1"/>
    <col min="10791" max="10793" width="14" style="378" customWidth="1"/>
    <col min="10794" max="11008" width="11.44140625" style="378"/>
    <col min="11009" max="11009" width="2.6640625" style="378" customWidth="1"/>
    <col min="11010" max="11010" width="12.33203125" style="378" customWidth="1"/>
    <col min="11011" max="11011" width="12.44140625" style="378" customWidth="1"/>
    <col min="11012" max="11012" width="12" style="378" customWidth="1"/>
    <col min="11013" max="11014" width="14.44140625" style="378" customWidth="1"/>
    <col min="11015" max="11015" width="12" style="378" customWidth="1"/>
    <col min="11016" max="11016" width="14.6640625" style="378" customWidth="1"/>
    <col min="11017" max="11017" width="13.109375" style="378" customWidth="1"/>
    <col min="11018" max="11018" width="12.5546875" style="378" customWidth="1"/>
    <col min="11019" max="11019" width="10.33203125" style="378" customWidth="1"/>
    <col min="11020" max="11020" width="12.88671875" style="378" customWidth="1"/>
    <col min="11021" max="11021" width="10.109375" style="378" customWidth="1"/>
    <col min="11022" max="11023" width="13.88671875" style="378" customWidth="1"/>
    <col min="11024" max="11024" width="12.44140625" style="378" customWidth="1"/>
    <col min="11025" max="11025" width="11" style="378" customWidth="1"/>
    <col min="11026" max="11026" width="12.88671875" style="378" customWidth="1"/>
    <col min="11027" max="11027" width="9.6640625" style="378" customWidth="1"/>
    <col min="11028" max="11028" width="14.88671875" style="378" customWidth="1"/>
    <col min="11029" max="11029" width="14.44140625" style="378" customWidth="1"/>
    <col min="11030" max="11030" width="12.6640625" style="378" customWidth="1"/>
    <col min="11031" max="11031" width="10.6640625" style="378" customWidth="1"/>
    <col min="11032" max="11032" width="11.5546875" style="378" customWidth="1"/>
    <col min="11033" max="11033" width="10.44140625" style="378" customWidth="1"/>
    <col min="11034" max="11035" width="13.5546875" style="378" customWidth="1"/>
    <col min="11036" max="11036" width="12.6640625" style="378" customWidth="1"/>
    <col min="11037" max="11037" width="11.6640625" style="378" customWidth="1"/>
    <col min="11038" max="11038" width="12.88671875" style="378" customWidth="1"/>
    <col min="11039" max="11039" width="11.33203125" style="378" customWidth="1"/>
    <col min="11040" max="11040" width="13.88671875" style="378" customWidth="1"/>
    <col min="11041" max="11041" width="8.6640625" style="378" customWidth="1"/>
    <col min="11042" max="11042" width="12.44140625" style="378" customWidth="1"/>
    <col min="11043" max="11043" width="10" style="378" customWidth="1"/>
    <col min="11044" max="11044" width="10.109375" style="378" customWidth="1"/>
    <col min="11045" max="11045" width="10.33203125" style="378" customWidth="1"/>
    <col min="11046" max="11046" width="13.44140625" style="378" customWidth="1"/>
    <col min="11047" max="11049" width="14" style="378" customWidth="1"/>
    <col min="11050" max="11264" width="11.44140625" style="378"/>
    <col min="11265" max="11265" width="2.6640625" style="378" customWidth="1"/>
    <col min="11266" max="11266" width="12.33203125" style="378" customWidth="1"/>
    <col min="11267" max="11267" width="12.44140625" style="378" customWidth="1"/>
    <col min="11268" max="11268" width="12" style="378" customWidth="1"/>
    <col min="11269" max="11270" width="14.44140625" style="378" customWidth="1"/>
    <col min="11271" max="11271" width="12" style="378" customWidth="1"/>
    <col min="11272" max="11272" width="14.6640625" style="378" customWidth="1"/>
    <col min="11273" max="11273" width="13.109375" style="378" customWidth="1"/>
    <col min="11274" max="11274" width="12.5546875" style="378" customWidth="1"/>
    <col min="11275" max="11275" width="10.33203125" style="378" customWidth="1"/>
    <col min="11276" max="11276" width="12.88671875" style="378" customWidth="1"/>
    <col min="11277" max="11277" width="10.109375" style="378" customWidth="1"/>
    <col min="11278" max="11279" width="13.88671875" style="378" customWidth="1"/>
    <col min="11280" max="11280" width="12.44140625" style="378" customWidth="1"/>
    <col min="11281" max="11281" width="11" style="378" customWidth="1"/>
    <col min="11282" max="11282" width="12.88671875" style="378" customWidth="1"/>
    <col min="11283" max="11283" width="9.6640625" style="378" customWidth="1"/>
    <col min="11284" max="11284" width="14.88671875" style="378" customWidth="1"/>
    <col min="11285" max="11285" width="14.44140625" style="378" customWidth="1"/>
    <col min="11286" max="11286" width="12.6640625" style="378" customWidth="1"/>
    <col min="11287" max="11287" width="10.6640625" style="378" customWidth="1"/>
    <col min="11288" max="11288" width="11.5546875" style="378" customWidth="1"/>
    <col min="11289" max="11289" width="10.44140625" style="378" customWidth="1"/>
    <col min="11290" max="11291" width="13.5546875" style="378" customWidth="1"/>
    <col min="11292" max="11292" width="12.6640625" style="378" customWidth="1"/>
    <col min="11293" max="11293" width="11.6640625" style="378" customWidth="1"/>
    <col min="11294" max="11294" width="12.88671875" style="378" customWidth="1"/>
    <col min="11295" max="11295" width="11.33203125" style="378" customWidth="1"/>
    <col min="11296" max="11296" width="13.88671875" style="378" customWidth="1"/>
    <col min="11297" max="11297" width="8.6640625" style="378" customWidth="1"/>
    <col min="11298" max="11298" width="12.44140625" style="378" customWidth="1"/>
    <col min="11299" max="11299" width="10" style="378" customWidth="1"/>
    <col min="11300" max="11300" width="10.109375" style="378" customWidth="1"/>
    <col min="11301" max="11301" width="10.33203125" style="378" customWidth="1"/>
    <col min="11302" max="11302" width="13.44140625" style="378" customWidth="1"/>
    <col min="11303" max="11305" width="14" style="378" customWidth="1"/>
    <col min="11306" max="11520" width="11.44140625" style="378"/>
    <col min="11521" max="11521" width="2.6640625" style="378" customWidth="1"/>
    <col min="11522" max="11522" width="12.33203125" style="378" customWidth="1"/>
    <col min="11523" max="11523" width="12.44140625" style="378" customWidth="1"/>
    <col min="11524" max="11524" width="12" style="378" customWidth="1"/>
    <col min="11525" max="11526" width="14.44140625" style="378" customWidth="1"/>
    <col min="11527" max="11527" width="12" style="378" customWidth="1"/>
    <col min="11528" max="11528" width="14.6640625" style="378" customWidth="1"/>
    <col min="11529" max="11529" width="13.109375" style="378" customWidth="1"/>
    <col min="11530" max="11530" width="12.5546875" style="378" customWidth="1"/>
    <col min="11531" max="11531" width="10.33203125" style="378" customWidth="1"/>
    <col min="11532" max="11532" width="12.88671875" style="378" customWidth="1"/>
    <col min="11533" max="11533" width="10.109375" style="378" customWidth="1"/>
    <col min="11534" max="11535" width="13.88671875" style="378" customWidth="1"/>
    <col min="11536" max="11536" width="12.44140625" style="378" customWidth="1"/>
    <col min="11537" max="11537" width="11" style="378" customWidth="1"/>
    <col min="11538" max="11538" width="12.88671875" style="378" customWidth="1"/>
    <col min="11539" max="11539" width="9.6640625" style="378" customWidth="1"/>
    <col min="11540" max="11540" width="14.88671875" style="378" customWidth="1"/>
    <col min="11541" max="11541" width="14.44140625" style="378" customWidth="1"/>
    <col min="11542" max="11542" width="12.6640625" style="378" customWidth="1"/>
    <col min="11543" max="11543" width="10.6640625" style="378" customWidth="1"/>
    <col min="11544" max="11544" width="11.5546875" style="378" customWidth="1"/>
    <col min="11545" max="11545" width="10.44140625" style="378" customWidth="1"/>
    <col min="11546" max="11547" width="13.5546875" style="378" customWidth="1"/>
    <col min="11548" max="11548" width="12.6640625" style="378" customWidth="1"/>
    <col min="11549" max="11549" width="11.6640625" style="378" customWidth="1"/>
    <col min="11550" max="11550" width="12.88671875" style="378" customWidth="1"/>
    <col min="11551" max="11551" width="11.33203125" style="378" customWidth="1"/>
    <col min="11552" max="11552" width="13.88671875" style="378" customWidth="1"/>
    <col min="11553" max="11553" width="8.6640625" style="378" customWidth="1"/>
    <col min="11554" max="11554" width="12.44140625" style="378" customWidth="1"/>
    <col min="11555" max="11555" width="10" style="378" customWidth="1"/>
    <col min="11556" max="11556" width="10.109375" style="378" customWidth="1"/>
    <col min="11557" max="11557" width="10.33203125" style="378" customWidth="1"/>
    <col min="11558" max="11558" width="13.44140625" style="378" customWidth="1"/>
    <col min="11559" max="11561" width="14" style="378" customWidth="1"/>
    <col min="11562" max="11776" width="11.44140625" style="378"/>
    <col min="11777" max="11777" width="2.6640625" style="378" customWidth="1"/>
    <col min="11778" max="11778" width="12.33203125" style="378" customWidth="1"/>
    <col min="11779" max="11779" width="12.44140625" style="378" customWidth="1"/>
    <col min="11780" max="11780" width="12" style="378" customWidth="1"/>
    <col min="11781" max="11782" width="14.44140625" style="378" customWidth="1"/>
    <col min="11783" max="11783" width="12" style="378" customWidth="1"/>
    <col min="11784" max="11784" width="14.6640625" style="378" customWidth="1"/>
    <col min="11785" max="11785" width="13.109375" style="378" customWidth="1"/>
    <col min="11786" max="11786" width="12.5546875" style="378" customWidth="1"/>
    <col min="11787" max="11787" width="10.33203125" style="378" customWidth="1"/>
    <col min="11788" max="11788" width="12.88671875" style="378" customWidth="1"/>
    <col min="11789" max="11789" width="10.109375" style="378" customWidth="1"/>
    <col min="11790" max="11791" width="13.88671875" style="378" customWidth="1"/>
    <col min="11792" max="11792" width="12.44140625" style="378" customWidth="1"/>
    <col min="11793" max="11793" width="11" style="378" customWidth="1"/>
    <col min="11794" max="11794" width="12.88671875" style="378" customWidth="1"/>
    <col min="11795" max="11795" width="9.6640625" style="378" customWidth="1"/>
    <col min="11796" max="11796" width="14.88671875" style="378" customWidth="1"/>
    <col min="11797" max="11797" width="14.44140625" style="378" customWidth="1"/>
    <col min="11798" max="11798" width="12.6640625" style="378" customWidth="1"/>
    <col min="11799" max="11799" width="10.6640625" style="378" customWidth="1"/>
    <col min="11800" max="11800" width="11.5546875" style="378" customWidth="1"/>
    <col min="11801" max="11801" width="10.44140625" style="378" customWidth="1"/>
    <col min="11802" max="11803" width="13.5546875" style="378" customWidth="1"/>
    <col min="11804" max="11804" width="12.6640625" style="378" customWidth="1"/>
    <col min="11805" max="11805" width="11.6640625" style="378" customWidth="1"/>
    <col min="11806" max="11806" width="12.88671875" style="378" customWidth="1"/>
    <col min="11807" max="11807" width="11.33203125" style="378" customWidth="1"/>
    <col min="11808" max="11808" width="13.88671875" style="378" customWidth="1"/>
    <col min="11809" max="11809" width="8.6640625" style="378" customWidth="1"/>
    <col min="11810" max="11810" width="12.44140625" style="378" customWidth="1"/>
    <col min="11811" max="11811" width="10" style="378" customWidth="1"/>
    <col min="11812" max="11812" width="10.109375" style="378" customWidth="1"/>
    <col min="11813" max="11813" width="10.33203125" style="378" customWidth="1"/>
    <col min="11814" max="11814" width="13.44140625" style="378" customWidth="1"/>
    <col min="11815" max="11817" width="14" style="378" customWidth="1"/>
    <col min="11818" max="12032" width="11.44140625" style="378"/>
    <col min="12033" max="12033" width="2.6640625" style="378" customWidth="1"/>
    <col min="12034" max="12034" width="12.33203125" style="378" customWidth="1"/>
    <col min="12035" max="12035" width="12.44140625" style="378" customWidth="1"/>
    <col min="12036" max="12036" width="12" style="378" customWidth="1"/>
    <col min="12037" max="12038" width="14.44140625" style="378" customWidth="1"/>
    <col min="12039" max="12039" width="12" style="378" customWidth="1"/>
    <col min="12040" max="12040" width="14.6640625" style="378" customWidth="1"/>
    <col min="12041" max="12041" width="13.109375" style="378" customWidth="1"/>
    <col min="12042" max="12042" width="12.5546875" style="378" customWidth="1"/>
    <col min="12043" max="12043" width="10.33203125" style="378" customWidth="1"/>
    <col min="12044" max="12044" width="12.88671875" style="378" customWidth="1"/>
    <col min="12045" max="12045" width="10.109375" style="378" customWidth="1"/>
    <col min="12046" max="12047" width="13.88671875" style="378" customWidth="1"/>
    <col min="12048" max="12048" width="12.44140625" style="378" customWidth="1"/>
    <col min="12049" max="12049" width="11" style="378" customWidth="1"/>
    <col min="12050" max="12050" width="12.88671875" style="378" customWidth="1"/>
    <col min="12051" max="12051" width="9.6640625" style="378" customWidth="1"/>
    <col min="12052" max="12052" width="14.88671875" style="378" customWidth="1"/>
    <col min="12053" max="12053" width="14.44140625" style="378" customWidth="1"/>
    <col min="12054" max="12054" width="12.6640625" style="378" customWidth="1"/>
    <col min="12055" max="12055" width="10.6640625" style="378" customWidth="1"/>
    <col min="12056" max="12056" width="11.5546875" style="378" customWidth="1"/>
    <col min="12057" max="12057" width="10.44140625" style="378" customWidth="1"/>
    <col min="12058" max="12059" width="13.5546875" style="378" customWidth="1"/>
    <col min="12060" max="12060" width="12.6640625" style="378" customWidth="1"/>
    <col min="12061" max="12061" width="11.6640625" style="378" customWidth="1"/>
    <col min="12062" max="12062" width="12.88671875" style="378" customWidth="1"/>
    <col min="12063" max="12063" width="11.33203125" style="378" customWidth="1"/>
    <col min="12064" max="12064" width="13.88671875" style="378" customWidth="1"/>
    <col min="12065" max="12065" width="8.6640625" style="378" customWidth="1"/>
    <col min="12066" max="12066" width="12.44140625" style="378" customWidth="1"/>
    <col min="12067" max="12067" width="10" style="378" customWidth="1"/>
    <col min="12068" max="12068" width="10.109375" style="378" customWidth="1"/>
    <col min="12069" max="12069" width="10.33203125" style="378" customWidth="1"/>
    <col min="12070" max="12070" width="13.44140625" style="378" customWidth="1"/>
    <col min="12071" max="12073" width="14" style="378" customWidth="1"/>
    <col min="12074" max="12288" width="11.44140625" style="378"/>
    <col min="12289" max="12289" width="2.6640625" style="378" customWidth="1"/>
    <col min="12290" max="12290" width="12.33203125" style="378" customWidth="1"/>
    <col min="12291" max="12291" width="12.44140625" style="378" customWidth="1"/>
    <col min="12292" max="12292" width="12" style="378" customWidth="1"/>
    <col min="12293" max="12294" width="14.44140625" style="378" customWidth="1"/>
    <col min="12295" max="12295" width="12" style="378" customWidth="1"/>
    <col min="12296" max="12296" width="14.6640625" style="378" customWidth="1"/>
    <col min="12297" max="12297" width="13.109375" style="378" customWidth="1"/>
    <col min="12298" max="12298" width="12.5546875" style="378" customWidth="1"/>
    <col min="12299" max="12299" width="10.33203125" style="378" customWidth="1"/>
    <col min="12300" max="12300" width="12.88671875" style="378" customWidth="1"/>
    <col min="12301" max="12301" width="10.109375" style="378" customWidth="1"/>
    <col min="12302" max="12303" width="13.88671875" style="378" customWidth="1"/>
    <col min="12304" max="12304" width="12.44140625" style="378" customWidth="1"/>
    <col min="12305" max="12305" width="11" style="378" customWidth="1"/>
    <col min="12306" max="12306" width="12.88671875" style="378" customWidth="1"/>
    <col min="12307" max="12307" width="9.6640625" style="378" customWidth="1"/>
    <col min="12308" max="12308" width="14.88671875" style="378" customWidth="1"/>
    <col min="12309" max="12309" width="14.44140625" style="378" customWidth="1"/>
    <col min="12310" max="12310" width="12.6640625" style="378" customWidth="1"/>
    <col min="12311" max="12311" width="10.6640625" style="378" customWidth="1"/>
    <col min="12312" max="12312" width="11.5546875" style="378" customWidth="1"/>
    <col min="12313" max="12313" width="10.44140625" style="378" customWidth="1"/>
    <col min="12314" max="12315" width="13.5546875" style="378" customWidth="1"/>
    <col min="12316" max="12316" width="12.6640625" style="378" customWidth="1"/>
    <col min="12317" max="12317" width="11.6640625" style="378" customWidth="1"/>
    <col min="12318" max="12318" width="12.88671875" style="378" customWidth="1"/>
    <col min="12319" max="12319" width="11.33203125" style="378" customWidth="1"/>
    <col min="12320" max="12320" width="13.88671875" style="378" customWidth="1"/>
    <col min="12321" max="12321" width="8.6640625" style="378" customWidth="1"/>
    <col min="12322" max="12322" width="12.44140625" style="378" customWidth="1"/>
    <col min="12323" max="12323" width="10" style="378" customWidth="1"/>
    <col min="12324" max="12324" width="10.109375" style="378" customWidth="1"/>
    <col min="12325" max="12325" width="10.33203125" style="378" customWidth="1"/>
    <col min="12326" max="12326" width="13.44140625" style="378" customWidth="1"/>
    <col min="12327" max="12329" width="14" style="378" customWidth="1"/>
    <col min="12330" max="12544" width="11.44140625" style="378"/>
    <col min="12545" max="12545" width="2.6640625" style="378" customWidth="1"/>
    <col min="12546" max="12546" width="12.33203125" style="378" customWidth="1"/>
    <col min="12547" max="12547" width="12.44140625" style="378" customWidth="1"/>
    <col min="12548" max="12548" width="12" style="378" customWidth="1"/>
    <col min="12549" max="12550" width="14.44140625" style="378" customWidth="1"/>
    <col min="12551" max="12551" width="12" style="378" customWidth="1"/>
    <col min="12552" max="12552" width="14.6640625" style="378" customWidth="1"/>
    <col min="12553" max="12553" width="13.109375" style="378" customWidth="1"/>
    <col min="12554" max="12554" width="12.5546875" style="378" customWidth="1"/>
    <col min="12555" max="12555" width="10.33203125" style="378" customWidth="1"/>
    <col min="12556" max="12556" width="12.88671875" style="378" customWidth="1"/>
    <col min="12557" max="12557" width="10.109375" style="378" customWidth="1"/>
    <col min="12558" max="12559" width="13.88671875" style="378" customWidth="1"/>
    <col min="12560" max="12560" width="12.44140625" style="378" customWidth="1"/>
    <col min="12561" max="12561" width="11" style="378" customWidth="1"/>
    <col min="12562" max="12562" width="12.88671875" style="378" customWidth="1"/>
    <col min="12563" max="12563" width="9.6640625" style="378" customWidth="1"/>
    <col min="12564" max="12564" width="14.88671875" style="378" customWidth="1"/>
    <col min="12565" max="12565" width="14.44140625" style="378" customWidth="1"/>
    <col min="12566" max="12566" width="12.6640625" style="378" customWidth="1"/>
    <col min="12567" max="12567" width="10.6640625" style="378" customWidth="1"/>
    <col min="12568" max="12568" width="11.5546875" style="378" customWidth="1"/>
    <col min="12569" max="12569" width="10.44140625" style="378" customWidth="1"/>
    <col min="12570" max="12571" width="13.5546875" style="378" customWidth="1"/>
    <col min="12572" max="12572" width="12.6640625" style="378" customWidth="1"/>
    <col min="12573" max="12573" width="11.6640625" style="378" customWidth="1"/>
    <col min="12574" max="12574" width="12.88671875" style="378" customWidth="1"/>
    <col min="12575" max="12575" width="11.33203125" style="378" customWidth="1"/>
    <col min="12576" max="12576" width="13.88671875" style="378" customWidth="1"/>
    <col min="12577" max="12577" width="8.6640625" style="378" customWidth="1"/>
    <col min="12578" max="12578" width="12.44140625" style="378" customWidth="1"/>
    <col min="12579" max="12579" width="10" style="378" customWidth="1"/>
    <col min="12580" max="12580" width="10.109375" style="378" customWidth="1"/>
    <col min="12581" max="12581" width="10.33203125" style="378" customWidth="1"/>
    <col min="12582" max="12582" width="13.44140625" style="378" customWidth="1"/>
    <col min="12583" max="12585" width="14" style="378" customWidth="1"/>
    <col min="12586" max="12800" width="11.44140625" style="378"/>
    <col min="12801" max="12801" width="2.6640625" style="378" customWidth="1"/>
    <col min="12802" max="12802" width="12.33203125" style="378" customWidth="1"/>
    <col min="12803" max="12803" width="12.44140625" style="378" customWidth="1"/>
    <col min="12804" max="12804" width="12" style="378" customWidth="1"/>
    <col min="12805" max="12806" width="14.44140625" style="378" customWidth="1"/>
    <col min="12807" max="12807" width="12" style="378" customWidth="1"/>
    <col min="12808" max="12808" width="14.6640625" style="378" customWidth="1"/>
    <col min="12809" max="12809" width="13.109375" style="378" customWidth="1"/>
    <col min="12810" max="12810" width="12.5546875" style="378" customWidth="1"/>
    <col min="12811" max="12811" width="10.33203125" style="378" customWidth="1"/>
    <col min="12812" max="12812" width="12.88671875" style="378" customWidth="1"/>
    <col min="12813" max="12813" width="10.109375" style="378" customWidth="1"/>
    <col min="12814" max="12815" width="13.88671875" style="378" customWidth="1"/>
    <col min="12816" max="12816" width="12.44140625" style="378" customWidth="1"/>
    <col min="12817" max="12817" width="11" style="378" customWidth="1"/>
    <col min="12818" max="12818" width="12.88671875" style="378" customWidth="1"/>
    <col min="12819" max="12819" width="9.6640625" style="378" customWidth="1"/>
    <col min="12820" max="12820" width="14.88671875" style="378" customWidth="1"/>
    <col min="12821" max="12821" width="14.44140625" style="378" customWidth="1"/>
    <col min="12822" max="12822" width="12.6640625" style="378" customWidth="1"/>
    <col min="12823" max="12823" width="10.6640625" style="378" customWidth="1"/>
    <col min="12824" max="12824" width="11.5546875" style="378" customWidth="1"/>
    <col min="12825" max="12825" width="10.44140625" style="378" customWidth="1"/>
    <col min="12826" max="12827" width="13.5546875" style="378" customWidth="1"/>
    <col min="12828" max="12828" width="12.6640625" style="378" customWidth="1"/>
    <col min="12829" max="12829" width="11.6640625" style="378" customWidth="1"/>
    <col min="12830" max="12830" width="12.88671875" style="378" customWidth="1"/>
    <col min="12831" max="12831" width="11.33203125" style="378" customWidth="1"/>
    <col min="12832" max="12832" width="13.88671875" style="378" customWidth="1"/>
    <col min="12833" max="12833" width="8.6640625" style="378" customWidth="1"/>
    <col min="12834" max="12834" width="12.44140625" style="378" customWidth="1"/>
    <col min="12835" max="12835" width="10" style="378" customWidth="1"/>
    <col min="12836" max="12836" width="10.109375" style="378" customWidth="1"/>
    <col min="12837" max="12837" width="10.33203125" style="378" customWidth="1"/>
    <col min="12838" max="12838" width="13.44140625" style="378" customWidth="1"/>
    <col min="12839" max="12841" width="14" style="378" customWidth="1"/>
    <col min="12842" max="13056" width="11.44140625" style="378"/>
    <col min="13057" max="13057" width="2.6640625" style="378" customWidth="1"/>
    <col min="13058" max="13058" width="12.33203125" style="378" customWidth="1"/>
    <col min="13059" max="13059" width="12.44140625" style="378" customWidth="1"/>
    <col min="13060" max="13060" width="12" style="378" customWidth="1"/>
    <col min="13061" max="13062" width="14.44140625" style="378" customWidth="1"/>
    <col min="13063" max="13063" width="12" style="378" customWidth="1"/>
    <col min="13064" max="13064" width="14.6640625" style="378" customWidth="1"/>
    <col min="13065" max="13065" width="13.109375" style="378" customWidth="1"/>
    <col min="13066" max="13066" width="12.5546875" style="378" customWidth="1"/>
    <col min="13067" max="13067" width="10.33203125" style="378" customWidth="1"/>
    <col min="13068" max="13068" width="12.88671875" style="378" customWidth="1"/>
    <col min="13069" max="13069" width="10.109375" style="378" customWidth="1"/>
    <col min="13070" max="13071" width="13.88671875" style="378" customWidth="1"/>
    <col min="13072" max="13072" width="12.44140625" style="378" customWidth="1"/>
    <col min="13073" max="13073" width="11" style="378" customWidth="1"/>
    <col min="13074" max="13074" width="12.88671875" style="378" customWidth="1"/>
    <col min="13075" max="13075" width="9.6640625" style="378" customWidth="1"/>
    <col min="13076" max="13076" width="14.88671875" style="378" customWidth="1"/>
    <col min="13077" max="13077" width="14.44140625" style="378" customWidth="1"/>
    <col min="13078" max="13078" width="12.6640625" style="378" customWidth="1"/>
    <col min="13079" max="13079" width="10.6640625" style="378" customWidth="1"/>
    <col min="13080" max="13080" width="11.5546875" style="378" customWidth="1"/>
    <col min="13081" max="13081" width="10.44140625" style="378" customWidth="1"/>
    <col min="13082" max="13083" width="13.5546875" style="378" customWidth="1"/>
    <col min="13084" max="13084" width="12.6640625" style="378" customWidth="1"/>
    <col min="13085" max="13085" width="11.6640625" style="378" customWidth="1"/>
    <col min="13086" max="13086" width="12.88671875" style="378" customWidth="1"/>
    <col min="13087" max="13087" width="11.33203125" style="378" customWidth="1"/>
    <col min="13088" max="13088" width="13.88671875" style="378" customWidth="1"/>
    <col min="13089" max="13089" width="8.6640625" style="378" customWidth="1"/>
    <col min="13090" max="13090" width="12.44140625" style="378" customWidth="1"/>
    <col min="13091" max="13091" width="10" style="378" customWidth="1"/>
    <col min="13092" max="13092" width="10.109375" style="378" customWidth="1"/>
    <col min="13093" max="13093" width="10.33203125" style="378" customWidth="1"/>
    <col min="13094" max="13094" width="13.44140625" style="378" customWidth="1"/>
    <col min="13095" max="13097" width="14" style="378" customWidth="1"/>
    <col min="13098" max="13312" width="11.44140625" style="378"/>
    <col min="13313" max="13313" width="2.6640625" style="378" customWidth="1"/>
    <col min="13314" max="13314" width="12.33203125" style="378" customWidth="1"/>
    <col min="13315" max="13315" width="12.44140625" style="378" customWidth="1"/>
    <col min="13316" max="13316" width="12" style="378" customWidth="1"/>
    <col min="13317" max="13318" width="14.44140625" style="378" customWidth="1"/>
    <col min="13319" max="13319" width="12" style="378" customWidth="1"/>
    <col min="13320" max="13320" width="14.6640625" style="378" customWidth="1"/>
    <col min="13321" max="13321" width="13.109375" style="378" customWidth="1"/>
    <col min="13322" max="13322" width="12.5546875" style="378" customWidth="1"/>
    <col min="13323" max="13323" width="10.33203125" style="378" customWidth="1"/>
    <col min="13324" max="13324" width="12.88671875" style="378" customWidth="1"/>
    <col min="13325" max="13325" width="10.109375" style="378" customWidth="1"/>
    <col min="13326" max="13327" width="13.88671875" style="378" customWidth="1"/>
    <col min="13328" max="13328" width="12.44140625" style="378" customWidth="1"/>
    <col min="13329" max="13329" width="11" style="378" customWidth="1"/>
    <col min="13330" max="13330" width="12.88671875" style="378" customWidth="1"/>
    <col min="13331" max="13331" width="9.6640625" style="378" customWidth="1"/>
    <col min="13332" max="13332" width="14.88671875" style="378" customWidth="1"/>
    <col min="13333" max="13333" width="14.44140625" style="378" customWidth="1"/>
    <col min="13334" max="13334" width="12.6640625" style="378" customWidth="1"/>
    <col min="13335" max="13335" width="10.6640625" style="378" customWidth="1"/>
    <col min="13336" max="13336" width="11.5546875" style="378" customWidth="1"/>
    <col min="13337" max="13337" width="10.44140625" style="378" customWidth="1"/>
    <col min="13338" max="13339" width="13.5546875" style="378" customWidth="1"/>
    <col min="13340" max="13340" width="12.6640625" style="378" customWidth="1"/>
    <col min="13341" max="13341" width="11.6640625" style="378" customWidth="1"/>
    <col min="13342" max="13342" width="12.88671875" style="378" customWidth="1"/>
    <col min="13343" max="13343" width="11.33203125" style="378" customWidth="1"/>
    <col min="13344" max="13344" width="13.88671875" style="378" customWidth="1"/>
    <col min="13345" max="13345" width="8.6640625" style="378" customWidth="1"/>
    <col min="13346" max="13346" width="12.44140625" style="378" customWidth="1"/>
    <col min="13347" max="13347" width="10" style="378" customWidth="1"/>
    <col min="13348" max="13348" width="10.109375" style="378" customWidth="1"/>
    <col min="13349" max="13349" width="10.33203125" style="378" customWidth="1"/>
    <col min="13350" max="13350" width="13.44140625" style="378" customWidth="1"/>
    <col min="13351" max="13353" width="14" style="378" customWidth="1"/>
    <col min="13354" max="13568" width="11.44140625" style="378"/>
    <col min="13569" max="13569" width="2.6640625" style="378" customWidth="1"/>
    <col min="13570" max="13570" width="12.33203125" style="378" customWidth="1"/>
    <col min="13571" max="13571" width="12.44140625" style="378" customWidth="1"/>
    <col min="13572" max="13572" width="12" style="378" customWidth="1"/>
    <col min="13573" max="13574" width="14.44140625" style="378" customWidth="1"/>
    <col min="13575" max="13575" width="12" style="378" customWidth="1"/>
    <col min="13576" max="13576" width="14.6640625" style="378" customWidth="1"/>
    <col min="13577" max="13577" width="13.109375" style="378" customWidth="1"/>
    <col min="13578" max="13578" width="12.5546875" style="378" customWidth="1"/>
    <col min="13579" max="13579" width="10.33203125" style="378" customWidth="1"/>
    <col min="13580" max="13580" width="12.88671875" style="378" customWidth="1"/>
    <col min="13581" max="13581" width="10.109375" style="378" customWidth="1"/>
    <col min="13582" max="13583" width="13.88671875" style="378" customWidth="1"/>
    <col min="13584" max="13584" width="12.44140625" style="378" customWidth="1"/>
    <col min="13585" max="13585" width="11" style="378" customWidth="1"/>
    <col min="13586" max="13586" width="12.88671875" style="378" customWidth="1"/>
    <col min="13587" max="13587" width="9.6640625" style="378" customWidth="1"/>
    <col min="13588" max="13588" width="14.88671875" style="378" customWidth="1"/>
    <col min="13589" max="13589" width="14.44140625" style="378" customWidth="1"/>
    <col min="13590" max="13590" width="12.6640625" style="378" customWidth="1"/>
    <col min="13591" max="13591" width="10.6640625" style="378" customWidth="1"/>
    <col min="13592" max="13592" width="11.5546875" style="378" customWidth="1"/>
    <col min="13593" max="13593" width="10.44140625" style="378" customWidth="1"/>
    <col min="13594" max="13595" width="13.5546875" style="378" customWidth="1"/>
    <col min="13596" max="13596" width="12.6640625" style="378" customWidth="1"/>
    <col min="13597" max="13597" width="11.6640625" style="378" customWidth="1"/>
    <col min="13598" max="13598" width="12.88671875" style="378" customWidth="1"/>
    <col min="13599" max="13599" width="11.33203125" style="378" customWidth="1"/>
    <col min="13600" max="13600" width="13.88671875" style="378" customWidth="1"/>
    <col min="13601" max="13601" width="8.6640625" style="378" customWidth="1"/>
    <col min="13602" max="13602" width="12.44140625" style="378" customWidth="1"/>
    <col min="13603" max="13603" width="10" style="378" customWidth="1"/>
    <col min="13604" max="13604" width="10.109375" style="378" customWidth="1"/>
    <col min="13605" max="13605" width="10.33203125" style="378" customWidth="1"/>
    <col min="13606" max="13606" width="13.44140625" style="378" customWidth="1"/>
    <col min="13607" max="13609" width="14" style="378" customWidth="1"/>
    <col min="13610" max="13824" width="11.44140625" style="378"/>
    <col min="13825" max="13825" width="2.6640625" style="378" customWidth="1"/>
    <col min="13826" max="13826" width="12.33203125" style="378" customWidth="1"/>
    <col min="13827" max="13827" width="12.44140625" style="378" customWidth="1"/>
    <col min="13828" max="13828" width="12" style="378" customWidth="1"/>
    <col min="13829" max="13830" width="14.44140625" style="378" customWidth="1"/>
    <col min="13831" max="13831" width="12" style="378" customWidth="1"/>
    <col min="13832" max="13832" width="14.6640625" style="378" customWidth="1"/>
    <col min="13833" max="13833" width="13.109375" style="378" customWidth="1"/>
    <col min="13834" max="13834" width="12.5546875" style="378" customWidth="1"/>
    <col min="13835" max="13835" width="10.33203125" style="378" customWidth="1"/>
    <col min="13836" max="13836" width="12.88671875" style="378" customWidth="1"/>
    <col min="13837" max="13837" width="10.109375" style="378" customWidth="1"/>
    <col min="13838" max="13839" width="13.88671875" style="378" customWidth="1"/>
    <col min="13840" max="13840" width="12.44140625" style="378" customWidth="1"/>
    <col min="13841" max="13841" width="11" style="378" customWidth="1"/>
    <col min="13842" max="13842" width="12.88671875" style="378" customWidth="1"/>
    <col min="13843" max="13843" width="9.6640625" style="378" customWidth="1"/>
    <col min="13844" max="13844" width="14.88671875" style="378" customWidth="1"/>
    <col min="13845" max="13845" width="14.44140625" style="378" customWidth="1"/>
    <col min="13846" max="13846" width="12.6640625" style="378" customWidth="1"/>
    <col min="13847" max="13847" width="10.6640625" style="378" customWidth="1"/>
    <col min="13848" max="13848" width="11.5546875" style="378" customWidth="1"/>
    <col min="13849" max="13849" width="10.44140625" style="378" customWidth="1"/>
    <col min="13850" max="13851" width="13.5546875" style="378" customWidth="1"/>
    <col min="13852" max="13852" width="12.6640625" style="378" customWidth="1"/>
    <col min="13853" max="13853" width="11.6640625" style="378" customWidth="1"/>
    <col min="13854" max="13854" width="12.88671875" style="378" customWidth="1"/>
    <col min="13855" max="13855" width="11.33203125" style="378" customWidth="1"/>
    <col min="13856" max="13856" width="13.88671875" style="378" customWidth="1"/>
    <col min="13857" max="13857" width="8.6640625" style="378" customWidth="1"/>
    <col min="13858" max="13858" width="12.44140625" style="378" customWidth="1"/>
    <col min="13859" max="13859" width="10" style="378" customWidth="1"/>
    <col min="13860" max="13860" width="10.109375" style="378" customWidth="1"/>
    <col min="13861" max="13861" width="10.33203125" style="378" customWidth="1"/>
    <col min="13862" max="13862" width="13.44140625" style="378" customWidth="1"/>
    <col min="13863" max="13865" width="14" style="378" customWidth="1"/>
    <col min="13866" max="14080" width="11.44140625" style="378"/>
    <col min="14081" max="14081" width="2.6640625" style="378" customWidth="1"/>
    <col min="14082" max="14082" width="12.33203125" style="378" customWidth="1"/>
    <col min="14083" max="14083" width="12.44140625" style="378" customWidth="1"/>
    <col min="14084" max="14084" width="12" style="378" customWidth="1"/>
    <col min="14085" max="14086" width="14.44140625" style="378" customWidth="1"/>
    <col min="14087" max="14087" width="12" style="378" customWidth="1"/>
    <col min="14088" max="14088" width="14.6640625" style="378" customWidth="1"/>
    <col min="14089" max="14089" width="13.109375" style="378" customWidth="1"/>
    <col min="14090" max="14090" width="12.5546875" style="378" customWidth="1"/>
    <col min="14091" max="14091" width="10.33203125" style="378" customWidth="1"/>
    <col min="14092" max="14092" width="12.88671875" style="378" customWidth="1"/>
    <col min="14093" max="14093" width="10.109375" style="378" customWidth="1"/>
    <col min="14094" max="14095" width="13.88671875" style="378" customWidth="1"/>
    <col min="14096" max="14096" width="12.44140625" style="378" customWidth="1"/>
    <col min="14097" max="14097" width="11" style="378" customWidth="1"/>
    <col min="14098" max="14098" width="12.88671875" style="378" customWidth="1"/>
    <col min="14099" max="14099" width="9.6640625" style="378" customWidth="1"/>
    <col min="14100" max="14100" width="14.88671875" style="378" customWidth="1"/>
    <col min="14101" max="14101" width="14.44140625" style="378" customWidth="1"/>
    <col min="14102" max="14102" width="12.6640625" style="378" customWidth="1"/>
    <col min="14103" max="14103" width="10.6640625" style="378" customWidth="1"/>
    <col min="14104" max="14104" width="11.5546875" style="378" customWidth="1"/>
    <col min="14105" max="14105" width="10.44140625" style="378" customWidth="1"/>
    <col min="14106" max="14107" width="13.5546875" style="378" customWidth="1"/>
    <col min="14108" max="14108" width="12.6640625" style="378" customWidth="1"/>
    <col min="14109" max="14109" width="11.6640625" style="378" customWidth="1"/>
    <col min="14110" max="14110" width="12.88671875" style="378" customWidth="1"/>
    <col min="14111" max="14111" width="11.33203125" style="378" customWidth="1"/>
    <col min="14112" max="14112" width="13.88671875" style="378" customWidth="1"/>
    <col min="14113" max="14113" width="8.6640625" style="378" customWidth="1"/>
    <col min="14114" max="14114" width="12.44140625" style="378" customWidth="1"/>
    <col min="14115" max="14115" width="10" style="378" customWidth="1"/>
    <col min="14116" max="14116" width="10.109375" style="378" customWidth="1"/>
    <col min="14117" max="14117" width="10.33203125" style="378" customWidth="1"/>
    <col min="14118" max="14118" width="13.44140625" style="378" customWidth="1"/>
    <col min="14119" max="14121" width="14" style="378" customWidth="1"/>
    <col min="14122" max="14336" width="11.44140625" style="378"/>
    <col min="14337" max="14337" width="2.6640625" style="378" customWidth="1"/>
    <col min="14338" max="14338" width="12.33203125" style="378" customWidth="1"/>
    <col min="14339" max="14339" width="12.44140625" style="378" customWidth="1"/>
    <col min="14340" max="14340" width="12" style="378" customWidth="1"/>
    <col min="14341" max="14342" width="14.44140625" style="378" customWidth="1"/>
    <col min="14343" max="14343" width="12" style="378" customWidth="1"/>
    <col min="14344" max="14344" width="14.6640625" style="378" customWidth="1"/>
    <col min="14345" max="14345" width="13.109375" style="378" customWidth="1"/>
    <col min="14346" max="14346" width="12.5546875" style="378" customWidth="1"/>
    <col min="14347" max="14347" width="10.33203125" style="378" customWidth="1"/>
    <col min="14348" max="14348" width="12.88671875" style="378" customWidth="1"/>
    <col min="14349" max="14349" width="10.109375" style="378" customWidth="1"/>
    <col min="14350" max="14351" width="13.88671875" style="378" customWidth="1"/>
    <col min="14352" max="14352" width="12.44140625" style="378" customWidth="1"/>
    <col min="14353" max="14353" width="11" style="378" customWidth="1"/>
    <col min="14354" max="14354" width="12.88671875" style="378" customWidth="1"/>
    <col min="14355" max="14355" width="9.6640625" style="378" customWidth="1"/>
    <col min="14356" max="14356" width="14.88671875" style="378" customWidth="1"/>
    <col min="14357" max="14357" width="14.44140625" style="378" customWidth="1"/>
    <col min="14358" max="14358" width="12.6640625" style="378" customWidth="1"/>
    <col min="14359" max="14359" width="10.6640625" style="378" customWidth="1"/>
    <col min="14360" max="14360" width="11.5546875" style="378" customWidth="1"/>
    <col min="14361" max="14361" width="10.44140625" style="378" customWidth="1"/>
    <col min="14362" max="14363" width="13.5546875" style="378" customWidth="1"/>
    <col min="14364" max="14364" width="12.6640625" style="378" customWidth="1"/>
    <col min="14365" max="14365" width="11.6640625" style="378" customWidth="1"/>
    <col min="14366" max="14366" width="12.88671875" style="378" customWidth="1"/>
    <col min="14367" max="14367" width="11.33203125" style="378" customWidth="1"/>
    <col min="14368" max="14368" width="13.88671875" style="378" customWidth="1"/>
    <col min="14369" max="14369" width="8.6640625" style="378" customWidth="1"/>
    <col min="14370" max="14370" width="12.44140625" style="378" customWidth="1"/>
    <col min="14371" max="14371" width="10" style="378" customWidth="1"/>
    <col min="14372" max="14372" width="10.109375" style="378" customWidth="1"/>
    <col min="14373" max="14373" width="10.33203125" style="378" customWidth="1"/>
    <col min="14374" max="14374" width="13.44140625" style="378" customWidth="1"/>
    <col min="14375" max="14377" width="14" style="378" customWidth="1"/>
    <col min="14378" max="14592" width="11.44140625" style="378"/>
    <col min="14593" max="14593" width="2.6640625" style="378" customWidth="1"/>
    <col min="14594" max="14594" width="12.33203125" style="378" customWidth="1"/>
    <col min="14595" max="14595" width="12.44140625" style="378" customWidth="1"/>
    <col min="14596" max="14596" width="12" style="378" customWidth="1"/>
    <col min="14597" max="14598" width="14.44140625" style="378" customWidth="1"/>
    <col min="14599" max="14599" width="12" style="378" customWidth="1"/>
    <col min="14600" max="14600" width="14.6640625" style="378" customWidth="1"/>
    <col min="14601" max="14601" width="13.109375" style="378" customWidth="1"/>
    <col min="14602" max="14602" width="12.5546875" style="378" customWidth="1"/>
    <col min="14603" max="14603" width="10.33203125" style="378" customWidth="1"/>
    <col min="14604" max="14604" width="12.88671875" style="378" customWidth="1"/>
    <col min="14605" max="14605" width="10.109375" style="378" customWidth="1"/>
    <col min="14606" max="14607" width="13.88671875" style="378" customWidth="1"/>
    <col min="14608" max="14608" width="12.44140625" style="378" customWidth="1"/>
    <col min="14609" max="14609" width="11" style="378" customWidth="1"/>
    <col min="14610" max="14610" width="12.88671875" style="378" customWidth="1"/>
    <col min="14611" max="14611" width="9.6640625" style="378" customWidth="1"/>
    <col min="14612" max="14612" width="14.88671875" style="378" customWidth="1"/>
    <col min="14613" max="14613" width="14.44140625" style="378" customWidth="1"/>
    <col min="14614" max="14614" width="12.6640625" style="378" customWidth="1"/>
    <col min="14615" max="14615" width="10.6640625" style="378" customWidth="1"/>
    <col min="14616" max="14616" width="11.5546875" style="378" customWidth="1"/>
    <col min="14617" max="14617" width="10.44140625" style="378" customWidth="1"/>
    <col min="14618" max="14619" width="13.5546875" style="378" customWidth="1"/>
    <col min="14620" max="14620" width="12.6640625" style="378" customWidth="1"/>
    <col min="14621" max="14621" width="11.6640625" style="378" customWidth="1"/>
    <col min="14622" max="14622" width="12.88671875" style="378" customWidth="1"/>
    <col min="14623" max="14623" width="11.33203125" style="378" customWidth="1"/>
    <col min="14624" max="14624" width="13.88671875" style="378" customWidth="1"/>
    <col min="14625" max="14625" width="8.6640625" style="378" customWidth="1"/>
    <col min="14626" max="14626" width="12.44140625" style="378" customWidth="1"/>
    <col min="14627" max="14627" width="10" style="378" customWidth="1"/>
    <col min="14628" max="14628" width="10.109375" style="378" customWidth="1"/>
    <col min="14629" max="14629" width="10.33203125" style="378" customWidth="1"/>
    <col min="14630" max="14630" width="13.44140625" style="378" customWidth="1"/>
    <col min="14631" max="14633" width="14" style="378" customWidth="1"/>
    <col min="14634" max="14848" width="11.44140625" style="378"/>
    <col min="14849" max="14849" width="2.6640625" style="378" customWidth="1"/>
    <col min="14850" max="14850" width="12.33203125" style="378" customWidth="1"/>
    <col min="14851" max="14851" width="12.44140625" style="378" customWidth="1"/>
    <col min="14852" max="14852" width="12" style="378" customWidth="1"/>
    <col min="14853" max="14854" width="14.44140625" style="378" customWidth="1"/>
    <col min="14855" max="14855" width="12" style="378" customWidth="1"/>
    <col min="14856" max="14856" width="14.6640625" style="378" customWidth="1"/>
    <col min="14857" max="14857" width="13.109375" style="378" customWidth="1"/>
    <col min="14858" max="14858" width="12.5546875" style="378" customWidth="1"/>
    <col min="14859" max="14859" width="10.33203125" style="378" customWidth="1"/>
    <col min="14860" max="14860" width="12.88671875" style="378" customWidth="1"/>
    <col min="14861" max="14861" width="10.109375" style="378" customWidth="1"/>
    <col min="14862" max="14863" width="13.88671875" style="378" customWidth="1"/>
    <col min="14864" max="14864" width="12.44140625" style="378" customWidth="1"/>
    <col min="14865" max="14865" width="11" style="378" customWidth="1"/>
    <col min="14866" max="14866" width="12.88671875" style="378" customWidth="1"/>
    <col min="14867" max="14867" width="9.6640625" style="378" customWidth="1"/>
    <col min="14868" max="14868" width="14.88671875" style="378" customWidth="1"/>
    <col min="14869" max="14869" width="14.44140625" style="378" customWidth="1"/>
    <col min="14870" max="14870" width="12.6640625" style="378" customWidth="1"/>
    <col min="14871" max="14871" width="10.6640625" style="378" customWidth="1"/>
    <col min="14872" max="14872" width="11.5546875" style="378" customWidth="1"/>
    <col min="14873" max="14873" width="10.44140625" style="378" customWidth="1"/>
    <col min="14874" max="14875" width="13.5546875" style="378" customWidth="1"/>
    <col min="14876" max="14876" width="12.6640625" style="378" customWidth="1"/>
    <col min="14877" max="14877" width="11.6640625" style="378" customWidth="1"/>
    <col min="14878" max="14878" width="12.88671875" style="378" customWidth="1"/>
    <col min="14879" max="14879" width="11.33203125" style="378" customWidth="1"/>
    <col min="14880" max="14880" width="13.88671875" style="378" customWidth="1"/>
    <col min="14881" max="14881" width="8.6640625" style="378" customWidth="1"/>
    <col min="14882" max="14882" width="12.44140625" style="378" customWidth="1"/>
    <col min="14883" max="14883" width="10" style="378" customWidth="1"/>
    <col min="14884" max="14884" width="10.109375" style="378" customWidth="1"/>
    <col min="14885" max="14885" width="10.33203125" style="378" customWidth="1"/>
    <col min="14886" max="14886" width="13.44140625" style="378" customWidth="1"/>
    <col min="14887" max="14889" width="14" style="378" customWidth="1"/>
    <col min="14890" max="15104" width="11.44140625" style="378"/>
    <col min="15105" max="15105" width="2.6640625" style="378" customWidth="1"/>
    <col min="15106" max="15106" width="12.33203125" style="378" customWidth="1"/>
    <col min="15107" max="15107" width="12.44140625" style="378" customWidth="1"/>
    <col min="15108" max="15108" width="12" style="378" customWidth="1"/>
    <col min="15109" max="15110" width="14.44140625" style="378" customWidth="1"/>
    <col min="15111" max="15111" width="12" style="378" customWidth="1"/>
    <col min="15112" max="15112" width="14.6640625" style="378" customWidth="1"/>
    <col min="15113" max="15113" width="13.109375" style="378" customWidth="1"/>
    <col min="15114" max="15114" width="12.5546875" style="378" customWidth="1"/>
    <col min="15115" max="15115" width="10.33203125" style="378" customWidth="1"/>
    <col min="15116" max="15116" width="12.88671875" style="378" customWidth="1"/>
    <col min="15117" max="15117" width="10.109375" style="378" customWidth="1"/>
    <col min="15118" max="15119" width="13.88671875" style="378" customWidth="1"/>
    <col min="15120" max="15120" width="12.44140625" style="378" customWidth="1"/>
    <col min="15121" max="15121" width="11" style="378" customWidth="1"/>
    <col min="15122" max="15122" width="12.88671875" style="378" customWidth="1"/>
    <col min="15123" max="15123" width="9.6640625" style="378" customWidth="1"/>
    <col min="15124" max="15124" width="14.88671875" style="378" customWidth="1"/>
    <col min="15125" max="15125" width="14.44140625" style="378" customWidth="1"/>
    <col min="15126" max="15126" width="12.6640625" style="378" customWidth="1"/>
    <col min="15127" max="15127" width="10.6640625" style="378" customWidth="1"/>
    <col min="15128" max="15128" width="11.5546875" style="378" customWidth="1"/>
    <col min="15129" max="15129" width="10.44140625" style="378" customWidth="1"/>
    <col min="15130" max="15131" width="13.5546875" style="378" customWidth="1"/>
    <col min="15132" max="15132" width="12.6640625" style="378" customWidth="1"/>
    <col min="15133" max="15133" width="11.6640625" style="378" customWidth="1"/>
    <col min="15134" max="15134" width="12.88671875" style="378" customWidth="1"/>
    <col min="15135" max="15135" width="11.33203125" style="378" customWidth="1"/>
    <col min="15136" max="15136" width="13.88671875" style="378" customWidth="1"/>
    <col min="15137" max="15137" width="8.6640625" style="378" customWidth="1"/>
    <col min="15138" max="15138" width="12.44140625" style="378" customWidth="1"/>
    <col min="15139" max="15139" width="10" style="378" customWidth="1"/>
    <col min="15140" max="15140" width="10.109375" style="378" customWidth="1"/>
    <col min="15141" max="15141" width="10.33203125" style="378" customWidth="1"/>
    <col min="15142" max="15142" width="13.44140625" style="378" customWidth="1"/>
    <col min="15143" max="15145" width="14" style="378" customWidth="1"/>
    <col min="15146" max="15360" width="11.44140625" style="378"/>
    <col min="15361" max="15361" width="2.6640625" style="378" customWidth="1"/>
    <col min="15362" max="15362" width="12.33203125" style="378" customWidth="1"/>
    <col min="15363" max="15363" width="12.44140625" style="378" customWidth="1"/>
    <col min="15364" max="15364" width="12" style="378" customWidth="1"/>
    <col min="15365" max="15366" width="14.44140625" style="378" customWidth="1"/>
    <col min="15367" max="15367" width="12" style="378" customWidth="1"/>
    <col min="15368" max="15368" width="14.6640625" style="378" customWidth="1"/>
    <col min="15369" max="15369" width="13.109375" style="378" customWidth="1"/>
    <col min="15370" max="15370" width="12.5546875" style="378" customWidth="1"/>
    <col min="15371" max="15371" width="10.33203125" style="378" customWidth="1"/>
    <col min="15372" max="15372" width="12.88671875" style="378" customWidth="1"/>
    <col min="15373" max="15373" width="10.109375" style="378" customWidth="1"/>
    <col min="15374" max="15375" width="13.88671875" style="378" customWidth="1"/>
    <col min="15376" max="15376" width="12.44140625" style="378" customWidth="1"/>
    <col min="15377" max="15377" width="11" style="378" customWidth="1"/>
    <col min="15378" max="15378" width="12.88671875" style="378" customWidth="1"/>
    <col min="15379" max="15379" width="9.6640625" style="378" customWidth="1"/>
    <col min="15380" max="15380" width="14.88671875" style="378" customWidth="1"/>
    <col min="15381" max="15381" width="14.44140625" style="378" customWidth="1"/>
    <col min="15382" max="15382" width="12.6640625" style="378" customWidth="1"/>
    <col min="15383" max="15383" width="10.6640625" style="378" customWidth="1"/>
    <col min="15384" max="15384" width="11.5546875" style="378" customWidth="1"/>
    <col min="15385" max="15385" width="10.44140625" style="378" customWidth="1"/>
    <col min="15386" max="15387" width="13.5546875" style="378" customWidth="1"/>
    <col min="15388" max="15388" width="12.6640625" style="378" customWidth="1"/>
    <col min="15389" max="15389" width="11.6640625" style="378" customWidth="1"/>
    <col min="15390" max="15390" width="12.88671875" style="378" customWidth="1"/>
    <col min="15391" max="15391" width="11.33203125" style="378" customWidth="1"/>
    <col min="15392" max="15392" width="13.88671875" style="378" customWidth="1"/>
    <col min="15393" max="15393" width="8.6640625" style="378" customWidth="1"/>
    <col min="15394" max="15394" width="12.44140625" style="378" customWidth="1"/>
    <col min="15395" max="15395" width="10" style="378" customWidth="1"/>
    <col min="15396" max="15396" width="10.109375" style="378" customWidth="1"/>
    <col min="15397" max="15397" width="10.33203125" style="378" customWidth="1"/>
    <col min="15398" max="15398" width="13.44140625" style="378" customWidth="1"/>
    <col min="15399" max="15401" width="14" style="378" customWidth="1"/>
    <col min="15402" max="15616" width="11.44140625" style="378"/>
    <col min="15617" max="15617" width="2.6640625" style="378" customWidth="1"/>
    <col min="15618" max="15618" width="12.33203125" style="378" customWidth="1"/>
    <col min="15619" max="15619" width="12.44140625" style="378" customWidth="1"/>
    <col min="15620" max="15620" width="12" style="378" customWidth="1"/>
    <col min="15621" max="15622" width="14.44140625" style="378" customWidth="1"/>
    <col min="15623" max="15623" width="12" style="378" customWidth="1"/>
    <col min="15624" max="15624" width="14.6640625" style="378" customWidth="1"/>
    <col min="15625" max="15625" width="13.109375" style="378" customWidth="1"/>
    <col min="15626" max="15626" width="12.5546875" style="378" customWidth="1"/>
    <col min="15627" max="15627" width="10.33203125" style="378" customWidth="1"/>
    <col min="15628" max="15628" width="12.88671875" style="378" customWidth="1"/>
    <col min="15629" max="15629" width="10.109375" style="378" customWidth="1"/>
    <col min="15630" max="15631" width="13.88671875" style="378" customWidth="1"/>
    <col min="15632" max="15632" width="12.44140625" style="378" customWidth="1"/>
    <col min="15633" max="15633" width="11" style="378" customWidth="1"/>
    <col min="15634" max="15634" width="12.88671875" style="378" customWidth="1"/>
    <col min="15635" max="15635" width="9.6640625" style="378" customWidth="1"/>
    <col min="15636" max="15636" width="14.88671875" style="378" customWidth="1"/>
    <col min="15637" max="15637" width="14.44140625" style="378" customWidth="1"/>
    <col min="15638" max="15638" width="12.6640625" style="378" customWidth="1"/>
    <col min="15639" max="15639" width="10.6640625" style="378" customWidth="1"/>
    <col min="15640" max="15640" width="11.5546875" style="378" customWidth="1"/>
    <col min="15641" max="15641" width="10.44140625" style="378" customWidth="1"/>
    <col min="15642" max="15643" width="13.5546875" style="378" customWidth="1"/>
    <col min="15644" max="15644" width="12.6640625" style="378" customWidth="1"/>
    <col min="15645" max="15645" width="11.6640625" style="378" customWidth="1"/>
    <col min="15646" max="15646" width="12.88671875" style="378" customWidth="1"/>
    <col min="15647" max="15647" width="11.33203125" style="378" customWidth="1"/>
    <col min="15648" max="15648" width="13.88671875" style="378" customWidth="1"/>
    <col min="15649" max="15649" width="8.6640625" style="378" customWidth="1"/>
    <col min="15650" max="15650" width="12.44140625" style="378" customWidth="1"/>
    <col min="15651" max="15651" width="10" style="378" customWidth="1"/>
    <col min="15652" max="15652" width="10.109375" style="378" customWidth="1"/>
    <col min="15653" max="15653" width="10.33203125" style="378" customWidth="1"/>
    <col min="15654" max="15654" width="13.44140625" style="378" customWidth="1"/>
    <col min="15655" max="15657" width="14" style="378" customWidth="1"/>
    <col min="15658" max="15872" width="11.44140625" style="378"/>
    <col min="15873" max="15873" width="2.6640625" style="378" customWidth="1"/>
    <col min="15874" max="15874" width="12.33203125" style="378" customWidth="1"/>
    <col min="15875" max="15875" width="12.44140625" style="378" customWidth="1"/>
    <col min="15876" max="15876" width="12" style="378" customWidth="1"/>
    <col min="15877" max="15878" width="14.44140625" style="378" customWidth="1"/>
    <col min="15879" max="15879" width="12" style="378" customWidth="1"/>
    <col min="15880" max="15880" width="14.6640625" style="378" customWidth="1"/>
    <col min="15881" max="15881" width="13.109375" style="378" customWidth="1"/>
    <col min="15882" max="15882" width="12.5546875" style="378" customWidth="1"/>
    <col min="15883" max="15883" width="10.33203125" style="378" customWidth="1"/>
    <col min="15884" max="15884" width="12.88671875" style="378" customWidth="1"/>
    <col min="15885" max="15885" width="10.109375" style="378" customWidth="1"/>
    <col min="15886" max="15887" width="13.88671875" style="378" customWidth="1"/>
    <col min="15888" max="15888" width="12.44140625" style="378" customWidth="1"/>
    <col min="15889" max="15889" width="11" style="378" customWidth="1"/>
    <col min="15890" max="15890" width="12.88671875" style="378" customWidth="1"/>
    <col min="15891" max="15891" width="9.6640625" style="378" customWidth="1"/>
    <col min="15892" max="15892" width="14.88671875" style="378" customWidth="1"/>
    <col min="15893" max="15893" width="14.44140625" style="378" customWidth="1"/>
    <col min="15894" max="15894" width="12.6640625" style="378" customWidth="1"/>
    <col min="15895" max="15895" width="10.6640625" style="378" customWidth="1"/>
    <col min="15896" max="15896" width="11.5546875" style="378" customWidth="1"/>
    <col min="15897" max="15897" width="10.44140625" style="378" customWidth="1"/>
    <col min="15898" max="15899" width="13.5546875" style="378" customWidth="1"/>
    <col min="15900" max="15900" width="12.6640625" style="378" customWidth="1"/>
    <col min="15901" max="15901" width="11.6640625" style="378" customWidth="1"/>
    <col min="15902" max="15902" width="12.88671875" style="378" customWidth="1"/>
    <col min="15903" max="15903" width="11.33203125" style="378" customWidth="1"/>
    <col min="15904" max="15904" width="13.88671875" style="378" customWidth="1"/>
    <col min="15905" max="15905" width="8.6640625" style="378" customWidth="1"/>
    <col min="15906" max="15906" width="12.44140625" style="378" customWidth="1"/>
    <col min="15907" max="15907" width="10" style="378" customWidth="1"/>
    <col min="15908" max="15908" width="10.109375" style="378" customWidth="1"/>
    <col min="15909" max="15909" width="10.33203125" style="378" customWidth="1"/>
    <col min="15910" max="15910" width="13.44140625" style="378" customWidth="1"/>
    <col min="15911" max="15913" width="14" style="378" customWidth="1"/>
    <col min="15914" max="16128" width="11.44140625" style="378"/>
    <col min="16129" max="16129" width="2.6640625" style="378" customWidth="1"/>
    <col min="16130" max="16130" width="12.33203125" style="378" customWidth="1"/>
    <col min="16131" max="16131" width="12.44140625" style="378" customWidth="1"/>
    <col min="16132" max="16132" width="12" style="378" customWidth="1"/>
    <col min="16133" max="16134" width="14.44140625" style="378" customWidth="1"/>
    <col min="16135" max="16135" width="12" style="378" customWidth="1"/>
    <col min="16136" max="16136" width="14.6640625" style="378" customWidth="1"/>
    <col min="16137" max="16137" width="13.109375" style="378" customWidth="1"/>
    <col min="16138" max="16138" width="12.5546875" style="378" customWidth="1"/>
    <col min="16139" max="16139" width="10.33203125" style="378" customWidth="1"/>
    <col min="16140" max="16140" width="12.88671875" style="378" customWidth="1"/>
    <col min="16141" max="16141" width="10.109375" style="378" customWidth="1"/>
    <col min="16142" max="16143" width="13.88671875" style="378" customWidth="1"/>
    <col min="16144" max="16144" width="12.44140625" style="378" customWidth="1"/>
    <col min="16145" max="16145" width="11" style="378" customWidth="1"/>
    <col min="16146" max="16146" width="12.88671875" style="378" customWidth="1"/>
    <col min="16147" max="16147" width="9.6640625" style="378" customWidth="1"/>
    <col min="16148" max="16148" width="14.88671875" style="378" customWidth="1"/>
    <col min="16149" max="16149" width="14.44140625" style="378" customWidth="1"/>
    <col min="16150" max="16150" width="12.6640625" style="378" customWidth="1"/>
    <col min="16151" max="16151" width="10.6640625" style="378" customWidth="1"/>
    <col min="16152" max="16152" width="11.5546875" style="378" customWidth="1"/>
    <col min="16153" max="16153" width="10.44140625" style="378" customWidth="1"/>
    <col min="16154" max="16155" width="13.5546875" style="378" customWidth="1"/>
    <col min="16156" max="16156" width="12.6640625" style="378" customWidth="1"/>
    <col min="16157" max="16157" width="11.6640625" style="378" customWidth="1"/>
    <col min="16158" max="16158" width="12.88671875" style="378" customWidth="1"/>
    <col min="16159" max="16159" width="11.33203125" style="378" customWidth="1"/>
    <col min="16160" max="16160" width="13.88671875" style="378" customWidth="1"/>
    <col min="16161" max="16161" width="8.6640625" style="378" customWidth="1"/>
    <col min="16162" max="16162" width="12.44140625" style="378" customWidth="1"/>
    <col min="16163" max="16163" width="10" style="378" customWidth="1"/>
    <col min="16164" max="16164" width="10.109375" style="378" customWidth="1"/>
    <col min="16165" max="16165" width="10.33203125" style="378" customWidth="1"/>
    <col min="16166" max="16166" width="13.44140625" style="378" customWidth="1"/>
    <col min="16167" max="16169" width="14" style="378" customWidth="1"/>
    <col min="16170" max="16384" width="11.44140625" style="378"/>
  </cols>
  <sheetData>
    <row r="1" spans="2:8" ht="15" thickBot="1" x14ac:dyDescent="0.35">
      <c r="D1" s="394"/>
      <c r="E1" s="394"/>
      <c r="F1" s="394"/>
    </row>
    <row r="2" spans="2:8" s="395" customFormat="1" ht="20.100000000000001" customHeight="1" thickBot="1" x14ac:dyDescent="0.4">
      <c r="B2" s="1917" t="s">
        <v>981</v>
      </c>
      <c r="C2" s="1918"/>
      <c r="D2" s="1918"/>
      <c r="E2" s="1918"/>
      <c r="F2" s="1918"/>
      <c r="G2" s="1918"/>
      <c r="H2" s="1919"/>
    </row>
    <row r="3" spans="2:8" ht="15" thickBot="1" x14ac:dyDescent="0.35"/>
    <row r="4" spans="2:8" s="383" customFormat="1" ht="27.75" customHeight="1" x14ac:dyDescent="0.3">
      <c r="B4" s="1920" t="s">
        <v>989</v>
      </c>
      <c r="C4" s="1921"/>
      <c r="D4" s="1921"/>
      <c r="E4" s="1921"/>
      <c r="F4" s="1921"/>
      <c r="G4" s="1921"/>
      <c r="H4" s="1922"/>
    </row>
    <row r="5" spans="2:8" s="383" customFormat="1" ht="73.5" customHeight="1" x14ac:dyDescent="0.3">
      <c r="B5" s="507" t="s">
        <v>982</v>
      </c>
      <c r="C5" s="508" t="s">
        <v>983</v>
      </c>
      <c r="D5" s="508" t="s">
        <v>984</v>
      </c>
      <c r="E5" s="508" t="s">
        <v>985</v>
      </c>
      <c r="F5" s="508" t="s">
        <v>986</v>
      </c>
      <c r="G5" s="508" t="s">
        <v>987</v>
      </c>
      <c r="H5" s="509" t="s">
        <v>988</v>
      </c>
    </row>
    <row r="6" spans="2:8" s="383" customFormat="1" ht="13.8" x14ac:dyDescent="0.3">
      <c r="B6" s="510" t="s">
        <v>0</v>
      </c>
      <c r="C6" s="511" t="s">
        <v>1</v>
      </c>
      <c r="D6" s="511" t="s">
        <v>2</v>
      </c>
      <c r="E6" s="511" t="s">
        <v>3</v>
      </c>
      <c r="F6" s="511" t="s">
        <v>4</v>
      </c>
      <c r="G6" s="511" t="s">
        <v>5</v>
      </c>
      <c r="H6" s="512" t="s">
        <v>6</v>
      </c>
    </row>
    <row r="7" spans="2:8" s="383" customFormat="1" ht="22.5" customHeight="1" x14ac:dyDescent="0.3">
      <c r="B7" s="399">
        <v>99990010</v>
      </c>
      <c r="C7" s="400">
        <v>99990020</v>
      </c>
      <c r="D7" s="400">
        <v>99990030</v>
      </c>
      <c r="E7" s="400">
        <v>99990040</v>
      </c>
      <c r="F7" s="400">
        <v>99990050</v>
      </c>
      <c r="G7" s="400">
        <v>99990060</v>
      </c>
      <c r="H7" s="513"/>
    </row>
  </sheetData>
  <mergeCells count="2">
    <mergeCell ref="B2:H2"/>
    <mergeCell ref="B4:H4"/>
  </mergeCells>
  <printOptions horizontalCentered="1" verticalCentered="1"/>
  <pageMargins left="0.70866141732283472" right="0.70866141732283472" top="0.74803149606299213" bottom="0.74803149606299213" header="0.31496062992125984" footer="0.31496062992125984"/>
  <pageSetup paperSize="9" scale="99" orientation="landscape" r:id="rId1"/>
  <headerFooter>
    <oddHeader>&amp;CHR
PRILOG VIII.</oddHeader>
    <oddFooter>&amp;C1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35">
    <pageSetUpPr fitToPage="1"/>
  </sheetPr>
  <dimension ref="A1:AN11"/>
  <sheetViews>
    <sheetView showGridLines="0" topLeftCell="P1" zoomScaleNormal="100" zoomScaleSheetLayoutView="100" workbookViewId="0">
      <selection activeCell="E24" sqref="E24"/>
    </sheetView>
  </sheetViews>
  <sheetFormatPr defaultColWidth="11.44140625" defaultRowHeight="13.8" x14ac:dyDescent="0.3"/>
  <cols>
    <col min="1" max="1" width="2.88671875" style="383" customWidth="1"/>
    <col min="2" max="36" width="15.33203125" style="383" customWidth="1"/>
    <col min="37" max="37" width="13.44140625" style="383" customWidth="1"/>
    <col min="38" max="40" width="14" style="383" customWidth="1"/>
    <col min="41" max="255" width="11.44140625" style="383"/>
    <col min="256" max="256" width="2.6640625" style="383" customWidth="1"/>
    <col min="257" max="257" width="12.33203125" style="383" customWidth="1"/>
    <col min="258" max="258" width="12.44140625" style="383" customWidth="1"/>
    <col min="259" max="259" width="12" style="383" customWidth="1"/>
    <col min="260" max="261" width="14.44140625" style="383" customWidth="1"/>
    <col min="262" max="262" width="12" style="383" customWidth="1"/>
    <col min="263" max="263" width="14.6640625" style="383" customWidth="1"/>
    <col min="264" max="264" width="13.109375" style="383" customWidth="1"/>
    <col min="265" max="265" width="12.5546875" style="383" customWidth="1"/>
    <col min="266" max="266" width="10.33203125" style="383" customWidth="1"/>
    <col min="267" max="267" width="12.88671875" style="383" customWidth="1"/>
    <col min="268" max="268" width="10.109375" style="383" customWidth="1"/>
    <col min="269" max="270" width="13.88671875" style="383" customWidth="1"/>
    <col min="271" max="271" width="12.44140625" style="383" customWidth="1"/>
    <col min="272" max="272" width="11" style="383" customWidth="1"/>
    <col min="273" max="273" width="12.88671875" style="383" customWidth="1"/>
    <col min="274" max="274" width="9.6640625" style="383" customWidth="1"/>
    <col min="275" max="275" width="14.88671875" style="383" customWidth="1"/>
    <col min="276" max="276" width="14.44140625" style="383" customWidth="1"/>
    <col min="277" max="277" width="12.6640625" style="383" customWidth="1"/>
    <col min="278" max="278" width="10.6640625" style="383" customWidth="1"/>
    <col min="279" max="279" width="11.5546875" style="383" customWidth="1"/>
    <col min="280" max="280" width="10.44140625" style="383" customWidth="1"/>
    <col min="281" max="282" width="13.5546875" style="383" customWidth="1"/>
    <col min="283" max="283" width="12.6640625" style="383" customWidth="1"/>
    <col min="284" max="284" width="11.6640625" style="383" customWidth="1"/>
    <col min="285" max="285" width="12.88671875" style="383" customWidth="1"/>
    <col min="286" max="286" width="11.33203125" style="383" customWidth="1"/>
    <col min="287" max="287" width="13.88671875" style="383" customWidth="1"/>
    <col min="288" max="288" width="8.6640625" style="383" customWidth="1"/>
    <col min="289" max="289" width="12.44140625" style="383" customWidth="1"/>
    <col min="290" max="290" width="10" style="383" customWidth="1"/>
    <col min="291" max="291" width="10.109375" style="383" customWidth="1"/>
    <col min="292" max="292" width="10.33203125" style="383" customWidth="1"/>
    <col min="293" max="293" width="13.44140625" style="383" customWidth="1"/>
    <col min="294" max="296" width="14" style="383" customWidth="1"/>
    <col min="297" max="511" width="11.44140625" style="383"/>
    <col min="512" max="512" width="2.6640625" style="383" customWidth="1"/>
    <col min="513" max="513" width="12.33203125" style="383" customWidth="1"/>
    <col min="514" max="514" width="12.44140625" style="383" customWidth="1"/>
    <col min="515" max="515" width="12" style="383" customWidth="1"/>
    <col min="516" max="517" width="14.44140625" style="383" customWidth="1"/>
    <col min="518" max="518" width="12" style="383" customWidth="1"/>
    <col min="519" max="519" width="14.6640625" style="383" customWidth="1"/>
    <col min="520" max="520" width="13.109375" style="383" customWidth="1"/>
    <col min="521" max="521" width="12.5546875" style="383" customWidth="1"/>
    <col min="522" max="522" width="10.33203125" style="383" customWidth="1"/>
    <col min="523" max="523" width="12.88671875" style="383" customWidth="1"/>
    <col min="524" max="524" width="10.109375" style="383" customWidth="1"/>
    <col min="525" max="526" width="13.88671875" style="383" customWidth="1"/>
    <col min="527" max="527" width="12.44140625" style="383" customWidth="1"/>
    <col min="528" max="528" width="11" style="383" customWidth="1"/>
    <col min="529" max="529" width="12.88671875" style="383" customWidth="1"/>
    <col min="530" max="530" width="9.6640625" style="383" customWidth="1"/>
    <col min="531" max="531" width="14.88671875" style="383" customWidth="1"/>
    <col min="532" max="532" width="14.44140625" style="383" customWidth="1"/>
    <col min="533" max="533" width="12.6640625" style="383" customWidth="1"/>
    <col min="534" max="534" width="10.6640625" style="383" customWidth="1"/>
    <col min="535" max="535" width="11.5546875" style="383" customWidth="1"/>
    <col min="536" max="536" width="10.44140625" style="383" customWidth="1"/>
    <col min="537" max="538" width="13.5546875" style="383" customWidth="1"/>
    <col min="539" max="539" width="12.6640625" style="383" customWidth="1"/>
    <col min="540" max="540" width="11.6640625" style="383" customWidth="1"/>
    <col min="541" max="541" width="12.88671875" style="383" customWidth="1"/>
    <col min="542" max="542" width="11.33203125" style="383" customWidth="1"/>
    <col min="543" max="543" width="13.88671875" style="383" customWidth="1"/>
    <col min="544" max="544" width="8.6640625" style="383" customWidth="1"/>
    <col min="545" max="545" width="12.44140625" style="383" customWidth="1"/>
    <col min="546" max="546" width="10" style="383" customWidth="1"/>
    <col min="547" max="547" width="10.109375" style="383" customWidth="1"/>
    <col min="548" max="548" width="10.33203125" style="383" customWidth="1"/>
    <col min="549" max="549" width="13.44140625" style="383" customWidth="1"/>
    <col min="550" max="552" width="14" style="383" customWidth="1"/>
    <col min="553" max="767" width="11.44140625" style="383"/>
    <col min="768" max="768" width="2.6640625" style="383" customWidth="1"/>
    <col min="769" max="769" width="12.33203125" style="383" customWidth="1"/>
    <col min="770" max="770" width="12.44140625" style="383" customWidth="1"/>
    <col min="771" max="771" width="12" style="383" customWidth="1"/>
    <col min="772" max="773" width="14.44140625" style="383" customWidth="1"/>
    <col min="774" max="774" width="12" style="383" customWidth="1"/>
    <col min="775" max="775" width="14.6640625" style="383" customWidth="1"/>
    <col min="776" max="776" width="13.109375" style="383" customWidth="1"/>
    <col min="777" max="777" width="12.5546875" style="383" customWidth="1"/>
    <col min="778" max="778" width="10.33203125" style="383" customWidth="1"/>
    <col min="779" max="779" width="12.88671875" style="383" customWidth="1"/>
    <col min="780" max="780" width="10.109375" style="383" customWidth="1"/>
    <col min="781" max="782" width="13.88671875" style="383" customWidth="1"/>
    <col min="783" max="783" width="12.44140625" style="383" customWidth="1"/>
    <col min="784" max="784" width="11" style="383" customWidth="1"/>
    <col min="785" max="785" width="12.88671875" style="383" customWidth="1"/>
    <col min="786" max="786" width="9.6640625" style="383" customWidth="1"/>
    <col min="787" max="787" width="14.88671875" style="383" customWidth="1"/>
    <col min="788" max="788" width="14.44140625" style="383" customWidth="1"/>
    <col min="789" max="789" width="12.6640625" style="383" customWidth="1"/>
    <col min="790" max="790" width="10.6640625" style="383" customWidth="1"/>
    <col min="791" max="791" width="11.5546875" style="383" customWidth="1"/>
    <col min="792" max="792" width="10.44140625" style="383" customWidth="1"/>
    <col min="793" max="794" width="13.5546875" style="383" customWidth="1"/>
    <col min="795" max="795" width="12.6640625" style="383" customWidth="1"/>
    <col min="796" max="796" width="11.6640625" style="383" customWidth="1"/>
    <col min="797" max="797" width="12.88671875" style="383" customWidth="1"/>
    <col min="798" max="798" width="11.33203125" style="383" customWidth="1"/>
    <col min="799" max="799" width="13.88671875" style="383" customWidth="1"/>
    <col min="800" max="800" width="8.6640625" style="383" customWidth="1"/>
    <col min="801" max="801" width="12.44140625" style="383" customWidth="1"/>
    <col min="802" max="802" width="10" style="383" customWidth="1"/>
    <col min="803" max="803" width="10.109375" style="383" customWidth="1"/>
    <col min="804" max="804" width="10.33203125" style="383" customWidth="1"/>
    <col min="805" max="805" width="13.44140625" style="383" customWidth="1"/>
    <col min="806" max="808" width="14" style="383" customWidth="1"/>
    <col min="809" max="1023" width="11.44140625" style="383"/>
    <col min="1024" max="1024" width="2.6640625" style="383" customWidth="1"/>
    <col min="1025" max="1025" width="12.33203125" style="383" customWidth="1"/>
    <col min="1026" max="1026" width="12.44140625" style="383" customWidth="1"/>
    <col min="1027" max="1027" width="12" style="383" customWidth="1"/>
    <col min="1028" max="1029" width="14.44140625" style="383" customWidth="1"/>
    <col min="1030" max="1030" width="12" style="383" customWidth="1"/>
    <col min="1031" max="1031" width="14.6640625" style="383" customWidth="1"/>
    <col min="1032" max="1032" width="13.109375" style="383" customWidth="1"/>
    <col min="1033" max="1033" width="12.5546875" style="383" customWidth="1"/>
    <col min="1034" max="1034" width="10.33203125" style="383" customWidth="1"/>
    <col min="1035" max="1035" width="12.88671875" style="383" customWidth="1"/>
    <col min="1036" max="1036" width="10.109375" style="383" customWidth="1"/>
    <col min="1037" max="1038" width="13.88671875" style="383" customWidth="1"/>
    <col min="1039" max="1039" width="12.44140625" style="383" customWidth="1"/>
    <col min="1040" max="1040" width="11" style="383" customWidth="1"/>
    <col min="1041" max="1041" width="12.88671875" style="383" customWidth="1"/>
    <col min="1042" max="1042" width="9.6640625" style="383" customWidth="1"/>
    <col min="1043" max="1043" width="14.88671875" style="383" customWidth="1"/>
    <col min="1044" max="1044" width="14.44140625" style="383" customWidth="1"/>
    <col min="1045" max="1045" width="12.6640625" style="383" customWidth="1"/>
    <col min="1046" max="1046" width="10.6640625" style="383" customWidth="1"/>
    <col min="1047" max="1047" width="11.5546875" style="383" customWidth="1"/>
    <col min="1048" max="1048" width="10.44140625" style="383" customWidth="1"/>
    <col min="1049" max="1050" width="13.5546875" style="383" customWidth="1"/>
    <col min="1051" max="1051" width="12.6640625" style="383" customWidth="1"/>
    <col min="1052" max="1052" width="11.6640625" style="383" customWidth="1"/>
    <col min="1053" max="1053" width="12.88671875" style="383" customWidth="1"/>
    <col min="1054" max="1054" width="11.33203125" style="383" customWidth="1"/>
    <col min="1055" max="1055" width="13.88671875" style="383" customWidth="1"/>
    <col min="1056" max="1056" width="8.6640625" style="383" customWidth="1"/>
    <col min="1057" max="1057" width="12.44140625" style="383" customWidth="1"/>
    <col min="1058" max="1058" width="10" style="383" customWidth="1"/>
    <col min="1059" max="1059" width="10.109375" style="383" customWidth="1"/>
    <col min="1060" max="1060" width="10.33203125" style="383" customWidth="1"/>
    <col min="1061" max="1061" width="13.44140625" style="383" customWidth="1"/>
    <col min="1062" max="1064" width="14" style="383" customWidth="1"/>
    <col min="1065" max="1279" width="11.44140625" style="383"/>
    <col min="1280" max="1280" width="2.6640625" style="383" customWidth="1"/>
    <col min="1281" max="1281" width="12.33203125" style="383" customWidth="1"/>
    <col min="1282" max="1282" width="12.44140625" style="383" customWidth="1"/>
    <col min="1283" max="1283" width="12" style="383" customWidth="1"/>
    <col min="1284" max="1285" width="14.44140625" style="383" customWidth="1"/>
    <col min="1286" max="1286" width="12" style="383" customWidth="1"/>
    <col min="1287" max="1287" width="14.6640625" style="383" customWidth="1"/>
    <col min="1288" max="1288" width="13.109375" style="383" customWidth="1"/>
    <col min="1289" max="1289" width="12.5546875" style="383" customWidth="1"/>
    <col min="1290" max="1290" width="10.33203125" style="383" customWidth="1"/>
    <col min="1291" max="1291" width="12.88671875" style="383" customWidth="1"/>
    <col min="1292" max="1292" width="10.109375" style="383" customWidth="1"/>
    <col min="1293" max="1294" width="13.88671875" style="383" customWidth="1"/>
    <col min="1295" max="1295" width="12.44140625" style="383" customWidth="1"/>
    <col min="1296" max="1296" width="11" style="383" customWidth="1"/>
    <col min="1297" max="1297" width="12.88671875" style="383" customWidth="1"/>
    <col min="1298" max="1298" width="9.6640625" style="383" customWidth="1"/>
    <col min="1299" max="1299" width="14.88671875" style="383" customWidth="1"/>
    <col min="1300" max="1300" width="14.44140625" style="383" customWidth="1"/>
    <col min="1301" max="1301" width="12.6640625" style="383" customWidth="1"/>
    <col min="1302" max="1302" width="10.6640625" style="383" customWidth="1"/>
    <col min="1303" max="1303" width="11.5546875" style="383" customWidth="1"/>
    <col min="1304" max="1304" width="10.44140625" style="383" customWidth="1"/>
    <col min="1305" max="1306" width="13.5546875" style="383" customWidth="1"/>
    <col min="1307" max="1307" width="12.6640625" style="383" customWidth="1"/>
    <col min="1308" max="1308" width="11.6640625" style="383" customWidth="1"/>
    <col min="1309" max="1309" width="12.88671875" style="383" customWidth="1"/>
    <col min="1310" max="1310" width="11.33203125" style="383" customWidth="1"/>
    <col min="1311" max="1311" width="13.88671875" style="383" customWidth="1"/>
    <col min="1312" max="1312" width="8.6640625" style="383" customWidth="1"/>
    <col min="1313" max="1313" width="12.44140625" style="383" customWidth="1"/>
    <col min="1314" max="1314" width="10" style="383" customWidth="1"/>
    <col min="1315" max="1315" width="10.109375" style="383" customWidth="1"/>
    <col min="1316" max="1316" width="10.33203125" style="383" customWidth="1"/>
    <col min="1317" max="1317" width="13.44140625" style="383" customWidth="1"/>
    <col min="1318" max="1320" width="14" style="383" customWidth="1"/>
    <col min="1321" max="1535" width="11.44140625" style="383"/>
    <col min="1536" max="1536" width="2.6640625" style="383" customWidth="1"/>
    <col min="1537" max="1537" width="12.33203125" style="383" customWidth="1"/>
    <col min="1538" max="1538" width="12.44140625" style="383" customWidth="1"/>
    <col min="1539" max="1539" width="12" style="383" customWidth="1"/>
    <col min="1540" max="1541" width="14.44140625" style="383" customWidth="1"/>
    <col min="1542" max="1542" width="12" style="383" customWidth="1"/>
    <col min="1543" max="1543" width="14.6640625" style="383" customWidth="1"/>
    <col min="1544" max="1544" width="13.109375" style="383" customWidth="1"/>
    <col min="1545" max="1545" width="12.5546875" style="383" customWidth="1"/>
    <col min="1546" max="1546" width="10.33203125" style="383" customWidth="1"/>
    <col min="1547" max="1547" width="12.88671875" style="383" customWidth="1"/>
    <col min="1548" max="1548" width="10.109375" style="383" customWidth="1"/>
    <col min="1549" max="1550" width="13.88671875" style="383" customWidth="1"/>
    <col min="1551" max="1551" width="12.44140625" style="383" customWidth="1"/>
    <col min="1552" max="1552" width="11" style="383" customWidth="1"/>
    <col min="1553" max="1553" width="12.88671875" style="383" customWidth="1"/>
    <col min="1554" max="1554" width="9.6640625" style="383" customWidth="1"/>
    <col min="1555" max="1555" width="14.88671875" style="383" customWidth="1"/>
    <col min="1556" max="1556" width="14.44140625" style="383" customWidth="1"/>
    <col min="1557" max="1557" width="12.6640625" style="383" customWidth="1"/>
    <col min="1558" max="1558" width="10.6640625" style="383" customWidth="1"/>
    <col min="1559" max="1559" width="11.5546875" style="383" customWidth="1"/>
    <col min="1560" max="1560" width="10.44140625" style="383" customWidth="1"/>
    <col min="1561" max="1562" width="13.5546875" style="383" customWidth="1"/>
    <col min="1563" max="1563" width="12.6640625" style="383" customWidth="1"/>
    <col min="1564" max="1564" width="11.6640625" style="383" customWidth="1"/>
    <col min="1565" max="1565" width="12.88671875" style="383" customWidth="1"/>
    <col min="1566" max="1566" width="11.33203125" style="383" customWidth="1"/>
    <col min="1567" max="1567" width="13.88671875" style="383" customWidth="1"/>
    <col min="1568" max="1568" width="8.6640625" style="383" customWidth="1"/>
    <col min="1569" max="1569" width="12.44140625" style="383" customWidth="1"/>
    <col min="1570" max="1570" width="10" style="383" customWidth="1"/>
    <col min="1571" max="1571" width="10.109375" style="383" customWidth="1"/>
    <col min="1572" max="1572" width="10.33203125" style="383" customWidth="1"/>
    <col min="1573" max="1573" width="13.44140625" style="383" customWidth="1"/>
    <col min="1574" max="1576" width="14" style="383" customWidth="1"/>
    <col min="1577" max="1791" width="11.44140625" style="383"/>
    <col min="1792" max="1792" width="2.6640625" style="383" customWidth="1"/>
    <col min="1793" max="1793" width="12.33203125" style="383" customWidth="1"/>
    <col min="1794" max="1794" width="12.44140625" style="383" customWidth="1"/>
    <col min="1795" max="1795" width="12" style="383" customWidth="1"/>
    <col min="1796" max="1797" width="14.44140625" style="383" customWidth="1"/>
    <col min="1798" max="1798" width="12" style="383" customWidth="1"/>
    <col min="1799" max="1799" width="14.6640625" style="383" customWidth="1"/>
    <col min="1800" max="1800" width="13.109375" style="383" customWidth="1"/>
    <col min="1801" max="1801" width="12.5546875" style="383" customWidth="1"/>
    <col min="1802" max="1802" width="10.33203125" style="383" customWidth="1"/>
    <col min="1803" max="1803" width="12.88671875" style="383" customWidth="1"/>
    <col min="1804" max="1804" width="10.109375" style="383" customWidth="1"/>
    <col min="1805" max="1806" width="13.88671875" style="383" customWidth="1"/>
    <col min="1807" max="1807" width="12.44140625" style="383" customWidth="1"/>
    <col min="1808" max="1808" width="11" style="383" customWidth="1"/>
    <col min="1809" max="1809" width="12.88671875" style="383" customWidth="1"/>
    <col min="1810" max="1810" width="9.6640625" style="383" customWidth="1"/>
    <col min="1811" max="1811" width="14.88671875" style="383" customWidth="1"/>
    <col min="1812" max="1812" width="14.44140625" style="383" customWidth="1"/>
    <col min="1813" max="1813" width="12.6640625" style="383" customWidth="1"/>
    <col min="1814" max="1814" width="10.6640625" style="383" customWidth="1"/>
    <col min="1815" max="1815" width="11.5546875" style="383" customWidth="1"/>
    <col min="1816" max="1816" width="10.44140625" style="383" customWidth="1"/>
    <col min="1817" max="1818" width="13.5546875" style="383" customWidth="1"/>
    <col min="1819" max="1819" width="12.6640625" style="383" customWidth="1"/>
    <col min="1820" max="1820" width="11.6640625" style="383" customWidth="1"/>
    <col min="1821" max="1821" width="12.88671875" style="383" customWidth="1"/>
    <col min="1822" max="1822" width="11.33203125" style="383" customWidth="1"/>
    <col min="1823" max="1823" width="13.88671875" style="383" customWidth="1"/>
    <col min="1824" max="1824" width="8.6640625" style="383" customWidth="1"/>
    <col min="1825" max="1825" width="12.44140625" style="383" customWidth="1"/>
    <col min="1826" max="1826" width="10" style="383" customWidth="1"/>
    <col min="1827" max="1827" width="10.109375" style="383" customWidth="1"/>
    <col min="1828" max="1828" width="10.33203125" style="383" customWidth="1"/>
    <col min="1829" max="1829" width="13.44140625" style="383" customWidth="1"/>
    <col min="1830" max="1832" width="14" style="383" customWidth="1"/>
    <col min="1833" max="2047" width="11.44140625" style="383"/>
    <col min="2048" max="2048" width="2.6640625" style="383" customWidth="1"/>
    <col min="2049" max="2049" width="12.33203125" style="383" customWidth="1"/>
    <col min="2050" max="2050" width="12.44140625" style="383" customWidth="1"/>
    <col min="2051" max="2051" width="12" style="383" customWidth="1"/>
    <col min="2052" max="2053" width="14.44140625" style="383" customWidth="1"/>
    <col min="2054" max="2054" width="12" style="383" customWidth="1"/>
    <col min="2055" max="2055" width="14.6640625" style="383" customWidth="1"/>
    <col min="2056" max="2056" width="13.109375" style="383" customWidth="1"/>
    <col min="2057" max="2057" width="12.5546875" style="383" customWidth="1"/>
    <col min="2058" max="2058" width="10.33203125" style="383" customWidth="1"/>
    <col min="2059" max="2059" width="12.88671875" style="383" customWidth="1"/>
    <col min="2060" max="2060" width="10.109375" style="383" customWidth="1"/>
    <col min="2061" max="2062" width="13.88671875" style="383" customWidth="1"/>
    <col min="2063" max="2063" width="12.44140625" style="383" customWidth="1"/>
    <col min="2064" max="2064" width="11" style="383" customWidth="1"/>
    <col min="2065" max="2065" width="12.88671875" style="383" customWidth="1"/>
    <col min="2066" max="2066" width="9.6640625" style="383" customWidth="1"/>
    <col min="2067" max="2067" width="14.88671875" style="383" customWidth="1"/>
    <col min="2068" max="2068" width="14.44140625" style="383" customWidth="1"/>
    <col min="2069" max="2069" width="12.6640625" style="383" customWidth="1"/>
    <col min="2070" max="2070" width="10.6640625" style="383" customWidth="1"/>
    <col min="2071" max="2071" width="11.5546875" style="383" customWidth="1"/>
    <col min="2072" max="2072" width="10.44140625" style="383" customWidth="1"/>
    <col min="2073" max="2074" width="13.5546875" style="383" customWidth="1"/>
    <col min="2075" max="2075" width="12.6640625" style="383" customWidth="1"/>
    <col min="2076" max="2076" width="11.6640625" style="383" customWidth="1"/>
    <col min="2077" max="2077" width="12.88671875" style="383" customWidth="1"/>
    <col min="2078" max="2078" width="11.33203125" style="383" customWidth="1"/>
    <col min="2079" max="2079" width="13.88671875" style="383" customWidth="1"/>
    <col min="2080" max="2080" width="8.6640625" style="383" customWidth="1"/>
    <col min="2081" max="2081" width="12.44140625" style="383" customWidth="1"/>
    <col min="2082" max="2082" width="10" style="383" customWidth="1"/>
    <col min="2083" max="2083" width="10.109375" style="383" customWidth="1"/>
    <col min="2084" max="2084" width="10.33203125" style="383" customWidth="1"/>
    <col min="2085" max="2085" width="13.44140625" style="383" customWidth="1"/>
    <col min="2086" max="2088" width="14" style="383" customWidth="1"/>
    <col min="2089" max="2303" width="11.44140625" style="383"/>
    <col min="2304" max="2304" width="2.6640625" style="383" customWidth="1"/>
    <col min="2305" max="2305" width="12.33203125" style="383" customWidth="1"/>
    <col min="2306" max="2306" width="12.44140625" style="383" customWidth="1"/>
    <col min="2307" max="2307" width="12" style="383" customWidth="1"/>
    <col min="2308" max="2309" width="14.44140625" style="383" customWidth="1"/>
    <col min="2310" max="2310" width="12" style="383" customWidth="1"/>
    <col min="2311" max="2311" width="14.6640625" style="383" customWidth="1"/>
    <col min="2312" max="2312" width="13.109375" style="383" customWidth="1"/>
    <col min="2313" max="2313" width="12.5546875" style="383" customWidth="1"/>
    <col min="2314" max="2314" width="10.33203125" style="383" customWidth="1"/>
    <col min="2315" max="2315" width="12.88671875" style="383" customWidth="1"/>
    <col min="2316" max="2316" width="10.109375" style="383" customWidth="1"/>
    <col min="2317" max="2318" width="13.88671875" style="383" customWidth="1"/>
    <col min="2319" max="2319" width="12.44140625" style="383" customWidth="1"/>
    <col min="2320" max="2320" width="11" style="383" customWidth="1"/>
    <col min="2321" max="2321" width="12.88671875" style="383" customWidth="1"/>
    <col min="2322" max="2322" width="9.6640625" style="383" customWidth="1"/>
    <col min="2323" max="2323" width="14.88671875" style="383" customWidth="1"/>
    <col min="2324" max="2324" width="14.44140625" style="383" customWidth="1"/>
    <col min="2325" max="2325" width="12.6640625" style="383" customWidth="1"/>
    <col min="2326" max="2326" width="10.6640625" style="383" customWidth="1"/>
    <col min="2327" max="2327" width="11.5546875" style="383" customWidth="1"/>
    <col min="2328" max="2328" width="10.44140625" style="383" customWidth="1"/>
    <col min="2329" max="2330" width="13.5546875" style="383" customWidth="1"/>
    <col min="2331" max="2331" width="12.6640625" style="383" customWidth="1"/>
    <col min="2332" max="2332" width="11.6640625" style="383" customWidth="1"/>
    <col min="2333" max="2333" width="12.88671875" style="383" customWidth="1"/>
    <col min="2334" max="2334" width="11.33203125" style="383" customWidth="1"/>
    <col min="2335" max="2335" width="13.88671875" style="383" customWidth="1"/>
    <col min="2336" max="2336" width="8.6640625" style="383" customWidth="1"/>
    <col min="2337" max="2337" width="12.44140625" style="383" customWidth="1"/>
    <col min="2338" max="2338" width="10" style="383" customWidth="1"/>
    <col min="2339" max="2339" width="10.109375" style="383" customWidth="1"/>
    <col min="2340" max="2340" width="10.33203125" style="383" customWidth="1"/>
    <col min="2341" max="2341" width="13.44140625" style="383" customWidth="1"/>
    <col min="2342" max="2344" width="14" style="383" customWidth="1"/>
    <col min="2345" max="2559" width="11.44140625" style="383"/>
    <col min="2560" max="2560" width="2.6640625" style="383" customWidth="1"/>
    <col min="2561" max="2561" width="12.33203125" style="383" customWidth="1"/>
    <col min="2562" max="2562" width="12.44140625" style="383" customWidth="1"/>
    <col min="2563" max="2563" width="12" style="383" customWidth="1"/>
    <col min="2564" max="2565" width="14.44140625" style="383" customWidth="1"/>
    <col min="2566" max="2566" width="12" style="383" customWidth="1"/>
    <col min="2567" max="2567" width="14.6640625" style="383" customWidth="1"/>
    <col min="2568" max="2568" width="13.109375" style="383" customWidth="1"/>
    <col min="2569" max="2569" width="12.5546875" style="383" customWidth="1"/>
    <col min="2570" max="2570" width="10.33203125" style="383" customWidth="1"/>
    <col min="2571" max="2571" width="12.88671875" style="383" customWidth="1"/>
    <col min="2572" max="2572" width="10.109375" style="383" customWidth="1"/>
    <col min="2573" max="2574" width="13.88671875" style="383" customWidth="1"/>
    <col min="2575" max="2575" width="12.44140625" style="383" customWidth="1"/>
    <col min="2576" max="2576" width="11" style="383" customWidth="1"/>
    <col min="2577" max="2577" width="12.88671875" style="383" customWidth="1"/>
    <col min="2578" max="2578" width="9.6640625" style="383" customWidth="1"/>
    <col min="2579" max="2579" width="14.88671875" style="383" customWidth="1"/>
    <col min="2580" max="2580" width="14.44140625" style="383" customWidth="1"/>
    <col min="2581" max="2581" width="12.6640625" style="383" customWidth="1"/>
    <col min="2582" max="2582" width="10.6640625" style="383" customWidth="1"/>
    <col min="2583" max="2583" width="11.5546875" style="383" customWidth="1"/>
    <col min="2584" max="2584" width="10.44140625" style="383" customWidth="1"/>
    <col min="2585" max="2586" width="13.5546875" style="383" customWidth="1"/>
    <col min="2587" max="2587" width="12.6640625" style="383" customWidth="1"/>
    <col min="2588" max="2588" width="11.6640625" style="383" customWidth="1"/>
    <col min="2589" max="2589" width="12.88671875" style="383" customWidth="1"/>
    <col min="2590" max="2590" width="11.33203125" style="383" customWidth="1"/>
    <col min="2591" max="2591" width="13.88671875" style="383" customWidth="1"/>
    <col min="2592" max="2592" width="8.6640625" style="383" customWidth="1"/>
    <col min="2593" max="2593" width="12.44140625" style="383" customWidth="1"/>
    <col min="2594" max="2594" width="10" style="383" customWidth="1"/>
    <col min="2595" max="2595" width="10.109375" style="383" customWidth="1"/>
    <col min="2596" max="2596" width="10.33203125" style="383" customWidth="1"/>
    <col min="2597" max="2597" width="13.44140625" style="383" customWidth="1"/>
    <col min="2598" max="2600" width="14" style="383" customWidth="1"/>
    <col min="2601" max="2815" width="11.44140625" style="383"/>
    <col min="2816" max="2816" width="2.6640625" style="383" customWidth="1"/>
    <col min="2817" max="2817" width="12.33203125" style="383" customWidth="1"/>
    <col min="2818" max="2818" width="12.44140625" style="383" customWidth="1"/>
    <col min="2819" max="2819" width="12" style="383" customWidth="1"/>
    <col min="2820" max="2821" width="14.44140625" style="383" customWidth="1"/>
    <col min="2822" max="2822" width="12" style="383" customWidth="1"/>
    <col min="2823" max="2823" width="14.6640625" style="383" customWidth="1"/>
    <col min="2824" max="2824" width="13.109375" style="383" customWidth="1"/>
    <col min="2825" max="2825" width="12.5546875" style="383" customWidth="1"/>
    <col min="2826" max="2826" width="10.33203125" style="383" customWidth="1"/>
    <col min="2827" max="2827" width="12.88671875" style="383" customWidth="1"/>
    <col min="2828" max="2828" width="10.109375" style="383" customWidth="1"/>
    <col min="2829" max="2830" width="13.88671875" style="383" customWidth="1"/>
    <col min="2831" max="2831" width="12.44140625" style="383" customWidth="1"/>
    <col min="2832" max="2832" width="11" style="383" customWidth="1"/>
    <col min="2833" max="2833" width="12.88671875" style="383" customWidth="1"/>
    <col min="2834" max="2834" width="9.6640625" style="383" customWidth="1"/>
    <col min="2835" max="2835" width="14.88671875" style="383" customWidth="1"/>
    <col min="2836" max="2836" width="14.44140625" style="383" customWidth="1"/>
    <col min="2837" max="2837" width="12.6640625" style="383" customWidth="1"/>
    <col min="2838" max="2838" width="10.6640625" style="383" customWidth="1"/>
    <col min="2839" max="2839" width="11.5546875" style="383" customWidth="1"/>
    <col min="2840" max="2840" width="10.44140625" style="383" customWidth="1"/>
    <col min="2841" max="2842" width="13.5546875" style="383" customWidth="1"/>
    <col min="2843" max="2843" width="12.6640625" style="383" customWidth="1"/>
    <col min="2844" max="2844" width="11.6640625" style="383" customWidth="1"/>
    <col min="2845" max="2845" width="12.88671875" style="383" customWidth="1"/>
    <col min="2846" max="2846" width="11.33203125" style="383" customWidth="1"/>
    <col min="2847" max="2847" width="13.88671875" style="383" customWidth="1"/>
    <col min="2848" max="2848" width="8.6640625" style="383" customWidth="1"/>
    <col min="2849" max="2849" width="12.44140625" style="383" customWidth="1"/>
    <col min="2850" max="2850" width="10" style="383" customWidth="1"/>
    <col min="2851" max="2851" width="10.109375" style="383" customWidth="1"/>
    <col min="2852" max="2852" width="10.33203125" style="383" customWidth="1"/>
    <col min="2853" max="2853" width="13.44140625" style="383" customWidth="1"/>
    <col min="2854" max="2856" width="14" style="383" customWidth="1"/>
    <col min="2857" max="3071" width="11.44140625" style="383"/>
    <col min="3072" max="3072" width="2.6640625" style="383" customWidth="1"/>
    <col min="3073" max="3073" width="12.33203125" style="383" customWidth="1"/>
    <col min="3074" max="3074" width="12.44140625" style="383" customWidth="1"/>
    <col min="3075" max="3075" width="12" style="383" customWidth="1"/>
    <col min="3076" max="3077" width="14.44140625" style="383" customWidth="1"/>
    <col min="3078" max="3078" width="12" style="383" customWidth="1"/>
    <col min="3079" max="3079" width="14.6640625" style="383" customWidth="1"/>
    <col min="3080" max="3080" width="13.109375" style="383" customWidth="1"/>
    <col min="3081" max="3081" width="12.5546875" style="383" customWidth="1"/>
    <col min="3082" max="3082" width="10.33203125" style="383" customWidth="1"/>
    <col min="3083" max="3083" width="12.88671875" style="383" customWidth="1"/>
    <col min="3084" max="3084" width="10.109375" style="383" customWidth="1"/>
    <col min="3085" max="3086" width="13.88671875" style="383" customWidth="1"/>
    <col min="3087" max="3087" width="12.44140625" style="383" customWidth="1"/>
    <col min="3088" max="3088" width="11" style="383" customWidth="1"/>
    <col min="3089" max="3089" width="12.88671875" style="383" customWidth="1"/>
    <col min="3090" max="3090" width="9.6640625" style="383" customWidth="1"/>
    <col min="3091" max="3091" width="14.88671875" style="383" customWidth="1"/>
    <col min="3092" max="3092" width="14.44140625" style="383" customWidth="1"/>
    <col min="3093" max="3093" width="12.6640625" style="383" customWidth="1"/>
    <col min="3094" max="3094" width="10.6640625" style="383" customWidth="1"/>
    <col min="3095" max="3095" width="11.5546875" style="383" customWidth="1"/>
    <col min="3096" max="3096" width="10.44140625" style="383" customWidth="1"/>
    <col min="3097" max="3098" width="13.5546875" style="383" customWidth="1"/>
    <col min="3099" max="3099" width="12.6640625" style="383" customWidth="1"/>
    <col min="3100" max="3100" width="11.6640625" style="383" customWidth="1"/>
    <col min="3101" max="3101" width="12.88671875" style="383" customWidth="1"/>
    <col min="3102" max="3102" width="11.33203125" style="383" customWidth="1"/>
    <col min="3103" max="3103" width="13.88671875" style="383" customWidth="1"/>
    <col min="3104" max="3104" width="8.6640625" style="383" customWidth="1"/>
    <col min="3105" max="3105" width="12.44140625" style="383" customWidth="1"/>
    <col min="3106" max="3106" width="10" style="383" customWidth="1"/>
    <col min="3107" max="3107" width="10.109375" style="383" customWidth="1"/>
    <col min="3108" max="3108" width="10.33203125" style="383" customWidth="1"/>
    <col min="3109" max="3109" width="13.44140625" style="383" customWidth="1"/>
    <col min="3110" max="3112" width="14" style="383" customWidth="1"/>
    <col min="3113" max="3327" width="11.44140625" style="383"/>
    <col min="3328" max="3328" width="2.6640625" style="383" customWidth="1"/>
    <col min="3329" max="3329" width="12.33203125" style="383" customWidth="1"/>
    <col min="3330" max="3330" width="12.44140625" style="383" customWidth="1"/>
    <col min="3331" max="3331" width="12" style="383" customWidth="1"/>
    <col min="3332" max="3333" width="14.44140625" style="383" customWidth="1"/>
    <col min="3334" max="3334" width="12" style="383" customWidth="1"/>
    <col min="3335" max="3335" width="14.6640625" style="383" customWidth="1"/>
    <col min="3336" max="3336" width="13.109375" style="383" customWidth="1"/>
    <col min="3337" max="3337" width="12.5546875" style="383" customWidth="1"/>
    <col min="3338" max="3338" width="10.33203125" style="383" customWidth="1"/>
    <col min="3339" max="3339" width="12.88671875" style="383" customWidth="1"/>
    <col min="3340" max="3340" width="10.109375" style="383" customWidth="1"/>
    <col min="3341" max="3342" width="13.88671875" style="383" customWidth="1"/>
    <col min="3343" max="3343" width="12.44140625" style="383" customWidth="1"/>
    <col min="3344" max="3344" width="11" style="383" customWidth="1"/>
    <col min="3345" max="3345" width="12.88671875" style="383" customWidth="1"/>
    <col min="3346" max="3346" width="9.6640625" style="383" customWidth="1"/>
    <col min="3347" max="3347" width="14.88671875" style="383" customWidth="1"/>
    <col min="3348" max="3348" width="14.44140625" style="383" customWidth="1"/>
    <col min="3349" max="3349" width="12.6640625" style="383" customWidth="1"/>
    <col min="3350" max="3350" width="10.6640625" style="383" customWidth="1"/>
    <col min="3351" max="3351" width="11.5546875" style="383" customWidth="1"/>
    <col min="3352" max="3352" width="10.44140625" style="383" customWidth="1"/>
    <col min="3353" max="3354" width="13.5546875" style="383" customWidth="1"/>
    <col min="3355" max="3355" width="12.6640625" style="383" customWidth="1"/>
    <col min="3356" max="3356" width="11.6640625" style="383" customWidth="1"/>
    <col min="3357" max="3357" width="12.88671875" style="383" customWidth="1"/>
    <col min="3358" max="3358" width="11.33203125" style="383" customWidth="1"/>
    <col min="3359" max="3359" width="13.88671875" style="383" customWidth="1"/>
    <col min="3360" max="3360" width="8.6640625" style="383" customWidth="1"/>
    <col min="3361" max="3361" width="12.44140625" style="383" customWidth="1"/>
    <col min="3362" max="3362" width="10" style="383" customWidth="1"/>
    <col min="3363" max="3363" width="10.109375" style="383" customWidth="1"/>
    <col min="3364" max="3364" width="10.33203125" style="383" customWidth="1"/>
    <col min="3365" max="3365" width="13.44140625" style="383" customWidth="1"/>
    <col min="3366" max="3368" width="14" style="383" customWidth="1"/>
    <col min="3369" max="3583" width="11.44140625" style="383"/>
    <col min="3584" max="3584" width="2.6640625" style="383" customWidth="1"/>
    <col min="3585" max="3585" width="12.33203125" style="383" customWidth="1"/>
    <col min="3586" max="3586" width="12.44140625" style="383" customWidth="1"/>
    <col min="3587" max="3587" width="12" style="383" customWidth="1"/>
    <col min="3588" max="3589" width="14.44140625" style="383" customWidth="1"/>
    <col min="3590" max="3590" width="12" style="383" customWidth="1"/>
    <col min="3591" max="3591" width="14.6640625" style="383" customWidth="1"/>
    <col min="3592" max="3592" width="13.109375" style="383" customWidth="1"/>
    <col min="3593" max="3593" width="12.5546875" style="383" customWidth="1"/>
    <col min="3594" max="3594" width="10.33203125" style="383" customWidth="1"/>
    <col min="3595" max="3595" width="12.88671875" style="383" customWidth="1"/>
    <col min="3596" max="3596" width="10.109375" style="383" customWidth="1"/>
    <col min="3597" max="3598" width="13.88671875" style="383" customWidth="1"/>
    <col min="3599" max="3599" width="12.44140625" style="383" customWidth="1"/>
    <col min="3600" max="3600" width="11" style="383" customWidth="1"/>
    <col min="3601" max="3601" width="12.88671875" style="383" customWidth="1"/>
    <col min="3602" max="3602" width="9.6640625" style="383" customWidth="1"/>
    <col min="3603" max="3603" width="14.88671875" style="383" customWidth="1"/>
    <col min="3604" max="3604" width="14.44140625" style="383" customWidth="1"/>
    <col min="3605" max="3605" width="12.6640625" style="383" customWidth="1"/>
    <col min="3606" max="3606" width="10.6640625" style="383" customWidth="1"/>
    <col min="3607" max="3607" width="11.5546875" style="383" customWidth="1"/>
    <col min="3608" max="3608" width="10.44140625" style="383" customWidth="1"/>
    <col min="3609" max="3610" width="13.5546875" style="383" customWidth="1"/>
    <col min="3611" max="3611" width="12.6640625" style="383" customWidth="1"/>
    <col min="3612" max="3612" width="11.6640625" style="383" customWidth="1"/>
    <col min="3613" max="3613" width="12.88671875" style="383" customWidth="1"/>
    <col min="3614" max="3614" width="11.33203125" style="383" customWidth="1"/>
    <col min="3615" max="3615" width="13.88671875" style="383" customWidth="1"/>
    <col min="3616" max="3616" width="8.6640625" style="383" customWidth="1"/>
    <col min="3617" max="3617" width="12.44140625" style="383" customWidth="1"/>
    <col min="3618" max="3618" width="10" style="383" customWidth="1"/>
    <col min="3619" max="3619" width="10.109375" style="383" customWidth="1"/>
    <col min="3620" max="3620" width="10.33203125" style="383" customWidth="1"/>
    <col min="3621" max="3621" width="13.44140625" style="383" customWidth="1"/>
    <col min="3622" max="3624" width="14" style="383" customWidth="1"/>
    <col min="3625" max="3839" width="11.44140625" style="383"/>
    <col min="3840" max="3840" width="2.6640625" style="383" customWidth="1"/>
    <col min="3841" max="3841" width="12.33203125" style="383" customWidth="1"/>
    <col min="3842" max="3842" width="12.44140625" style="383" customWidth="1"/>
    <col min="3843" max="3843" width="12" style="383" customWidth="1"/>
    <col min="3844" max="3845" width="14.44140625" style="383" customWidth="1"/>
    <col min="3846" max="3846" width="12" style="383" customWidth="1"/>
    <col min="3847" max="3847" width="14.6640625" style="383" customWidth="1"/>
    <col min="3848" max="3848" width="13.109375" style="383" customWidth="1"/>
    <col min="3849" max="3849" width="12.5546875" style="383" customWidth="1"/>
    <col min="3850" max="3850" width="10.33203125" style="383" customWidth="1"/>
    <col min="3851" max="3851" width="12.88671875" style="383" customWidth="1"/>
    <col min="3852" max="3852" width="10.109375" style="383" customWidth="1"/>
    <col min="3853" max="3854" width="13.88671875" style="383" customWidth="1"/>
    <col min="3855" max="3855" width="12.44140625" style="383" customWidth="1"/>
    <col min="3856" max="3856" width="11" style="383" customWidth="1"/>
    <col min="3857" max="3857" width="12.88671875" style="383" customWidth="1"/>
    <col min="3858" max="3858" width="9.6640625" style="383" customWidth="1"/>
    <col min="3859" max="3859" width="14.88671875" style="383" customWidth="1"/>
    <col min="3860" max="3860" width="14.44140625" style="383" customWidth="1"/>
    <col min="3861" max="3861" width="12.6640625" style="383" customWidth="1"/>
    <col min="3862" max="3862" width="10.6640625" style="383" customWidth="1"/>
    <col min="3863" max="3863" width="11.5546875" style="383" customWidth="1"/>
    <col min="3864" max="3864" width="10.44140625" style="383" customWidth="1"/>
    <col min="3865" max="3866" width="13.5546875" style="383" customWidth="1"/>
    <col min="3867" max="3867" width="12.6640625" style="383" customWidth="1"/>
    <col min="3868" max="3868" width="11.6640625" style="383" customWidth="1"/>
    <col min="3869" max="3869" width="12.88671875" style="383" customWidth="1"/>
    <col min="3870" max="3870" width="11.33203125" style="383" customWidth="1"/>
    <col min="3871" max="3871" width="13.88671875" style="383" customWidth="1"/>
    <col min="3872" max="3872" width="8.6640625" style="383" customWidth="1"/>
    <col min="3873" max="3873" width="12.44140625" style="383" customWidth="1"/>
    <col min="3874" max="3874" width="10" style="383" customWidth="1"/>
    <col min="3875" max="3875" width="10.109375" style="383" customWidth="1"/>
    <col min="3876" max="3876" width="10.33203125" style="383" customWidth="1"/>
    <col min="3877" max="3877" width="13.44140625" style="383" customWidth="1"/>
    <col min="3878" max="3880" width="14" style="383" customWidth="1"/>
    <col min="3881" max="4095" width="11.44140625" style="383"/>
    <col min="4096" max="4096" width="2.6640625" style="383" customWidth="1"/>
    <col min="4097" max="4097" width="12.33203125" style="383" customWidth="1"/>
    <col min="4098" max="4098" width="12.44140625" style="383" customWidth="1"/>
    <col min="4099" max="4099" width="12" style="383" customWidth="1"/>
    <col min="4100" max="4101" width="14.44140625" style="383" customWidth="1"/>
    <col min="4102" max="4102" width="12" style="383" customWidth="1"/>
    <col min="4103" max="4103" width="14.6640625" style="383" customWidth="1"/>
    <col min="4104" max="4104" width="13.109375" style="383" customWidth="1"/>
    <col min="4105" max="4105" width="12.5546875" style="383" customWidth="1"/>
    <col min="4106" max="4106" width="10.33203125" style="383" customWidth="1"/>
    <col min="4107" max="4107" width="12.88671875" style="383" customWidth="1"/>
    <col min="4108" max="4108" width="10.109375" style="383" customWidth="1"/>
    <col min="4109" max="4110" width="13.88671875" style="383" customWidth="1"/>
    <col min="4111" max="4111" width="12.44140625" style="383" customWidth="1"/>
    <col min="4112" max="4112" width="11" style="383" customWidth="1"/>
    <col min="4113" max="4113" width="12.88671875" style="383" customWidth="1"/>
    <col min="4114" max="4114" width="9.6640625" style="383" customWidth="1"/>
    <col min="4115" max="4115" width="14.88671875" style="383" customWidth="1"/>
    <col min="4116" max="4116" width="14.44140625" style="383" customWidth="1"/>
    <col min="4117" max="4117" width="12.6640625" style="383" customWidth="1"/>
    <col min="4118" max="4118" width="10.6640625" style="383" customWidth="1"/>
    <col min="4119" max="4119" width="11.5546875" style="383" customWidth="1"/>
    <col min="4120" max="4120" width="10.44140625" style="383" customWidth="1"/>
    <col min="4121" max="4122" width="13.5546875" style="383" customWidth="1"/>
    <col min="4123" max="4123" width="12.6640625" style="383" customWidth="1"/>
    <col min="4124" max="4124" width="11.6640625" style="383" customWidth="1"/>
    <col min="4125" max="4125" width="12.88671875" style="383" customWidth="1"/>
    <col min="4126" max="4126" width="11.33203125" style="383" customWidth="1"/>
    <col min="4127" max="4127" width="13.88671875" style="383" customWidth="1"/>
    <col min="4128" max="4128" width="8.6640625" style="383" customWidth="1"/>
    <col min="4129" max="4129" width="12.44140625" style="383" customWidth="1"/>
    <col min="4130" max="4130" width="10" style="383" customWidth="1"/>
    <col min="4131" max="4131" width="10.109375" style="383" customWidth="1"/>
    <col min="4132" max="4132" width="10.33203125" style="383" customWidth="1"/>
    <col min="4133" max="4133" width="13.44140625" style="383" customWidth="1"/>
    <col min="4134" max="4136" width="14" style="383" customWidth="1"/>
    <col min="4137" max="4351" width="11.44140625" style="383"/>
    <col min="4352" max="4352" width="2.6640625" style="383" customWidth="1"/>
    <col min="4353" max="4353" width="12.33203125" style="383" customWidth="1"/>
    <col min="4354" max="4354" width="12.44140625" style="383" customWidth="1"/>
    <col min="4355" max="4355" width="12" style="383" customWidth="1"/>
    <col min="4356" max="4357" width="14.44140625" style="383" customWidth="1"/>
    <col min="4358" max="4358" width="12" style="383" customWidth="1"/>
    <col min="4359" max="4359" width="14.6640625" style="383" customWidth="1"/>
    <col min="4360" max="4360" width="13.109375" style="383" customWidth="1"/>
    <col min="4361" max="4361" width="12.5546875" style="383" customWidth="1"/>
    <col min="4362" max="4362" width="10.33203125" style="383" customWidth="1"/>
    <col min="4363" max="4363" width="12.88671875" style="383" customWidth="1"/>
    <col min="4364" max="4364" width="10.109375" style="383" customWidth="1"/>
    <col min="4365" max="4366" width="13.88671875" style="383" customWidth="1"/>
    <col min="4367" max="4367" width="12.44140625" style="383" customWidth="1"/>
    <col min="4368" max="4368" width="11" style="383" customWidth="1"/>
    <col min="4369" max="4369" width="12.88671875" style="383" customWidth="1"/>
    <col min="4370" max="4370" width="9.6640625" style="383" customWidth="1"/>
    <col min="4371" max="4371" width="14.88671875" style="383" customWidth="1"/>
    <col min="4372" max="4372" width="14.44140625" style="383" customWidth="1"/>
    <col min="4373" max="4373" width="12.6640625" style="383" customWidth="1"/>
    <col min="4374" max="4374" width="10.6640625" style="383" customWidth="1"/>
    <col min="4375" max="4375" width="11.5546875" style="383" customWidth="1"/>
    <col min="4376" max="4376" width="10.44140625" style="383" customWidth="1"/>
    <col min="4377" max="4378" width="13.5546875" style="383" customWidth="1"/>
    <col min="4379" max="4379" width="12.6640625" style="383" customWidth="1"/>
    <col min="4380" max="4380" width="11.6640625" style="383" customWidth="1"/>
    <col min="4381" max="4381" width="12.88671875" style="383" customWidth="1"/>
    <col min="4382" max="4382" width="11.33203125" style="383" customWidth="1"/>
    <col min="4383" max="4383" width="13.88671875" style="383" customWidth="1"/>
    <col min="4384" max="4384" width="8.6640625" style="383" customWidth="1"/>
    <col min="4385" max="4385" width="12.44140625" style="383" customWidth="1"/>
    <col min="4386" max="4386" width="10" style="383" customWidth="1"/>
    <col min="4387" max="4387" width="10.109375" style="383" customWidth="1"/>
    <col min="4388" max="4388" width="10.33203125" style="383" customWidth="1"/>
    <col min="4389" max="4389" width="13.44140625" style="383" customWidth="1"/>
    <col min="4390" max="4392" width="14" style="383" customWidth="1"/>
    <col min="4393" max="4607" width="11.44140625" style="383"/>
    <col min="4608" max="4608" width="2.6640625" style="383" customWidth="1"/>
    <col min="4609" max="4609" width="12.33203125" style="383" customWidth="1"/>
    <col min="4610" max="4610" width="12.44140625" style="383" customWidth="1"/>
    <col min="4611" max="4611" width="12" style="383" customWidth="1"/>
    <col min="4612" max="4613" width="14.44140625" style="383" customWidth="1"/>
    <col min="4614" max="4614" width="12" style="383" customWidth="1"/>
    <col min="4615" max="4615" width="14.6640625" style="383" customWidth="1"/>
    <col min="4616" max="4616" width="13.109375" style="383" customWidth="1"/>
    <col min="4617" max="4617" width="12.5546875" style="383" customWidth="1"/>
    <col min="4618" max="4618" width="10.33203125" style="383" customWidth="1"/>
    <col min="4619" max="4619" width="12.88671875" style="383" customWidth="1"/>
    <col min="4620" max="4620" width="10.109375" style="383" customWidth="1"/>
    <col min="4621" max="4622" width="13.88671875" style="383" customWidth="1"/>
    <col min="4623" max="4623" width="12.44140625" style="383" customWidth="1"/>
    <col min="4624" max="4624" width="11" style="383" customWidth="1"/>
    <col min="4625" max="4625" width="12.88671875" style="383" customWidth="1"/>
    <col min="4626" max="4626" width="9.6640625" style="383" customWidth="1"/>
    <col min="4627" max="4627" width="14.88671875" style="383" customWidth="1"/>
    <col min="4628" max="4628" width="14.44140625" style="383" customWidth="1"/>
    <col min="4629" max="4629" width="12.6640625" style="383" customWidth="1"/>
    <col min="4630" max="4630" width="10.6640625" style="383" customWidth="1"/>
    <col min="4631" max="4631" width="11.5546875" style="383" customWidth="1"/>
    <col min="4632" max="4632" width="10.44140625" style="383" customWidth="1"/>
    <col min="4633" max="4634" width="13.5546875" style="383" customWidth="1"/>
    <col min="4635" max="4635" width="12.6640625" style="383" customWidth="1"/>
    <col min="4636" max="4636" width="11.6640625" style="383" customWidth="1"/>
    <col min="4637" max="4637" width="12.88671875" style="383" customWidth="1"/>
    <col min="4638" max="4638" width="11.33203125" style="383" customWidth="1"/>
    <col min="4639" max="4639" width="13.88671875" style="383" customWidth="1"/>
    <col min="4640" max="4640" width="8.6640625" style="383" customWidth="1"/>
    <col min="4641" max="4641" width="12.44140625" style="383" customWidth="1"/>
    <col min="4642" max="4642" width="10" style="383" customWidth="1"/>
    <col min="4643" max="4643" width="10.109375" style="383" customWidth="1"/>
    <col min="4644" max="4644" width="10.33203125" style="383" customWidth="1"/>
    <col min="4645" max="4645" width="13.44140625" style="383" customWidth="1"/>
    <col min="4646" max="4648" width="14" style="383" customWidth="1"/>
    <col min="4649" max="4863" width="11.44140625" style="383"/>
    <col min="4864" max="4864" width="2.6640625" style="383" customWidth="1"/>
    <col min="4865" max="4865" width="12.33203125" style="383" customWidth="1"/>
    <col min="4866" max="4866" width="12.44140625" style="383" customWidth="1"/>
    <col min="4867" max="4867" width="12" style="383" customWidth="1"/>
    <col min="4868" max="4869" width="14.44140625" style="383" customWidth="1"/>
    <col min="4870" max="4870" width="12" style="383" customWidth="1"/>
    <col min="4871" max="4871" width="14.6640625" style="383" customWidth="1"/>
    <col min="4872" max="4872" width="13.109375" style="383" customWidth="1"/>
    <col min="4873" max="4873" width="12.5546875" style="383" customWidth="1"/>
    <col min="4874" max="4874" width="10.33203125" style="383" customWidth="1"/>
    <col min="4875" max="4875" width="12.88671875" style="383" customWidth="1"/>
    <col min="4876" max="4876" width="10.109375" style="383" customWidth="1"/>
    <col min="4877" max="4878" width="13.88671875" style="383" customWidth="1"/>
    <col min="4879" max="4879" width="12.44140625" style="383" customWidth="1"/>
    <col min="4880" max="4880" width="11" style="383" customWidth="1"/>
    <col min="4881" max="4881" width="12.88671875" style="383" customWidth="1"/>
    <col min="4882" max="4882" width="9.6640625" style="383" customWidth="1"/>
    <col min="4883" max="4883" width="14.88671875" style="383" customWidth="1"/>
    <col min="4884" max="4884" width="14.44140625" style="383" customWidth="1"/>
    <col min="4885" max="4885" width="12.6640625" style="383" customWidth="1"/>
    <col min="4886" max="4886" width="10.6640625" style="383" customWidth="1"/>
    <col min="4887" max="4887" width="11.5546875" style="383" customWidth="1"/>
    <col min="4888" max="4888" width="10.44140625" style="383" customWidth="1"/>
    <col min="4889" max="4890" width="13.5546875" style="383" customWidth="1"/>
    <col min="4891" max="4891" width="12.6640625" style="383" customWidth="1"/>
    <col min="4892" max="4892" width="11.6640625" style="383" customWidth="1"/>
    <col min="4893" max="4893" width="12.88671875" style="383" customWidth="1"/>
    <col min="4894" max="4894" width="11.33203125" style="383" customWidth="1"/>
    <col min="4895" max="4895" width="13.88671875" style="383" customWidth="1"/>
    <col min="4896" max="4896" width="8.6640625" style="383" customWidth="1"/>
    <col min="4897" max="4897" width="12.44140625" style="383" customWidth="1"/>
    <col min="4898" max="4898" width="10" style="383" customWidth="1"/>
    <col min="4899" max="4899" width="10.109375" style="383" customWidth="1"/>
    <col min="4900" max="4900" width="10.33203125" style="383" customWidth="1"/>
    <col min="4901" max="4901" width="13.44140625" style="383" customWidth="1"/>
    <col min="4902" max="4904" width="14" style="383" customWidth="1"/>
    <col min="4905" max="5119" width="11.44140625" style="383"/>
    <col min="5120" max="5120" width="2.6640625" style="383" customWidth="1"/>
    <col min="5121" max="5121" width="12.33203125" style="383" customWidth="1"/>
    <col min="5122" max="5122" width="12.44140625" style="383" customWidth="1"/>
    <col min="5123" max="5123" width="12" style="383" customWidth="1"/>
    <col min="5124" max="5125" width="14.44140625" style="383" customWidth="1"/>
    <col min="5126" max="5126" width="12" style="383" customWidth="1"/>
    <col min="5127" max="5127" width="14.6640625" style="383" customWidth="1"/>
    <col min="5128" max="5128" width="13.109375" style="383" customWidth="1"/>
    <col min="5129" max="5129" width="12.5546875" style="383" customWidth="1"/>
    <col min="5130" max="5130" width="10.33203125" style="383" customWidth="1"/>
    <col min="5131" max="5131" width="12.88671875" style="383" customWidth="1"/>
    <col min="5132" max="5132" width="10.109375" style="383" customWidth="1"/>
    <col min="5133" max="5134" width="13.88671875" style="383" customWidth="1"/>
    <col min="5135" max="5135" width="12.44140625" style="383" customWidth="1"/>
    <col min="5136" max="5136" width="11" style="383" customWidth="1"/>
    <col min="5137" max="5137" width="12.88671875" style="383" customWidth="1"/>
    <col min="5138" max="5138" width="9.6640625" style="383" customWidth="1"/>
    <col min="5139" max="5139" width="14.88671875" style="383" customWidth="1"/>
    <col min="5140" max="5140" width="14.44140625" style="383" customWidth="1"/>
    <col min="5141" max="5141" width="12.6640625" style="383" customWidth="1"/>
    <col min="5142" max="5142" width="10.6640625" style="383" customWidth="1"/>
    <col min="5143" max="5143" width="11.5546875" style="383" customWidth="1"/>
    <col min="5144" max="5144" width="10.44140625" style="383" customWidth="1"/>
    <col min="5145" max="5146" width="13.5546875" style="383" customWidth="1"/>
    <col min="5147" max="5147" width="12.6640625" style="383" customWidth="1"/>
    <col min="5148" max="5148" width="11.6640625" style="383" customWidth="1"/>
    <col min="5149" max="5149" width="12.88671875" style="383" customWidth="1"/>
    <col min="5150" max="5150" width="11.33203125" style="383" customWidth="1"/>
    <col min="5151" max="5151" width="13.88671875" style="383" customWidth="1"/>
    <col min="5152" max="5152" width="8.6640625" style="383" customWidth="1"/>
    <col min="5153" max="5153" width="12.44140625" style="383" customWidth="1"/>
    <col min="5154" max="5154" width="10" style="383" customWidth="1"/>
    <col min="5155" max="5155" width="10.109375" style="383" customWidth="1"/>
    <col min="5156" max="5156" width="10.33203125" style="383" customWidth="1"/>
    <col min="5157" max="5157" width="13.44140625" style="383" customWidth="1"/>
    <col min="5158" max="5160" width="14" style="383" customWidth="1"/>
    <col min="5161" max="5375" width="11.44140625" style="383"/>
    <col min="5376" max="5376" width="2.6640625" style="383" customWidth="1"/>
    <col min="5377" max="5377" width="12.33203125" style="383" customWidth="1"/>
    <col min="5378" max="5378" width="12.44140625" style="383" customWidth="1"/>
    <col min="5379" max="5379" width="12" style="383" customWidth="1"/>
    <col min="5380" max="5381" width="14.44140625" style="383" customWidth="1"/>
    <col min="5382" max="5382" width="12" style="383" customWidth="1"/>
    <col min="5383" max="5383" width="14.6640625" style="383" customWidth="1"/>
    <col min="5384" max="5384" width="13.109375" style="383" customWidth="1"/>
    <col min="5385" max="5385" width="12.5546875" style="383" customWidth="1"/>
    <col min="5386" max="5386" width="10.33203125" style="383" customWidth="1"/>
    <col min="5387" max="5387" width="12.88671875" style="383" customWidth="1"/>
    <col min="5388" max="5388" width="10.109375" style="383" customWidth="1"/>
    <col min="5389" max="5390" width="13.88671875" style="383" customWidth="1"/>
    <col min="5391" max="5391" width="12.44140625" style="383" customWidth="1"/>
    <col min="5392" max="5392" width="11" style="383" customWidth="1"/>
    <col min="5393" max="5393" width="12.88671875" style="383" customWidth="1"/>
    <col min="5394" max="5394" width="9.6640625" style="383" customWidth="1"/>
    <col min="5395" max="5395" width="14.88671875" style="383" customWidth="1"/>
    <col min="5396" max="5396" width="14.44140625" style="383" customWidth="1"/>
    <col min="5397" max="5397" width="12.6640625" style="383" customWidth="1"/>
    <col min="5398" max="5398" width="10.6640625" style="383" customWidth="1"/>
    <col min="5399" max="5399" width="11.5546875" style="383" customWidth="1"/>
    <col min="5400" max="5400" width="10.44140625" style="383" customWidth="1"/>
    <col min="5401" max="5402" width="13.5546875" style="383" customWidth="1"/>
    <col min="5403" max="5403" width="12.6640625" style="383" customWidth="1"/>
    <col min="5404" max="5404" width="11.6640625" style="383" customWidth="1"/>
    <col min="5405" max="5405" width="12.88671875" style="383" customWidth="1"/>
    <col min="5406" max="5406" width="11.33203125" style="383" customWidth="1"/>
    <col min="5407" max="5407" width="13.88671875" style="383" customWidth="1"/>
    <col min="5408" max="5408" width="8.6640625" style="383" customWidth="1"/>
    <col min="5409" max="5409" width="12.44140625" style="383" customWidth="1"/>
    <col min="5410" max="5410" width="10" style="383" customWidth="1"/>
    <col min="5411" max="5411" width="10.109375" style="383" customWidth="1"/>
    <col min="5412" max="5412" width="10.33203125" style="383" customWidth="1"/>
    <col min="5413" max="5413" width="13.44140625" style="383" customWidth="1"/>
    <col min="5414" max="5416" width="14" style="383" customWidth="1"/>
    <col min="5417" max="5631" width="11.44140625" style="383"/>
    <col min="5632" max="5632" width="2.6640625" style="383" customWidth="1"/>
    <col min="5633" max="5633" width="12.33203125" style="383" customWidth="1"/>
    <col min="5634" max="5634" width="12.44140625" style="383" customWidth="1"/>
    <col min="5635" max="5635" width="12" style="383" customWidth="1"/>
    <col min="5636" max="5637" width="14.44140625" style="383" customWidth="1"/>
    <col min="5638" max="5638" width="12" style="383" customWidth="1"/>
    <col min="5639" max="5639" width="14.6640625" style="383" customWidth="1"/>
    <col min="5640" max="5640" width="13.109375" style="383" customWidth="1"/>
    <col min="5641" max="5641" width="12.5546875" style="383" customWidth="1"/>
    <col min="5642" max="5642" width="10.33203125" style="383" customWidth="1"/>
    <col min="5643" max="5643" width="12.88671875" style="383" customWidth="1"/>
    <col min="5644" max="5644" width="10.109375" style="383" customWidth="1"/>
    <col min="5645" max="5646" width="13.88671875" style="383" customWidth="1"/>
    <col min="5647" max="5647" width="12.44140625" style="383" customWidth="1"/>
    <col min="5648" max="5648" width="11" style="383" customWidth="1"/>
    <col min="5649" max="5649" width="12.88671875" style="383" customWidth="1"/>
    <col min="5650" max="5650" width="9.6640625" style="383" customWidth="1"/>
    <col min="5651" max="5651" width="14.88671875" style="383" customWidth="1"/>
    <col min="5652" max="5652" width="14.44140625" style="383" customWidth="1"/>
    <col min="5653" max="5653" width="12.6640625" style="383" customWidth="1"/>
    <col min="5654" max="5654" width="10.6640625" style="383" customWidth="1"/>
    <col min="5655" max="5655" width="11.5546875" style="383" customWidth="1"/>
    <col min="5656" max="5656" width="10.44140625" style="383" customWidth="1"/>
    <col min="5657" max="5658" width="13.5546875" style="383" customWidth="1"/>
    <col min="5659" max="5659" width="12.6640625" style="383" customWidth="1"/>
    <col min="5660" max="5660" width="11.6640625" style="383" customWidth="1"/>
    <col min="5661" max="5661" width="12.88671875" style="383" customWidth="1"/>
    <col min="5662" max="5662" width="11.33203125" style="383" customWidth="1"/>
    <col min="5663" max="5663" width="13.88671875" style="383" customWidth="1"/>
    <col min="5664" max="5664" width="8.6640625" style="383" customWidth="1"/>
    <col min="5665" max="5665" width="12.44140625" style="383" customWidth="1"/>
    <col min="5666" max="5666" width="10" style="383" customWidth="1"/>
    <col min="5667" max="5667" width="10.109375" style="383" customWidth="1"/>
    <col min="5668" max="5668" width="10.33203125" style="383" customWidth="1"/>
    <col min="5669" max="5669" width="13.44140625" style="383" customWidth="1"/>
    <col min="5670" max="5672" width="14" style="383" customWidth="1"/>
    <col min="5673" max="5887" width="11.44140625" style="383"/>
    <col min="5888" max="5888" width="2.6640625" style="383" customWidth="1"/>
    <col min="5889" max="5889" width="12.33203125" style="383" customWidth="1"/>
    <col min="5890" max="5890" width="12.44140625" style="383" customWidth="1"/>
    <col min="5891" max="5891" width="12" style="383" customWidth="1"/>
    <col min="5892" max="5893" width="14.44140625" style="383" customWidth="1"/>
    <col min="5894" max="5894" width="12" style="383" customWidth="1"/>
    <col min="5895" max="5895" width="14.6640625" style="383" customWidth="1"/>
    <col min="5896" max="5896" width="13.109375" style="383" customWidth="1"/>
    <col min="5897" max="5897" width="12.5546875" style="383" customWidth="1"/>
    <col min="5898" max="5898" width="10.33203125" style="383" customWidth="1"/>
    <col min="5899" max="5899" width="12.88671875" style="383" customWidth="1"/>
    <col min="5900" max="5900" width="10.109375" style="383" customWidth="1"/>
    <col min="5901" max="5902" width="13.88671875" style="383" customWidth="1"/>
    <col min="5903" max="5903" width="12.44140625" style="383" customWidth="1"/>
    <col min="5904" max="5904" width="11" style="383" customWidth="1"/>
    <col min="5905" max="5905" width="12.88671875" style="383" customWidth="1"/>
    <col min="5906" max="5906" width="9.6640625" style="383" customWidth="1"/>
    <col min="5907" max="5907" width="14.88671875" style="383" customWidth="1"/>
    <col min="5908" max="5908" width="14.44140625" style="383" customWidth="1"/>
    <col min="5909" max="5909" width="12.6640625" style="383" customWidth="1"/>
    <col min="5910" max="5910" width="10.6640625" style="383" customWidth="1"/>
    <col min="5911" max="5911" width="11.5546875" style="383" customWidth="1"/>
    <col min="5912" max="5912" width="10.44140625" style="383" customWidth="1"/>
    <col min="5913" max="5914" width="13.5546875" style="383" customWidth="1"/>
    <col min="5915" max="5915" width="12.6640625" style="383" customWidth="1"/>
    <col min="5916" max="5916" width="11.6640625" style="383" customWidth="1"/>
    <col min="5917" max="5917" width="12.88671875" style="383" customWidth="1"/>
    <col min="5918" max="5918" width="11.33203125" style="383" customWidth="1"/>
    <col min="5919" max="5919" width="13.88671875" style="383" customWidth="1"/>
    <col min="5920" max="5920" width="8.6640625" style="383" customWidth="1"/>
    <col min="5921" max="5921" width="12.44140625" style="383" customWidth="1"/>
    <col min="5922" max="5922" width="10" style="383" customWidth="1"/>
    <col min="5923" max="5923" width="10.109375" style="383" customWidth="1"/>
    <col min="5924" max="5924" width="10.33203125" style="383" customWidth="1"/>
    <col min="5925" max="5925" width="13.44140625" style="383" customWidth="1"/>
    <col min="5926" max="5928" width="14" style="383" customWidth="1"/>
    <col min="5929" max="6143" width="11.44140625" style="383"/>
    <col min="6144" max="6144" width="2.6640625" style="383" customWidth="1"/>
    <col min="6145" max="6145" width="12.33203125" style="383" customWidth="1"/>
    <col min="6146" max="6146" width="12.44140625" style="383" customWidth="1"/>
    <col min="6147" max="6147" width="12" style="383" customWidth="1"/>
    <col min="6148" max="6149" width="14.44140625" style="383" customWidth="1"/>
    <col min="6150" max="6150" width="12" style="383" customWidth="1"/>
    <col min="6151" max="6151" width="14.6640625" style="383" customWidth="1"/>
    <col min="6152" max="6152" width="13.109375" style="383" customWidth="1"/>
    <col min="6153" max="6153" width="12.5546875" style="383" customWidth="1"/>
    <col min="6154" max="6154" width="10.33203125" style="383" customWidth="1"/>
    <col min="6155" max="6155" width="12.88671875" style="383" customWidth="1"/>
    <col min="6156" max="6156" width="10.109375" style="383" customWidth="1"/>
    <col min="6157" max="6158" width="13.88671875" style="383" customWidth="1"/>
    <col min="6159" max="6159" width="12.44140625" style="383" customWidth="1"/>
    <col min="6160" max="6160" width="11" style="383" customWidth="1"/>
    <col min="6161" max="6161" width="12.88671875" style="383" customWidth="1"/>
    <col min="6162" max="6162" width="9.6640625" style="383" customWidth="1"/>
    <col min="6163" max="6163" width="14.88671875" style="383" customWidth="1"/>
    <col min="6164" max="6164" width="14.44140625" style="383" customWidth="1"/>
    <col min="6165" max="6165" width="12.6640625" style="383" customWidth="1"/>
    <col min="6166" max="6166" width="10.6640625" style="383" customWidth="1"/>
    <col min="6167" max="6167" width="11.5546875" style="383" customWidth="1"/>
    <col min="6168" max="6168" width="10.44140625" style="383" customWidth="1"/>
    <col min="6169" max="6170" width="13.5546875" style="383" customWidth="1"/>
    <col min="6171" max="6171" width="12.6640625" style="383" customWidth="1"/>
    <col min="6172" max="6172" width="11.6640625" style="383" customWidth="1"/>
    <col min="6173" max="6173" width="12.88671875" style="383" customWidth="1"/>
    <col min="6174" max="6174" width="11.33203125" style="383" customWidth="1"/>
    <col min="6175" max="6175" width="13.88671875" style="383" customWidth="1"/>
    <col min="6176" max="6176" width="8.6640625" style="383" customWidth="1"/>
    <col min="6177" max="6177" width="12.44140625" style="383" customWidth="1"/>
    <col min="6178" max="6178" width="10" style="383" customWidth="1"/>
    <col min="6179" max="6179" width="10.109375" style="383" customWidth="1"/>
    <col min="6180" max="6180" width="10.33203125" style="383" customWidth="1"/>
    <col min="6181" max="6181" width="13.44140625" style="383" customWidth="1"/>
    <col min="6182" max="6184" width="14" style="383" customWidth="1"/>
    <col min="6185" max="6399" width="11.44140625" style="383"/>
    <col min="6400" max="6400" width="2.6640625" style="383" customWidth="1"/>
    <col min="6401" max="6401" width="12.33203125" style="383" customWidth="1"/>
    <col min="6402" max="6402" width="12.44140625" style="383" customWidth="1"/>
    <col min="6403" max="6403" width="12" style="383" customWidth="1"/>
    <col min="6404" max="6405" width="14.44140625" style="383" customWidth="1"/>
    <col min="6406" max="6406" width="12" style="383" customWidth="1"/>
    <col min="6407" max="6407" width="14.6640625" style="383" customWidth="1"/>
    <col min="6408" max="6408" width="13.109375" style="383" customWidth="1"/>
    <col min="6409" max="6409" width="12.5546875" style="383" customWidth="1"/>
    <col min="6410" max="6410" width="10.33203125" style="383" customWidth="1"/>
    <col min="6411" max="6411" width="12.88671875" style="383" customWidth="1"/>
    <col min="6412" max="6412" width="10.109375" style="383" customWidth="1"/>
    <col min="6413" max="6414" width="13.88671875" style="383" customWidth="1"/>
    <col min="6415" max="6415" width="12.44140625" style="383" customWidth="1"/>
    <col min="6416" max="6416" width="11" style="383" customWidth="1"/>
    <col min="6417" max="6417" width="12.88671875" style="383" customWidth="1"/>
    <col min="6418" max="6418" width="9.6640625" style="383" customWidth="1"/>
    <col min="6419" max="6419" width="14.88671875" style="383" customWidth="1"/>
    <col min="6420" max="6420" width="14.44140625" style="383" customWidth="1"/>
    <col min="6421" max="6421" width="12.6640625" style="383" customWidth="1"/>
    <col min="6422" max="6422" width="10.6640625" style="383" customWidth="1"/>
    <col min="6423" max="6423" width="11.5546875" style="383" customWidth="1"/>
    <col min="6424" max="6424" width="10.44140625" style="383" customWidth="1"/>
    <col min="6425" max="6426" width="13.5546875" style="383" customWidth="1"/>
    <col min="6427" max="6427" width="12.6640625" style="383" customWidth="1"/>
    <col min="6428" max="6428" width="11.6640625" style="383" customWidth="1"/>
    <col min="6429" max="6429" width="12.88671875" style="383" customWidth="1"/>
    <col min="6430" max="6430" width="11.33203125" style="383" customWidth="1"/>
    <col min="6431" max="6431" width="13.88671875" style="383" customWidth="1"/>
    <col min="6432" max="6432" width="8.6640625" style="383" customWidth="1"/>
    <col min="6433" max="6433" width="12.44140625" style="383" customWidth="1"/>
    <col min="6434" max="6434" width="10" style="383" customWidth="1"/>
    <col min="6435" max="6435" width="10.109375" style="383" customWidth="1"/>
    <col min="6436" max="6436" width="10.33203125" style="383" customWidth="1"/>
    <col min="6437" max="6437" width="13.44140625" style="383" customWidth="1"/>
    <col min="6438" max="6440" width="14" style="383" customWidth="1"/>
    <col min="6441" max="6655" width="11.44140625" style="383"/>
    <col min="6656" max="6656" width="2.6640625" style="383" customWidth="1"/>
    <col min="6657" max="6657" width="12.33203125" style="383" customWidth="1"/>
    <col min="6658" max="6658" width="12.44140625" style="383" customWidth="1"/>
    <col min="6659" max="6659" width="12" style="383" customWidth="1"/>
    <col min="6660" max="6661" width="14.44140625" style="383" customWidth="1"/>
    <col min="6662" max="6662" width="12" style="383" customWidth="1"/>
    <col min="6663" max="6663" width="14.6640625" style="383" customWidth="1"/>
    <col min="6664" max="6664" width="13.109375" style="383" customWidth="1"/>
    <col min="6665" max="6665" width="12.5546875" style="383" customWidth="1"/>
    <col min="6666" max="6666" width="10.33203125" style="383" customWidth="1"/>
    <col min="6667" max="6667" width="12.88671875" style="383" customWidth="1"/>
    <col min="6668" max="6668" width="10.109375" style="383" customWidth="1"/>
    <col min="6669" max="6670" width="13.88671875" style="383" customWidth="1"/>
    <col min="6671" max="6671" width="12.44140625" style="383" customWidth="1"/>
    <col min="6672" max="6672" width="11" style="383" customWidth="1"/>
    <col min="6673" max="6673" width="12.88671875" style="383" customWidth="1"/>
    <col min="6674" max="6674" width="9.6640625" style="383" customWidth="1"/>
    <col min="6675" max="6675" width="14.88671875" style="383" customWidth="1"/>
    <col min="6676" max="6676" width="14.44140625" style="383" customWidth="1"/>
    <col min="6677" max="6677" width="12.6640625" style="383" customWidth="1"/>
    <col min="6678" max="6678" width="10.6640625" style="383" customWidth="1"/>
    <col min="6679" max="6679" width="11.5546875" style="383" customWidth="1"/>
    <col min="6680" max="6680" width="10.44140625" style="383" customWidth="1"/>
    <col min="6681" max="6682" width="13.5546875" style="383" customWidth="1"/>
    <col min="6683" max="6683" width="12.6640625" style="383" customWidth="1"/>
    <col min="6684" max="6684" width="11.6640625" style="383" customWidth="1"/>
    <col min="6685" max="6685" width="12.88671875" style="383" customWidth="1"/>
    <col min="6686" max="6686" width="11.33203125" style="383" customWidth="1"/>
    <col min="6687" max="6687" width="13.88671875" style="383" customWidth="1"/>
    <col min="6688" max="6688" width="8.6640625" style="383" customWidth="1"/>
    <col min="6689" max="6689" width="12.44140625" style="383" customWidth="1"/>
    <col min="6690" max="6690" width="10" style="383" customWidth="1"/>
    <col min="6691" max="6691" width="10.109375" style="383" customWidth="1"/>
    <col min="6692" max="6692" width="10.33203125" style="383" customWidth="1"/>
    <col min="6693" max="6693" width="13.44140625" style="383" customWidth="1"/>
    <col min="6694" max="6696" width="14" style="383" customWidth="1"/>
    <col min="6697" max="6911" width="11.44140625" style="383"/>
    <col min="6912" max="6912" width="2.6640625" style="383" customWidth="1"/>
    <col min="6913" max="6913" width="12.33203125" style="383" customWidth="1"/>
    <col min="6914" max="6914" width="12.44140625" style="383" customWidth="1"/>
    <col min="6915" max="6915" width="12" style="383" customWidth="1"/>
    <col min="6916" max="6917" width="14.44140625" style="383" customWidth="1"/>
    <col min="6918" max="6918" width="12" style="383" customWidth="1"/>
    <col min="6919" max="6919" width="14.6640625" style="383" customWidth="1"/>
    <col min="6920" max="6920" width="13.109375" style="383" customWidth="1"/>
    <col min="6921" max="6921" width="12.5546875" style="383" customWidth="1"/>
    <col min="6922" max="6922" width="10.33203125" style="383" customWidth="1"/>
    <col min="6923" max="6923" width="12.88671875" style="383" customWidth="1"/>
    <col min="6924" max="6924" width="10.109375" style="383" customWidth="1"/>
    <col min="6925" max="6926" width="13.88671875" style="383" customWidth="1"/>
    <col min="6927" max="6927" width="12.44140625" style="383" customWidth="1"/>
    <col min="6928" max="6928" width="11" style="383" customWidth="1"/>
    <col min="6929" max="6929" width="12.88671875" style="383" customWidth="1"/>
    <col min="6930" max="6930" width="9.6640625" style="383" customWidth="1"/>
    <col min="6931" max="6931" width="14.88671875" style="383" customWidth="1"/>
    <col min="6932" max="6932" width="14.44140625" style="383" customWidth="1"/>
    <col min="6933" max="6933" width="12.6640625" style="383" customWidth="1"/>
    <col min="6934" max="6934" width="10.6640625" style="383" customWidth="1"/>
    <col min="6935" max="6935" width="11.5546875" style="383" customWidth="1"/>
    <col min="6936" max="6936" width="10.44140625" style="383" customWidth="1"/>
    <col min="6937" max="6938" width="13.5546875" style="383" customWidth="1"/>
    <col min="6939" max="6939" width="12.6640625" style="383" customWidth="1"/>
    <col min="6940" max="6940" width="11.6640625" style="383" customWidth="1"/>
    <col min="6941" max="6941" width="12.88671875" style="383" customWidth="1"/>
    <col min="6942" max="6942" width="11.33203125" style="383" customWidth="1"/>
    <col min="6943" max="6943" width="13.88671875" style="383" customWidth="1"/>
    <col min="6944" max="6944" width="8.6640625" style="383" customWidth="1"/>
    <col min="6945" max="6945" width="12.44140625" style="383" customWidth="1"/>
    <col min="6946" max="6946" width="10" style="383" customWidth="1"/>
    <col min="6947" max="6947" width="10.109375" style="383" customWidth="1"/>
    <col min="6948" max="6948" width="10.33203125" style="383" customWidth="1"/>
    <col min="6949" max="6949" width="13.44140625" style="383" customWidth="1"/>
    <col min="6950" max="6952" width="14" style="383" customWidth="1"/>
    <col min="6953" max="7167" width="11.44140625" style="383"/>
    <col min="7168" max="7168" width="2.6640625" style="383" customWidth="1"/>
    <col min="7169" max="7169" width="12.33203125" style="383" customWidth="1"/>
    <col min="7170" max="7170" width="12.44140625" style="383" customWidth="1"/>
    <col min="7171" max="7171" width="12" style="383" customWidth="1"/>
    <col min="7172" max="7173" width="14.44140625" style="383" customWidth="1"/>
    <col min="7174" max="7174" width="12" style="383" customWidth="1"/>
    <col min="7175" max="7175" width="14.6640625" style="383" customWidth="1"/>
    <col min="7176" max="7176" width="13.109375" style="383" customWidth="1"/>
    <col min="7177" max="7177" width="12.5546875" style="383" customWidth="1"/>
    <col min="7178" max="7178" width="10.33203125" style="383" customWidth="1"/>
    <col min="7179" max="7179" width="12.88671875" style="383" customWidth="1"/>
    <col min="7180" max="7180" width="10.109375" style="383" customWidth="1"/>
    <col min="7181" max="7182" width="13.88671875" style="383" customWidth="1"/>
    <col min="7183" max="7183" width="12.44140625" style="383" customWidth="1"/>
    <col min="7184" max="7184" width="11" style="383" customWidth="1"/>
    <col min="7185" max="7185" width="12.88671875" style="383" customWidth="1"/>
    <col min="7186" max="7186" width="9.6640625" style="383" customWidth="1"/>
    <col min="7187" max="7187" width="14.88671875" style="383" customWidth="1"/>
    <col min="7188" max="7188" width="14.44140625" style="383" customWidth="1"/>
    <col min="7189" max="7189" width="12.6640625" style="383" customWidth="1"/>
    <col min="7190" max="7190" width="10.6640625" style="383" customWidth="1"/>
    <col min="7191" max="7191" width="11.5546875" style="383" customWidth="1"/>
    <col min="7192" max="7192" width="10.44140625" style="383" customWidth="1"/>
    <col min="7193" max="7194" width="13.5546875" style="383" customWidth="1"/>
    <col min="7195" max="7195" width="12.6640625" style="383" customWidth="1"/>
    <col min="7196" max="7196" width="11.6640625" style="383" customWidth="1"/>
    <col min="7197" max="7197" width="12.88671875" style="383" customWidth="1"/>
    <col min="7198" max="7198" width="11.33203125" style="383" customWidth="1"/>
    <col min="7199" max="7199" width="13.88671875" style="383" customWidth="1"/>
    <col min="7200" max="7200" width="8.6640625" style="383" customWidth="1"/>
    <col min="7201" max="7201" width="12.44140625" style="383" customWidth="1"/>
    <col min="7202" max="7202" width="10" style="383" customWidth="1"/>
    <col min="7203" max="7203" width="10.109375" style="383" customWidth="1"/>
    <col min="7204" max="7204" width="10.33203125" style="383" customWidth="1"/>
    <col min="7205" max="7205" width="13.44140625" style="383" customWidth="1"/>
    <col min="7206" max="7208" width="14" style="383" customWidth="1"/>
    <col min="7209" max="7423" width="11.44140625" style="383"/>
    <col min="7424" max="7424" width="2.6640625" style="383" customWidth="1"/>
    <col min="7425" max="7425" width="12.33203125" style="383" customWidth="1"/>
    <col min="7426" max="7426" width="12.44140625" style="383" customWidth="1"/>
    <col min="7427" max="7427" width="12" style="383" customWidth="1"/>
    <col min="7428" max="7429" width="14.44140625" style="383" customWidth="1"/>
    <col min="7430" max="7430" width="12" style="383" customWidth="1"/>
    <col min="7431" max="7431" width="14.6640625" style="383" customWidth="1"/>
    <col min="7432" max="7432" width="13.109375" style="383" customWidth="1"/>
    <col min="7433" max="7433" width="12.5546875" style="383" customWidth="1"/>
    <col min="7434" max="7434" width="10.33203125" style="383" customWidth="1"/>
    <col min="7435" max="7435" width="12.88671875" style="383" customWidth="1"/>
    <col min="7436" max="7436" width="10.109375" style="383" customWidth="1"/>
    <col min="7437" max="7438" width="13.88671875" style="383" customWidth="1"/>
    <col min="7439" max="7439" width="12.44140625" style="383" customWidth="1"/>
    <col min="7440" max="7440" width="11" style="383" customWidth="1"/>
    <col min="7441" max="7441" width="12.88671875" style="383" customWidth="1"/>
    <col min="7442" max="7442" width="9.6640625" style="383" customWidth="1"/>
    <col min="7443" max="7443" width="14.88671875" style="383" customWidth="1"/>
    <col min="7444" max="7444" width="14.44140625" style="383" customWidth="1"/>
    <col min="7445" max="7445" width="12.6640625" style="383" customWidth="1"/>
    <col min="7446" max="7446" width="10.6640625" style="383" customWidth="1"/>
    <col min="7447" max="7447" width="11.5546875" style="383" customWidth="1"/>
    <col min="7448" max="7448" width="10.44140625" style="383" customWidth="1"/>
    <col min="7449" max="7450" width="13.5546875" style="383" customWidth="1"/>
    <col min="7451" max="7451" width="12.6640625" style="383" customWidth="1"/>
    <col min="7452" max="7452" width="11.6640625" style="383" customWidth="1"/>
    <col min="7453" max="7453" width="12.88671875" style="383" customWidth="1"/>
    <col min="7454" max="7454" width="11.33203125" style="383" customWidth="1"/>
    <col min="7455" max="7455" width="13.88671875" style="383" customWidth="1"/>
    <col min="7456" max="7456" width="8.6640625" style="383" customWidth="1"/>
    <col min="7457" max="7457" width="12.44140625" style="383" customWidth="1"/>
    <col min="7458" max="7458" width="10" style="383" customWidth="1"/>
    <col min="7459" max="7459" width="10.109375" style="383" customWidth="1"/>
    <col min="7460" max="7460" width="10.33203125" style="383" customWidth="1"/>
    <col min="7461" max="7461" width="13.44140625" style="383" customWidth="1"/>
    <col min="7462" max="7464" width="14" style="383" customWidth="1"/>
    <col min="7465" max="7679" width="11.44140625" style="383"/>
    <col min="7680" max="7680" width="2.6640625" style="383" customWidth="1"/>
    <col min="7681" max="7681" width="12.33203125" style="383" customWidth="1"/>
    <col min="7682" max="7682" width="12.44140625" style="383" customWidth="1"/>
    <col min="7683" max="7683" width="12" style="383" customWidth="1"/>
    <col min="7684" max="7685" width="14.44140625" style="383" customWidth="1"/>
    <col min="7686" max="7686" width="12" style="383" customWidth="1"/>
    <col min="7687" max="7687" width="14.6640625" style="383" customWidth="1"/>
    <col min="7688" max="7688" width="13.109375" style="383" customWidth="1"/>
    <col min="7689" max="7689" width="12.5546875" style="383" customWidth="1"/>
    <col min="7690" max="7690" width="10.33203125" style="383" customWidth="1"/>
    <col min="7691" max="7691" width="12.88671875" style="383" customWidth="1"/>
    <col min="7692" max="7692" width="10.109375" style="383" customWidth="1"/>
    <col min="7693" max="7694" width="13.88671875" style="383" customWidth="1"/>
    <col min="7695" max="7695" width="12.44140625" style="383" customWidth="1"/>
    <col min="7696" max="7696" width="11" style="383" customWidth="1"/>
    <col min="7697" max="7697" width="12.88671875" style="383" customWidth="1"/>
    <col min="7698" max="7698" width="9.6640625" style="383" customWidth="1"/>
    <col min="7699" max="7699" width="14.88671875" style="383" customWidth="1"/>
    <col min="7700" max="7700" width="14.44140625" style="383" customWidth="1"/>
    <col min="7701" max="7701" width="12.6640625" style="383" customWidth="1"/>
    <col min="7702" max="7702" width="10.6640625" style="383" customWidth="1"/>
    <col min="7703" max="7703" width="11.5546875" style="383" customWidth="1"/>
    <col min="7704" max="7704" width="10.44140625" style="383" customWidth="1"/>
    <col min="7705" max="7706" width="13.5546875" style="383" customWidth="1"/>
    <col min="7707" max="7707" width="12.6640625" style="383" customWidth="1"/>
    <col min="7708" max="7708" width="11.6640625" style="383" customWidth="1"/>
    <col min="7709" max="7709" width="12.88671875" style="383" customWidth="1"/>
    <col min="7710" max="7710" width="11.33203125" style="383" customWidth="1"/>
    <col min="7711" max="7711" width="13.88671875" style="383" customWidth="1"/>
    <col min="7712" max="7712" width="8.6640625" style="383" customWidth="1"/>
    <col min="7713" max="7713" width="12.44140625" style="383" customWidth="1"/>
    <col min="7714" max="7714" width="10" style="383" customWidth="1"/>
    <col min="7715" max="7715" width="10.109375" style="383" customWidth="1"/>
    <col min="7716" max="7716" width="10.33203125" style="383" customWidth="1"/>
    <col min="7717" max="7717" width="13.44140625" style="383" customWidth="1"/>
    <col min="7718" max="7720" width="14" style="383" customWidth="1"/>
    <col min="7721" max="7935" width="11.44140625" style="383"/>
    <col min="7936" max="7936" width="2.6640625" style="383" customWidth="1"/>
    <col min="7937" max="7937" width="12.33203125" style="383" customWidth="1"/>
    <col min="7938" max="7938" width="12.44140625" style="383" customWidth="1"/>
    <col min="7939" max="7939" width="12" style="383" customWidth="1"/>
    <col min="7940" max="7941" width="14.44140625" style="383" customWidth="1"/>
    <col min="7942" max="7942" width="12" style="383" customWidth="1"/>
    <col min="7943" max="7943" width="14.6640625" style="383" customWidth="1"/>
    <col min="7944" max="7944" width="13.109375" style="383" customWidth="1"/>
    <col min="7945" max="7945" width="12.5546875" style="383" customWidth="1"/>
    <col min="7946" max="7946" width="10.33203125" style="383" customWidth="1"/>
    <col min="7947" max="7947" width="12.88671875" style="383" customWidth="1"/>
    <col min="7948" max="7948" width="10.109375" style="383" customWidth="1"/>
    <col min="7949" max="7950" width="13.88671875" style="383" customWidth="1"/>
    <col min="7951" max="7951" width="12.44140625" style="383" customWidth="1"/>
    <col min="7952" max="7952" width="11" style="383" customWidth="1"/>
    <col min="7953" max="7953" width="12.88671875" style="383" customWidth="1"/>
    <col min="7954" max="7954" width="9.6640625" style="383" customWidth="1"/>
    <col min="7955" max="7955" width="14.88671875" style="383" customWidth="1"/>
    <col min="7956" max="7956" width="14.44140625" style="383" customWidth="1"/>
    <col min="7957" max="7957" width="12.6640625" style="383" customWidth="1"/>
    <col min="7958" max="7958" width="10.6640625" style="383" customWidth="1"/>
    <col min="7959" max="7959" width="11.5546875" style="383" customWidth="1"/>
    <col min="7960" max="7960" width="10.44140625" style="383" customWidth="1"/>
    <col min="7961" max="7962" width="13.5546875" style="383" customWidth="1"/>
    <col min="7963" max="7963" width="12.6640625" style="383" customWidth="1"/>
    <col min="7964" max="7964" width="11.6640625" style="383" customWidth="1"/>
    <col min="7965" max="7965" width="12.88671875" style="383" customWidth="1"/>
    <col min="7966" max="7966" width="11.33203125" style="383" customWidth="1"/>
    <col min="7967" max="7967" width="13.88671875" style="383" customWidth="1"/>
    <col min="7968" max="7968" width="8.6640625" style="383" customWidth="1"/>
    <col min="7969" max="7969" width="12.44140625" style="383" customWidth="1"/>
    <col min="7970" max="7970" width="10" style="383" customWidth="1"/>
    <col min="7971" max="7971" width="10.109375" style="383" customWidth="1"/>
    <col min="7972" max="7972" width="10.33203125" style="383" customWidth="1"/>
    <col min="7973" max="7973" width="13.44140625" style="383" customWidth="1"/>
    <col min="7974" max="7976" width="14" style="383" customWidth="1"/>
    <col min="7977" max="8191" width="11.44140625" style="383"/>
    <col min="8192" max="8192" width="2.6640625" style="383" customWidth="1"/>
    <col min="8193" max="8193" width="12.33203125" style="383" customWidth="1"/>
    <col min="8194" max="8194" width="12.44140625" style="383" customWidth="1"/>
    <col min="8195" max="8195" width="12" style="383" customWidth="1"/>
    <col min="8196" max="8197" width="14.44140625" style="383" customWidth="1"/>
    <col min="8198" max="8198" width="12" style="383" customWidth="1"/>
    <col min="8199" max="8199" width="14.6640625" style="383" customWidth="1"/>
    <col min="8200" max="8200" width="13.109375" style="383" customWidth="1"/>
    <col min="8201" max="8201" width="12.5546875" style="383" customWidth="1"/>
    <col min="8202" max="8202" width="10.33203125" style="383" customWidth="1"/>
    <col min="8203" max="8203" width="12.88671875" style="383" customWidth="1"/>
    <col min="8204" max="8204" width="10.109375" style="383" customWidth="1"/>
    <col min="8205" max="8206" width="13.88671875" style="383" customWidth="1"/>
    <col min="8207" max="8207" width="12.44140625" style="383" customWidth="1"/>
    <col min="8208" max="8208" width="11" style="383" customWidth="1"/>
    <col min="8209" max="8209" width="12.88671875" style="383" customWidth="1"/>
    <col min="8210" max="8210" width="9.6640625" style="383" customWidth="1"/>
    <col min="8211" max="8211" width="14.88671875" style="383" customWidth="1"/>
    <col min="8212" max="8212" width="14.44140625" style="383" customWidth="1"/>
    <col min="8213" max="8213" width="12.6640625" style="383" customWidth="1"/>
    <col min="8214" max="8214" width="10.6640625" style="383" customWidth="1"/>
    <col min="8215" max="8215" width="11.5546875" style="383" customWidth="1"/>
    <col min="8216" max="8216" width="10.44140625" style="383" customWidth="1"/>
    <col min="8217" max="8218" width="13.5546875" style="383" customWidth="1"/>
    <col min="8219" max="8219" width="12.6640625" style="383" customWidth="1"/>
    <col min="8220" max="8220" width="11.6640625" style="383" customWidth="1"/>
    <col min="8221" max="8221" width="12.88671875" style="383" customWidth="1"/>
    <col min="8222" max="8222" width="11.33203125" style="383" customWidth="1"/>
    <col min="8223" max="8223" width="13.88671875" style="383" customWidth="1"/>
    <col min="8224" max="8224" width="8.6640625" style="383" customWidth="1"/>
    <col min="8225" max="8225" width="12.44140625" style="383" customWidth="1"/>
    <col min="8226" max="8226" width="10" style="383" customWidth="1"/>
    <col min="8227" max="8227" width="10.109375" style="383" customWidth="1"/>
    <col min="8228" max="8228" width="10.33203125" style="383" customWidth="1"/>
    <col min="8229" max="8229" width="13.44140625" style="383" customWidth="1"/>
    <col min="8230" max="8232" width="14" style="383" customWidth="1"/>
    <col min="8233" max="8447" width="11.44140625" style="383"/>
    <col min="8448" max="8448" width="2.6640625" style="383" customWidth="1"/>
    <col min="8449" max="8449" width="12.33203125" style="383" customWidth="1"/>
    <col min="8450" max="8450" width="12.44140625" style="383" customWidth="1"/>
    <col min="8451" max="8451" width="12" style="383" customWidth="1"/>
    <col min="8452" max="8453" width="14.44140625" style="383" customWidth="1"/>
    <col min="8454" max="8454" width="12" style="383" customWidth="1"/>
    <col min="8455" max="8455" width="14.6640625" style="383" customWidth="1"/>
    <col min="8456" max="8456" width="13.109375" style="383" customWidth="1"/>
    <col min="8457" max="8457" width="12.5546875" style="383" customWidth="1"/>
    <col min="8458" max="8458" width="10.33203125" style="383" customWidth="1"/>
    <col min="8459" max="8459" width="12.88671875" style="383" customWidth="1"/>
    <col min="8460" max="8460" width="10.109375" style="383" customWidth="1"/>
    <col min="8461" max="8462" width="13.88671875" style="383" customWidth="1"/>
    <col min="8463" max="8463" width="12.44140625" style="383" customWidth="1"/>
    <col min="8464" max="8464" width="11" style="383" customWidth="1"/>
    <col min="8465" max="8465" width="12.88671875" style="383" customWidth="1"/>
    <col min="8466" max="8466" width="9.6640625" style="383" customWidth="1"/>
    <col min="8467" max="8467" width="14.88671875" style="383" customWidth="1"/>
    <col min="8468" max="8468" width="14.44140625" style="383" customWidth="1"/>
    <col min="8469" max="8469" width="12.6640625" style="383" customWidth="1"/>
    <col min="8470" max="8470" width="10.6640625" style="383" customWidth="1"/>
    <col min="8471" max="8471" width="11.5546875" style="383" customWidth="1"/>
    <col min="8472" max="8472" width="10.44140625" style="383" customWidth="1"/>
    <col min="8473" max="8474" width="13.5546875" style="383" customWidth="1"/>
    <col min="8475" max="8475" width="12.6640625" style="383" customWidth="1"/>
    <col min="8476" max="8476" width="11.6640625" style="383" customWidth="1"/>
    <col min="8477" max="8477" width="12.88671875" style="383" customWidth="1"/>
    <col min="8478" max="8478" width="11.33203125" style="383" customWidth="1"/>
    <col min="8479" max="8479" width="13.88671875" style="383" customWidth="1"/>
    <col min="8480" max="8480" width="8.6640625" style="383" customWidth="1"/>
    <col min="8481" max="8481" width="12.44140625" style="383" customWidth="1"/>
    <col min="8482" max="8482" width="10" style="383" customWidth="1"/>
    <col min="8483" max="8483" width="10.109375" style="383" customWidth="1"/>
    <col min="8484" max="8484" width="10.33203125" style="383" customWidth="1"/>
    <col min="8485" max="8485" width="13.44140625" style="383" customWidth="1"/>
    <col min="8486" max="8488" width="14" style="383" customWidth="1"/>
    <col min="8489" max="8703" width="11.44140625" style="383"/>
    <col min="8704" max="8704" width="2.6640625" style="383" customWidth="1"/>
    <col min="8705" max="8705" width="12.33203125" style="383" customWidth="1"/>
    <col min="8706" max="8706" width="12.44140625" style="383" customWidth="1"/>
    <col min="8707" max="8707" width="12" style="383" customWidth="1"/>
    <col min="8708" max="8709" width="14.44140625" style="383" customWidth="1"/>
    <col min="8710" max="8710" width="12" style="383" customWidth="1"/>
    <col min="8711" max="8711" width="14.6640625" style="383" customWidth="1"/>
    <col min="8712" max="8712" width="13.109375" style="383" customWidth="1"/>
    <col min="8713" max="8713" width="12.5546875" style="383" customWidth="1"/>
    <col min="8714" max="8714" width="10.33203125" style="383" customWidth="1"/>
    <col min="8715" max="8715" width="12.88671875" style="383" customWidth="1"/>
    <col min="8716" max="8716" width="10.109375" style="383" customWidth="1"/>
    <col min="8717" max="8718" width="13.88671875" style="383" customWidth="1"/>
    <col min="8719" max="8719" width="12.44140625" style="383" customWidth="1"/>
    <col min="8720" max="8720" width="11" style="383" customWidth="1"/>
    <col min="8721" max="8721" width="12.88671875" style="383" customWidth="1"/>
    <col min="8722" max="8722" width="9.6640625" style="383" customWidth="1"/>
    <col min="8723" max="8723" width="14.88671875" style="383" customWidth="1"/>
    <col min="8724" max="8724" width="14.44140625" style="383" customWidth="1"/>
    <col min="8725" max="8725" width="12.6640625" style="383" customWidth="1"/>
    <col min="8726" max="8726" width="10.6640625" style="383" customWidth="1"/>
    <col min="8727" max="8727" width="11.5546875" style="383" customWidth="1"/>
    <col min="8728" max="8728" width="10.44140625" style="383" customWidth="1"/>
    <col min="8729" max="8730" width="13.5546875" style="383" customWidth="1"/>
    <col min="8731" max="8731" width="12.6640625" style="383" customWidth="1"/>
    <col min="8732" max="8732" width="11.6640625" style="383" customWidth="1"/>
    <col min="8733" max="8733" width="12.88671875" style="383" customWidth="1"/>
    <col min="8734" max="8734" width="11.33203125" style="383" customWidth="1"/>
    <col min="8735" max="8735" width="13.88671875" style="383" customWidth="1"/>
    <col min="8736" max="8736" width="8.6640625" style="383" customWidth="1"/>
    <col min="8737" max="8737" width="12.44140625" style="383" customWidth="1"/>
    <col min="8738" max="8738" width="10" style="383" customWidth="1"/>
    <col min="8739" max="8739" width="10.109375" style="383" customWidth="1"/>
    <col min="8740" max="8740" width="10.33203125" style="383" customWidth="1"/>
    <col min="8741" max="8741" width="13.44140625" style="383" customWidth="1"/>
    <col min="8742" max="8744" width="14" style="383" customWidth="1"/>
    <col min="8745" max="8959" width="11.44140625" style="383"/>
    <col min="8960" max="8960" width="2.6640625" style="383" customWidth="1"/>
    <col min="8961" max="8961" width="12.33203125" style="383" customWidth="1"/>
    <col min="8962" max="8962" width="12.44140625" style="383" customWidth="1"/>
    <col min="8963" max="8963" width="12" style="383" customWidth="1"/>
    <col min="8964" max="8965" width="14.44140625" style="383" customWidth="1"/>
    <col min="8966" max="8966" width="12" style="383" customWidth="1"/>
    <col min="8967" max="8967" width="14.6640625" style="383" customWidth="1"/>
    <col min="8968" max="8968" width="13.109375" style="383" customWidth="1"/>
    <col min="8969" max="8969" width="12.5546875" style="383" customWidth="1"/>
    <col min="8970" max="8970" width="10.33203125" style="383" customWidth="1"/>
    <col min="8971" max="8971" width="12.88671875" style="383" customWidth="1"/>
    <col min="8972" max="8972" width="10.109375" style="383" customWidth="1"/>
    <col min="8973" max="8974" width="13.88671875" style="383" customWidth="1"/>
    <col min="8975" max="8975" width="12.44140625" style="383" customWidth="1"/>
    <col min="8976" max="8976" width="11" style="383" customWidth="1"/>
    <col min="8977" max="8977" width="12.88671875" style="383" customWidth="1"/>
    <col min="8978" max="8978" width="9.6640625" style="383" customWidth="1"/>
    <col min="8979" max="8979" width="14.88671875" style="383" customWidth="1"/>
    <col min="8980" max="8980" width="14.44140625" style="383" customWidth="1"/>
    <col min="8981" max="8981" width="12.6640625" style="383" customWidth="1"/>
    <col min="8982" max="8982" width="10.6640625" style="383" customWidth="1"/>
    <col min="8983" max="8983" width="11.5546875" style="383" customWidth="1"/>
    <col min="8984" max="8984" width="10.44140625" style="383" customWidth="1"/>
    <col min="8985" max="8986" width="13.5546875" style="383" customWidth="1"/>
    <col min="8987" max="8987" width="12.6640625" style="383" customWidth="1"/>
    <col min="8988" max="8988" width="11.6640625" style="383" customWidth="1"/>
    <col min="8989" max="8989" width="12.88671875" style="383" customWidth="1"/>
    <col min="8990" max="8990" width="11.33203125" style="383" customWidth="1"/>
    <col min="8991" max="8991" width="13.88671875" style="383" customWidth="1"/>
    <col min="8992" max="8992" width="8.6640625" style="383" customWidth="1"/>
    <col min="8993" max="8993" width="12.44140625" style="383" customWidth="1"/>
    <col min="8994" max="8994" width="10" style="383" customWidth="1"/>
    <col min="8995" max="8995" width="10.109375" style="383" customWidth="1"/>
    <col min="8996" max="8996" width="10.33203125" style="383" customWidth="1"/>
    <col min="8997" max="8997" width="13.44140625" style="383" customWidth="1"/>
    <col min="8998" max="9000" width="14" style="383" customWidth="1"/>
    <col min="9001" max="9215" width="11.44140625" style="383"/>
    <col min="9216" max="9216" width="2.6640625" style="383" customWidth="1"/>
    <col min="9217" max="9217" width="12.33203125" style="383" customWidth="1"/>
    <col min="9218" max="9218" width="12.44140625" style="383" customWidth="1"/>
    <col min="9219" max="9219" width="12" style="383" customWidth="1"/>
    <col min="9220" max="9221" width="14.44140625" style="383" customWidth="1"/>
    <col min="9222" max="9222" width="12" style="383" customWidth="1"/>
    <col min="9223" max="9223" width="14.6640625" style="383" customWidth="1"/>
    <col min="9224" max="9224" width="13.109375" style="383" customWidth="1"/>
    <col min="9225" max="9225" width="12.5546875" style="383" customWidth="1"/>
    <col min="9226" max="9226" width="10.33203125" style="383" customWidth="1"/>
    <col min="9227" max="9227" width="12.88671875" style="383" customWidth="1"/>
    <col min="9228" max="9228" width="10.109375" style="383" customWidth="1"/>
    <col min="9229" max="9230" width="13.88671875" style="383" customWidth="1"/>
    <col min="9231" max="9231" width="12.44140625" style="383" customWidth="1"/>
    <col min="9232" max="9232" width="11" style="383" customWidth="1"/>
    <col min="9233" max="9233" width="12.88671875" style="383" customWidth="1"/>
    <col min="9234" max="9234" width="9.6640625" style="383" customWidth="1"/>
    <col min="9235" max="9235" width="14.88671875" style="383" customWidth="1"/>
    <col min="9236" max="9236" width="14.44140625" style="383" customWidth="1"/>
    <col min="9237" max="9237" width="12.6640625" style="383" customWidth="1"/>
    <col min="9238" max="9238" width="10.6640625" style="383" customWidth="1"/>
    <col min="9239" max="9239" width="11.5546875" style="383" customWidth="1"/>
    <col min="9240" max="9240" width="10.44140625" style="383" customWidth="1"/>
    <col min="9241" max="9242" width="13.5546875" style="383" customWidth="1"/>
    <col min="9243" max="9243" width="12.6640625" style="383" customWidth="1"/>
    <col min="9244" max="9244" width="11.6640625" style="383" customWidth="1"/>
    <col min="9245" max="9245" width="12.88671875" style="383" customWidth="1"/>
    <col min="9246" max="9246" width="11.33203125" style="383" customWidth="1"/>
    <col min="9247" max="9247" width="13.88671875" style="383" customWidth="1"/>
    <col min="9248" max="9248" width="8.6640625" style="383" customWidth="1"/>
    <col min="9249" max="9249" width="12.44140625" style="383" customWidth="1"/>
    <col min="9250" max="9250" width="10" style="383" customWidth="1"/>
    <col min="9251" max="9251" width="10.109375" style="383" customWidth="1"/>
    <col min="9252" max="9252" width="10.33203125" style="383" customWidth="1"/>
    <col min="9253" max="9253" width="13.44140625" style="383" customWidth="1"/>
    <col min="9254" max="9256" width="14" style="383" customWidth="1"/>
    <col min="9257" max="9471" width="11.44140625" style="383"/>
    <col min="9472" max="9472" width="2.6640625" style="383" customWidth="1"/>
    <col min="9473" max="9473" width="12.33203125" style="383" customWidth="1"/>
    <col min="9474" max="9474" width="12.44140625" style="383" customWidth="1"/>
    <col min="9475" max="9475" width="12" style="383" customWidth="1"/>
    <col min="9476" max="9477" width="14.44140625" style="383" customWidth="1"/>
    <col min="9478" max="9478" width="12" style="383" customWidth="1"/>
    <col min="9479" max="9479" width="14.6640625" style="383" customWidth="1"/>
    <col min="9480" max="9480" width="13.109375" style="383" customWidth="1"/>
    <col min="9481" max="9481" width="12.5546875" style="383" customWidth="1"/>
    <col min="9482" max="9482" width="10.33203125" style="383" customWidth="1"/>
    <col min="9483" max="9483" width="12.88671875" style="383" customWidth="1"/>
    <col min="9484" max="9484" width="10.109375" style="383" customWidth="1"/>
    <col min="9485" max="9486" width="13.88671875" style="383" customWidth="1"/>
    <col min="9487" max="9487" width="12.44140625" style="383" customWidth="1"/>
    <col min="9488" max="9488" width="11" style="383" customWidth="1"/>
    <col min="9489" max="9489" width="12.88671875" style="383" customWidth="1"/>
    <col min="9490" max="9490" width="9.6640625" style="383" customWidth="1"/>
    <col min="9491" max="9491" width="14.88671875" style="383" customWidth="1"/>
    <col min="9492" max="9492" width="14.44140625" style="383" customWidth="1"/>
    <col min="9493" max="9493" width="12.6640625" style="383" customWidth="1"/>
    <col min="9494" max="9494" width="10.6640625" style="383" customWidth="1"/>
    <col min="9495" max="9495" width="11.5546875" style="383" customWidth="1"/>
    <col min="9496" max="9496" width="10.44140625" style="383" customWidth="1"/>
    <col min="9497" max="9498" width="13.5546875" style="383" customWidth="1"/>
    <col min="9499" max="9499" width="12.6640625" style="383" customWidth="1"/>
    <col min="9500" max="9500" width="11.6640625" style="383" customWidth="1"/>
    <col min="9501" max="9501" width="12.88671875" style="383" customWidth="1"/>
    <col min="9502" max="9502" width="11.33203125" style="383" customWidth="1"/>
    <col min="9503" max="9503" width="13.88671875" style="383" customWidth="1"/>
    <col min="9504" max="9504" width="8.6640625" style="383" customWidth="1"/>
    <col min="9505" max="9505" width="12.44140625" style="383" customWidth="1"/>
    <col min="9506" max="9506" width="10" style="383" customWidth="1"/>
    <col min="9507" max="9507" width="10.109375" style="383" customWidth="1"/>
    <col min="9508" max="9508" width="10.33203125" style="383" customWidth="1"/>
    <col min="9509" max="9509" width="13.44140625" style="383" customWidth="1"/>
    <col min="9510" max="9512" width="14" style="383" customWidth="1"/>
    <col min="9513" max="9727" width="11.44140625" style="383"/>
    <col min="9728" max="9728" width="2.6640625" style="383" customWidth="1"/>
    <col min="9729" max="9729" width="12.33203125" style="383" customWidth="1"/>
    <col min="9730" max="9730" width="12.44140625" style="383" customWidth="1"/>
    <col min="9731" max="9731" width="12" style="383" customWidth="1"/>
    <col min="9732" max="9733" width="14.44140625" style="383" customWidth="1"/>
    <col min="9734" max="9734" width="12" style="383" customWidth="1"/>
    <col min="9735" max="9735" width="14.6640625" style="383" customWidth="1"/>
    <col min="9736" max="9736" width="13.109375" style="383" customWidth="1"/>
    <col min="9737" max="9737" width="12.5546875" style="383" customWidth="1"/>
    <col min="9738" max="9738" width="10.33203125" style="383" customWidth="1"/>
    <col min="9739" max="9739" width="12.88671875" style="383" customWidth="1"/>
    <col min="9740" max="9740" width="10.109375" style="383" customWidth="1"/>
    <col min="9741" max="9742" width="13.88671875" style="383" customWidth="1"/>
    <col min="9743" max="9743" width="12.44140625" style="383" customWidth="1"/>
    <col min="9744" max="9744" width="11" style="383" customWidth="1"/>
    <col min="9745" max="9745" width="12.88671875" style="383" customWidth="1"/>
    <col min="9746" max="9746" width="9.6640625" style="383" customWidth="1"/>
    <col min="9747" max="9747" width="14.88671875" style="383" customWidth="1"/>
    <col min="9748" max="9748" width="14.44140625" style="383" customWidth="1"/>
    <col min="9749" max="9749" width="12.6640625" style="383" customWidth="1"/>
    <col min="9750" max="9750" width="10.6640625" style="383" customWidth="1"/>
    <col min="9751" max="9751" width="11.5546875" style="383" customWidth="1"/>
    <col min="9752" max="9752" width="10.44140625" style="383" customWidth="1"/>
    <col min="9753" max="9754" width="13.5546875" style="383" customWidth="1"/>
    <col min="9755" max="9755" width="12.6640625" style="383" customWidth="1"/>
    <col min="9756" max="9756" width="11.6640625" style="383" customWidth="1"/>
    <col min="9757" max="9757" width="12.88671875" style="383" customWidth="1"/>
    <col min="9758" max="9758" width="11.33203125" style="383" customWidth="1"/>
    <col min="9759" max="9759" width="13.88671875" style="383" customWidth="1"/>
    <col min="9760" max="9760" width="8.6640625" style="383" customWidth="1"/>
    <col min="9761" max="9761" width="12.44140625" style="383" customWidth="1"/>
    <col min="9762" max="9762" width="10" style="383" customWidth="1"/>
    <col min="9763" max="9763" width="10.109375" style="383" customWidth="1"/>
    <col min="9764" max="9764" width="10.33203125" style="383" customWidth="1"/>
    <col min="9765" max="9765" width="13.44140625" style="383" customWidth="1"/>
    <col min="9766" max="9768" width="14" style="383" customWidth="1"/>
    <col min="9769" max="9983" width="11.44140625" style="383"/>
    <col min="9984" max="9984" width="2.6640625" style="383" customWidth="1"/>
    <col min="9985" max="9985" width="12.33203125" style="383" customWidth="1"/>
    <col min="9986" max="9986" width="12.44140625" style="383" customWidth="1"/>
    <col min="9987" max="9987" width="12" style="383" customWidth="1"/>
    <col min="9988" max="9989" width="14.44140625" style="383" customWidth="1"/>
    <col min="9990" max="9990" width="12" style="383" customWidth="1"/>
    <col min="9991" max="9991" width="14.6640625" style="383" customWidth="1"/>
    <col min="9992" max="9992" width="13.109375" style="383" customWidth="1"/>
    <col min="9993" max="9993" width="12.5546875" style="383" customWidth="1"/>
    <col min="9994" max="9994" width="10.33203125" style="383" customWidth="1"/>
    <col min="9995" max="9995" width="12.88671875" style="383" customWidth="1"/>
    <col min="9996" max="9996" width="10.109375" style="383" customWidth="1"/>
    <col min="9997" max="9998" width="13.88671875" style="383" customWidth="1"/>
    <col min="9999" max="9999" width="12.44140625" style="383" customWidth="1"/>
    <col min="10000" max="10000" width="11" style="383" customWidth="1"/>
    <col min="10001" max="10001" width="12.88671875" style="383" customWidth="1"/>
    <col min="10002" max="10002" width="9.6640625" style="383" customWidth="1"/>
    <col min="10003" max="10003" width="14.88671875" style="383" customWidth="1"/>
    <col min="10004" max="10004" width="14.44140625" style="383" customWidth="1"/>
    <col min="10005" max="10005" width="12.6640625" style="383" customWidth="1"/>
    <col min="10006" max="10006" width="10.6640625" style="383" customWidth="1"/>
    <col min="10007" max="10007" width="11.5546875" style="383" customWidth="1"/>
    <col min="10008" max="10008" width="10.44140625" style="383" customWidth="1"/>
    <col min="10009" max="10010" width="13.5546875" style="383" customWidth="1"/>
    <col min="10011" max="10011" width="12.6640625" style="383" customWidth="1"/>
    <col min="10012" max="10012" width="11.6640625" style="383" customWidth="1"/>
    <col min="10013" max="10013" width="12.88671875" style="383" customWidth="1"/>
    <col min="10014" max="10014" width="11.33203125" style="383" customWidth="1"/>
    <col min="10015" max="10015" width="13.88671875" style="383" customWidth="1"/>
    <col min="10016" max="10016" width="8.6640625" style="383" customWidth="1"/>
    <col min="10017" max="10017" width="12.44140625" style="383" customWidth="1"/>
    <col min="10018" max="10018" width="10" style="383" customWidth="1"/>
    <col min="10019" max="10019" width="10.109375" style="383" customWidth="1"/>
    <col min="10020" max="10020" width="10.33203125" style="383" customWidth="1"/>
    <col min="10021" max="10021" width="13.44140625" style="383" customWidth="1"/>
    <col min="10022" max="10024" width="14" style="383" customWidth="1"/>
    <col min="10025" max="10239" width="11.44140625" style="383"/>
    <col min="10240" max="10240" width="2.6640625" style="383" customWidth="1"/>
    <col min="10241" max="10241" width="12.33203125" style="383" customWidth="1"/>
    <col min="10242" max="10242" width="12.44140625" style="383" customWidth="1"/>
    <col min="10243" max="10243" width="12" style="383" customWidth="1"/>
    <col min="10244" max="10245" width="14.44140625" style="383" customWidth="1"/>
    <col min="10246" max="10246" width="12" style="383" customWidth="1"/>
    <col min="10247" max="10247" width="14.6640625" style="383" customWidth="1"/>
    <col min="10248" max="10248" width="13.109375" style="383" customWidth="1"/>
    <col min="10249" max="10249" width="12.5546875" style="383" customWidth="1"/>
    <col min="10250" max="10250" width="10.33203125" style="383" customWidth="1"/>
    <col min="10251" max="10251" width="12.88671875" style="383" customWidth="1"/>
    <col min="10252" max="10252" width="10.109375" style="383" customWidth="1"/>
    <col min="10253" max="10254" width="13.88671875" style="383" customWidth="1"/>
    <col min="10255" max="10255" width="12.44140625" style="383" customWidth="1"/>
    <col min="10256" max="10256" width="11" style="383" customWidth="1"/>
    <col min="10257" max="10257" width="12.88671875" style="383" customWidth="1"/>
    <col min="10258" max="10258" width="9.6640625" style="383" customWidth="1"/>
    <col min="10259" max="10259" width="14.88671875" style="383" customWidth="1"/>
    <col min="10260" max="10260" width="14.44140625" style="383" customWidth="1"/>
    <col min="10261" max="10261" width="12.6640625" style="383" customWidth="1"/>
    <col min="10262" max="10262" width="10.6640625" style="383" customWidth="1"/>
    <col min="10263" max="10263" width="11.5546875" style="383" customWidth="1"/>
    <col min="10264" max="10264" width="10.44140625" style="383" customWidth="1"/>
    <col min="10265" max="10266" width="13.5546875" style="383" customWidth="1"/>
    <col min="10267" max="10267" width="12.6640625" style="383" customWidth="1"/>
    <col min="10268" max="10268" width="11.6640625" style="383" customWidth="1"/>
    <col min="10269" max="10269" width="12.88671875" style="383" customWidth="1"/>
    <col min="10270" max="10270" width="11.33203125" style="383" customWidth="1"/>
    <col min="10271" max="10271" width="13.88671875" style="383" customWidth="1"/>
    <col min="10272" max="10272" width="8.6640625" style="383" customWidth="1"/>
    <col min="10273" max="10273" width="12.44140625" style="383" customWidth="1"/>
    <col min="10274" max="10274" width="10" style="383" customWidth="1"/>
    <col min="10275" max="10275" width="10.109375" style="383" customWidth="1"/>
    <col min="10276" max="10276" width="10.33203125" style="383" customWidth="1"/>
    <col min="10277" max="10277" width="13.44140625" style="383" customWidth="1"/>
    <col min="10278" max="10280" width="14" style="383" customWidth="1"/>
    <col min="10281" max="10495" width="11.44140625" style="383"/>
    <col min="10496" max="10496" width="2.6640625" style="383" customWidth="1"/>
    <col min="10497" max="10497" width="12.33203125" style="383" customWidth="1"/>
    <col min="10498" max="10498" width="12.44140625" style="383" customWidth="1"/>
    <col min="10499" max="10499" width="12" style="383" customWidth="1"/>
    <col min="10500" max="10501" width="14.44140625" style="383" customWidth="1"/>
    <col min="10502" max="10502" width="12" style="383" customWidth="1"/>
    <col min="10503" max="10503" width="14.6640625" style="383" customWidth="1"/>
    <col min="10504" max="10504" width="13.109375" style="383" customWidth="1"/>
    <col min="10505" max="10505" width="12.5546875" style="383" customWidth="1"/>
    <col min="10506" max="10506" width="10.33203125" style="383" customWidth="1"/>
    <col min="10507" max="10507" width="12.88671875" style="383" customWidth="1"/>
    <col min="10508" max="10508" width="10.109375" style="383" customWidth="1"/>
    <col min="10509" max="10510" width="13.88671875" style="383" customWidth="1"/>
    <col min="10511" max="10511" width="12.44140625" style="383" customWidth="1"/>
    <col min="10512" max="10512" width="11" style="383" customWidth="1"/>
    <col min="10513" max="10513" width="12.88671875" style="383" customWidth="1"/>
    <col min="10514" max="10514" width="9.6640625" style="383" customWidth="1"/>
    <col min="10515" max="10515" width="14.88671875" style="383" customWidth="1"/>
    <col min="10516" max="10516" width="14.44140625" style="383" customWidth="1"/>
    <col min="10517" max="10517" width="12.6640625" style="383" customWidth="1"/>
    <col min="10518" max="10518" width="10.6640625" style="383" customWidth="1"/>
    <col min="10519" max="10519" width="11.5546875" style="383" customWidth="1"/>
    <col min="10520" max="10520" width="10.44140625" style="383" customWidth="1"/>
    <col min="10521" max="10522" width="13.5546875" style="383" customWidth="1"/>
    <col min="10523" max="10523" width="12.6640625" style="383" customWidth="1"/>
    <col min="10524" max="10524" width="11.6640625" style="383" customWidth="1"/>
    <col min="10525" max="10525" width="12.88671875" style="383" customWidth="1"/>
    <col min="10526" max="10526" width="11.33203125" style="383" customWidth="1"/>
    <col min="10527" max="10527" width="13.88671875" style="383" customWidth="1"/>
    <col min="10528" max="10528" width="8.6640625" style="383" customWidth="1"/>
    <col min="10529" max="10529" width="12.44140625" style="383" customWidth="1"/>
    <col min="10530" max="10530" width="10" style="383" customWidth="1"/>
    <col min="10531" max="10531" width="10.109375" style="383" customWidth="1"/>
    <col min="10532" max="10532" width="10.33203125" style="383" customWidth="1"/>
    <col min="10533" max="10533" width="13.44140625" style="383" customWidth="1"/>
    <col min="10534" max="10536" width="14" style="383" customWidth="1"/>
    <col min="10537" max="10751" width="11.44140625" style="383"/>
    <col min="10752" max="10752" width="2.6640625" style="383" customWidth="1"/>
    <col min="10753" max="10753" width="12.33203125" style="383" customWidth="1"/>
    <col min="10754" max="10754" width="12.44140625" style="383" customWidth="1"/>
    <col min="10755" max="10755" width="12" style="383" customWidth="1"/>
    <col min="10756" max="10757" width="14.44140625" style="383" customWidth="1"/>
    <col min="10758" max="10758" width="12" style="383" customWidth="1"/>
    <col min="10759" max="10759" width="14.6640625" style="383" customWidth="1"/>
    <col min="10760" max="10760" width="13.109375" style="383" customWidth="1"/>
    <col min="10761" max="10761" width="12.5546875" style="383" customWidth="1"/>
    <col min="10762" max="10762" width="10.33203125" style="383" customWidth="1"/>
    <col min="10763" max="10763" width="12.88671875" style="383" customWidth="1"/>
    <col min="10764" max="10764" width="10.109375" style="383" customWidth="1"/>
    <col min="10765" max="10766" width="13.88671875" style="383" customWidth="1"/>
    <col min="10767" max="10767" width="12.44140625" style="383" customWidth="1"/>
    <col min="10768" max="10768" width="11" style="383" customWidth="1"/>
    <col min="10769" max="10769" width="12.88671875" style="383" customWidth="1"/>
    <col min="10770" max="10770" width="9.6640625" style="383" customWidth="1"/>
    <col min="10771" max="10771" width="14.88671875" style="383" customWidth="1"/>
    <col min="10772" max="10772" width="14.44140625" style="383" customWidth="1"/>
    <col min="10773" max="10773" width="12.6640625" style="383" customWidth="1"/>
    <col min="10774" max="10774" width="10.6640625" style="383" customWidth="1"/>
    <col min="10775" max="10775" width="11.5546875" style="383" customWidth="1"/>
    <col min="10776" max="10776" width="10.44140625" style="383" customWidth="1"/>
    <col min="10777" max="10778" width="13.5546875" style="383" customWidth="1"/>
    <col min="10779" max="10779" width="12.6640625" style="383" customWidth="1"/>
    <col min="10780" max="10780" width="11.6640625" style="383" customWidth="1"/>
    <col min="10781" max="10781" width="12.88671875" style="383" customWidth="1"/>
    <col min="10782" max="10782" width="11.33203125" style="383" customWidth="1"/>
    <col min="10783" max="10783" width="13.88671875" style="383" customWidth="1"/>
    <col min="10784" max="10784" width="8.6640625" style="383" customWidth="1"/>
    <col min="10785" max="10785" width="12.44140625" style="383" customWidth="1"/>
    <col min="10786" max="10786" width="10" style="383" customWidth="1"/>
    <col min="10787" max="10787" width="10.109375" style="383" customWidth="1"/>
    <col min="10788" max="10788" width="10.33203125" style="383" customWidth="1"/>
    <col min="10789" max="10789" width="13.44140625" style="383" customWidth="1"/>
    <col min="10790" max="10792" width="14" style="383" customWidth="1"/>
    <col min="10793" max="11007" width="11.44140625" style="383"/>
    <col min="11008" max="11008" width="2.6640625" style="383" customWidth="1"/>
    <col min="11009" max="11009" width="12.33203125" style="383" customWidth="1"/>
    <col min="11010" max="11010" width="12.44140625" style="383" customWidth="1"/>
    <col min="11011" max="11011" width="12" style="383" customWidth="1"/>
    <col min="11012" max="11013" width="14.44140625" style="383" customWidth="1"/>
    <col min="11014" max="11014" width="12" style="383" customWidth="1"/>
    <col min="11015" max="11015" width="14.6640625" style="383" customWidth="1"/>
    <col min="11016" max="11016" width="13.109375" style="383" customWidth="1"/>
    <col min="11017" max="11017" width="12.5546875" style="383" customWidth="1"/>
    <col min="11018" max="11018" width="10.33203125" style="383" customWidth="1"/>
    <col min="11019" max="11019" width="12.88671875" style="383" customWidth="1"/>
    <col min="11020" max="11020" width="10.109375" style="383" customWidth="1"/>
    <col min="11021" max="11022" width="13.88671875" style="383" customWidth="1"/>
    <col min="11023" max="11023" width="12.44140625" style="383" customWidth="1"/>
    <col min="11024" max="11024" width="11" style="383" customWidth="1"/>
    <col min="11025" max="11025" width="12.88671875" style="383" customWidth="1"/>
    <col min="11026" max="11026" width="9.6640625" style="383" customWidth="1"/>
    <col min="11027" max="11027" width="14.88671875" style="383" customWidth="1"/>
    <col min="11028" max="11028" width="14.44140625" style="383" customWidth="1"/>
    <col min="11029" max="11029" width="12.6640625" style="383" customWidth="1"/>
    <col min="11030" max="11030" width="10.6640625" style="383" customWidth="1"/>
    <col min="11031" max="11031" width="11.5546875" style="383" customWidth="1"/>
    <col min="11032" max="11032" width="10.44140625" style="383" customWidth="1"/>
    <col min="11033" max="11034" width="13.5546875" style="383" customWidth="1"/>
    <col min="11035" max="11035" width="12.6640625" style="383" customWidth="1"/>
    <col min="11036" max="11036" width="11.6640625" style="383" customWidth="1"/>
    <col min="11037" max="11037" width="12.88671875" style="383" customWidth="1"/>
    <col min="11038" max="11038" width="11.33203125" style="383" customWidth="1"/>
    <col min="11039" max="11039" width="13.88671875" style="383" customWidth="1"/>
    <col min="11040" max="11040" width="8.6640625" style="383" customWidth="1"/>
    <col min="11041" max="11041" width="12.44140625" style="383" customWidth="1"/>
    <col min="11042" max="11042" width="10" style="383" customWidth="1"/>
    <col min="11043" max="11043" width="10.109375" style="383" customWidth="1"/>
    <col min="11044" max="11044" width="10.33203125" style="383" customWidth="1"/>
    <col min="11045" max="11045" width="13.44140625" style="383" customWidth="1"/>
    <col min="11046" max="11048" width="14" style="383" customWidth="1"/>
    <col min="11049" max="11263" width="11.44140625" style="383"/>
    <col min="11264" max="11264" width="2.6640625" style="383" customWidth="1"/>
    <col min="11265" max="11265" width="12.33203125" style="383" customWidth="1"/>
    <col min="11266" max="11266" width="12.44140625" style="383" customWidth="1"/>
    <col min="11267" max="11267" width="12" style="383" customWidth="1"/>
    <col min="11268" max="11269" width="14.44140625" style="383" customWidth="1"/>
    <col min="11270" max="11270" width="12" style="383" customWidth="1"/>
    <col min="11271" max="11271" width="14.6640625" style="383" customWidth="1"/>
    <col min="11272" max="11272" width="13.109375" style="383" customWidth="1"/>
    <col min="11273" max="11273" width="12.5546875" style="383" customWidth="1"/>
    <col min="11274" max="11274" width="10.33203125" style="383" customWidth="1"/>
    <col min="11275" max="11275" width="12.88671875" style="383" customWidth="1"/>
    <col min="11276" max="11276" width="10.109375" style="383" customWidth="1"/>
    <col min="11277" max="11278" width="13.88671875" style="383" customWidth="1"/>
    <col min="11279" max="11279" width="12.44140625" style="383" customWidth="1"/>
    <col min="11280" max="11280" width="11" style="383" customWidth="1"/>
    <col min="11281" max="11281" width="12.88671875" style="383" customWidth="1"/>
    <col min="11282" max="11282" width="9.6640625" style="383" customWidth="1"/>
    <col min="11283" max="11283" width="14.88671875" style="383" customWidth="1"/>
    <col min="11284" max="11284" width="14.44140625" style="383" customWidth="1"/>
    <col min="11285" max="11285" width="12.6640625" style="383" customWidth="1"/>
    <col min="11286" max="11286" width="10.6640625" style="383" customWidth="1"/>
    <col min="11287" max="11287" width="11.5546875" style="383" customWidth="1"/>
    <col min="11288" max="11288" width="10.44140625" style="383" customWidth="1"/>
    <col min="11289" max="11290" width="13.5546875" style="383" customWidth="1"/>
    <col min="11291" max="11291" width="12.6640625" style="383" customWidth="1"/>
    <col min="11292" max="11292" width="11.6640625" style="383" customWidth="1"/>
    <col min="11293" max="11293" width="12.88671875" style="383" customWidth="1"/>
    <col min="11294" max="11294" width="11.33203125" style="383" customWidth="1"/>
    <col min="11295" max="11295" width="13.88671875" style="383" customWidth="1"/>
    <col min="11296" max="11296" width="8.6640625" style="383" customWidth="1"/>
    <col min="11297" max="11297" width="12.44140625" style="383" customWidth="1"/>
    <col min="11298" max="11298" width="10" style="383" customWidth="1"/>
    <col min="11299" max="11299" width="10.109375" style="383" customWidth="1"/>
    <col min="11300" max="11300" width="10.33203125" style="383" customWidth="1"/>
    <col min="11301" max="11301" width="13.44140625" style="383" customWidth="1"/>
    <col min="11302" max="11304" width="14" style="383" customWidth="1"/>
    <col min="11305" max="11519" width="11.44140625" style="383"/>
    <col min="11520" max="11520" width="2.6640625" style="383" customWidth="1"/>
    <col min="11521" max="11521" width="12.33203125" style="383" customWidth="1"/>
    <col min="11522" max="11522" width="12.44140625" style="383" customWidth="1"/>
    <col min="11523" max="11523" width="12" style="383" customWidth="1"/>
    <col min="11524" max="11525" width="14.44140625" style="383" customWidth="1"/>
    <col min="11526" max="11526" width="12" style="383" customWidth="1"/>
    <col min="11527" max="11527" width="14.6640625" style="383" customWidth="1"/>
    <col min="11528" max="11528" width="13.109375" style="383" customWidth="1"/>
    <col min="11529" max="11529" width="12.5546875" style="383" customWidth="1"/>
    <col min="11530" max="11530" width="10.33203125" style="383" customWidth="1"/>
    <col min="11531" max="11531" width="12.88671875" style="383" customWidth="1"/>
    <col min="11532" max="11532" width="10.109375" style="383" customWidth="1"/>
    <col min="11533" max="11534" width="13.88671875" style="383" customWidth="1"/>
    <col min="11535" max="11535" width="12.44140625" style="383" customWidth="1"/>
    <col min="11536" max="11536" width="11" style="383" customWidth="1"/>
    <col min="11537" max="11537" width="12.88671875" style="383" customWidth="1"/>
    <col min="11538" max="11538" width="9.6640625" style="383" customWidth="1"/>
    <col min="11539" max="11539" width="14.88671875" style="383" customWidth="1"/>
    <col min="11540" max="11540" width="14.44140625" style="383" customWidth="1"/>
    <col min="11541" max="11541" width="12.6640625" style="383" customWidth="1"/>
    <col min="11542" max="11542" width="10.6640625" style="383" customWidth="1"/>
    <col min="11543" max="11543" width="11.5546875" style="383" customWidth="1"/>
    <col min="11544" max="11544" width="10.44140625" style="383" customWidth="1"/>
    <col min="11545" max="11546" width="13.5546875" style="383" customWidth="1"/>
    <col min="11547" max="11547" width="12.6640625" style="383" customWidth="1"/>
    <col min="11548" max="11548" width="11.6640625" style="383" customWidth="1"/>
    <col min="11549" max="11549" width="12.88671875" style="383" customWidth="1"/>
    <col min="11550" max="11550" width="11.33203125" style="383" customWidth="1"/>
    <col min="11551" max="11551" width="13.88671875" style="383" customWidth="1"/>
    <col min="11552" max="11552" width="8.6640625" style="383" customWidth="1"/>
    <col min="11553" max="11553" width="12.44140625" style="383" customWidth="1"/>
    <col min="11554" max="11554" width="10" style="383" customWidth="1"/>
    <col min="11555" max="11555" width="10.109375" style="383" customWidth="1"/>
    <col min="11556" max="11556" width="10.33203125" style="383" customWidth="1"/>
    <col min="11557" max="11557" width="13.44140625" style="383" customWidth="1"/>
    <col min="11558" max="11560" width="14" style="383" customWidth="1"/>
    <col min="11561" max="11775" width="11.44140625" style="383"/>
    <col min="11776" max="11776" width="2.6640625" style="383" customWidth="1"/>
    <col min="11777" max="11777" width="12.33203125" style="383" customWidth="1"/>
    <col min="11778" max="11778" width="12.44140625" style="383" customWidth="1"/>
    <col min="11779" max="11779" width="12" style="383" customWidth="1"/>
    <col min="11780" max="11781" width="14.44140625" style="383" customWidth="1"/>
    <col min="11782" max="11782" width="12" style="383" customWidth="1"/>
    <col min="11783" max="11783" width="14.6640625" style="383" customWidth="1"/>
    <col min="11784" max="11784" width="13.109375" style="383" customWidth="1"/>
    <col min="11785" max="11785" width="12.5546875" style="383" customWidth="1"/>
    <col min="11786" max="11786" width="10.33203125" style="383" customWidth="1"/>
    <col min="11787" max="11787" width="12.88671875" style="383" customWidth="1"/>
    <col min="11788" max="11788" width="10.109375" style="383" customWidth="1"/>
    <col min="11789" max="11790" width="13.88671875" style="383" customWidth="1"/>
    <col min="11791" max="11791" width="12.44140625" style="383" customWidth="1"/>
    <col min="11792" max="11792" width="11" style="383" customWidth="1"/>
    <col min="11793" max="11793" width="12.88671875" style="383" customWidth="1"/>
    <col min="11794" max="11794" width="9.6640625" style="383" customWidth="1"/>
    <col min="11795" max="11795" width="14.88671875" style="383" customWidth="1"/>
    <col min="11796" max="11796" width="14.44140625" style="383" customWidth="1"/>
    <col min="11797" max="11797" width="12.6640625" style="383" customWidth="1"/>
    <col min="11798" max="11798" width="10.6640625" style="383" customWidth="1"/>
    <col min="11799" max="11799" width="11.5546875" style="383" customWidth="1"/>
    <col min="11800" max="11800" width="10.44140625" style="383" customWidth="1"/>
    <col min="11801" max="11802" width="13.5546875" style="383" customWidth="1"/>
    <col min="11803" max="11803" width="12.6640625" style="383" customWidth="1"/>
    <col min="11804" max="11804" width="11.6640625" style="383" customWidth="1"/>
    <col min="11805" max="11805" width="12.88671875" style="383" customWidth="1"/>
    <col min="11806" max="11806" width="11.33203125" style="383" customWidth="1"/>
    <col min="11807" max="11807" width="13.88671875" style="383" customWidth="1"/>
    <col min="11808" max="11808" width="8.6640625" style="383" customWidth="1"/>
    <col min="11809" max="11809" width="12.44140625" style="383" customWidth="1"/>
    <col min="11810" max="11810" width="10" style="383" customWidth="1"/>
    <col min="11811" max="11811" width="10.109375" style="383" customWidth="1"/>
    <col min="11812" max="11812" width="10.33203125" style="383" customWidth="1"/>
    <col min="11813" max="11813" width="13.44140625" style="383" customWidth="1"/>
    <col min="11814" max="11816" width="14" style="383" customWidth="1"/>
    <col min="11817" max="12031" width="11.44140625" style="383"/>
    <col min="12032" max="12032" width="2.6640625" style="383" customWidth="1"/>
    <col min="12033" max="12033" width="12.33203125" style="383" customWidth="1"/>
    <col min="12034" max="12034" width="12.44140625" style="383" customWidth="1"/>
    <col min="12035" max="12035" width="12" style="383" customWidth="1"/>
    <col min="12036" max="12037" width="14.44140625" style="383" customWidth="1"/>
    <col min="12038" max="12038" width="12" style="383" customWidth="1"/>
    <col min="12039" max="12039" width="14.6640625" style="383" customWidth="1"/>
    <col min="12040" max="12040" width="13.109375" style="383" customWidth="1"/>
    <col min="12041" max="12041" width="12.5546875" style="383" customWidth="1"/>
    <col min="12042" max="12042" width="10.33203125" style="383" customWidth="1"/>
    <col min="12043" max="12043" width="12.88671875" style="383" customWidth="1"/>
    <col min="12044" max="12044" width="10.109375" style="383" customWidth="1"/>
    <col min="12045" max="12046" width="13.88671875" style="383" customWidth="1"/>
    <col min="12047" max="12047" width="12.44140625" style="383" customWidth="1"/>
    <col min="12048" max="12048" width="11" style="383" customWidth="1"/>
    <col min="12049" max="12049" width="12.88671875" style="383" customWidth="1"/>
    <col min="12050" max="12050" width="9.6640625" style="383" customWidth="1"/>
    <col min="12051" max="12051" width="14.88671875" style="383" customWidth="1"/>
    <col min="12052" max="12052" width="14.44140625" style="383" customWidth="1"/>
    <col min="12053" max="12053" width="12.6640625" style="383" customWidth="1"/>
    <col min="12054" max="12054" width="10.6640625" style="383" customWidth="1"/>
    <col min="12055" max="12055" width="11.5546875" style="383" customWidth="1"/>
    <col min="12056" max="12056" width="10.44140625" style="383" customWidth="1"/>
    <col min="12057" max="12058" width="13.5546875" style="383" customWidth="1"/>
    <col min="12059" max="12059" width="12.6640625" style="383" customWidth="1"/>
    <col min="12060" max="12060" width="11.6640625" style="383" customWidth="1"/>
    <col min="12061" max="12061" width="12.88671875" style="383" customWidth="1"/>
    <col min="12062" max="12062" width="11.33203125" style="383" customWidth="1"/>
    <col min="12063" max="12063" width="13.88671875" style="383" customWidth="1"/>
    <col min="12064" max="12064" width="8.6640625" style="383" customWidth="1"/>
    <col min="12065" max="12065" width="12.44140625" style="383" customWidth="1"/>
    <col min="12066" max="12066" width="10" style="383" customWidth="1"/>
    <col min="12067" max="12067" width="10.109375" style="383" customWidth="1"/>
    <col min="12068" max="12068" width="10.33203125" style="383" customWidth="1"/>
    <col min="12069" max="12069" width="13.44140625" style="383" customWidth="1"/>
    <col min="12070" max="12072" width="14" style="383" customWidth="1"/>
    <col min="12073" max="12287" width="11.44140625" style="383"/>
    <col min="12288" max="12288" width="2.6640625" style="383" customWidth="1"/>
    <col min="12289" max="12289" width="12.33203125" style="383" customWidth="1"/>
    <col min="12290" max="12290" width="12.44140625" style="383" customWidth="1"/>
    <col min="12291" max="12291" width="12" style="383" customWidth="1"/>
    <col min="12292" max="12293" width="14.44140625" style="383" customWidth="1"/>
    <col min="12294" max="12294" width="12" style="383" customWidth="1"/>
    <col min="12295" max="12295" width="14.6640625" style="383" customWidth="1"/>
    <col min="12296" max="12296" width="13.109375" style="383" customWidth="1"/>
    <col min="12297" max="12297" width="12.5546875" style="383" customWidth="1"/>
    <col min="12298" max="12298" width="10.33203125" style="383" customWidth="1"/>
    <col min="12299" max="12299" width="12.88671875" style="383" customWidth="1"/>
    <col min="12300" max="12300" width="10.109375" style="383" customWidth="1"/>
    <col min="12301" max="12302" width="13.88671875" style="383" customWidth="1"/>
    <col min="12303" max="12303" width="12.44140625" style="383" customWidth="1"/>
    <col min="12304" max="12304" width="11" style="383" customWidth="1"/>
    <col min="12305" max="12305" width="12.88671875" style="383" customWidth="1"/>
    <col min="12306" max="12306" width="9.6640625" style="383" customWidth="1"/>
    <col min="12307" max="12307" width="14.88671875" style="383" customWidth="1"/>
    <col min="12308" max="12308" width="14.44140625" style="383" customWidth="1"/>
    <col min="12309" max="12309" width="12.6640625" style="383" customWidth="1"/>
    <col min="12310" max="12310" width="10.6640625" style="383" customWidth="1"/>
    <col min="12311" max="12311" width="11.5546875" style="383" customWidth="1"/>
    <col min="12312" max="12312" width="10.44140625" style="383" customWidth="1"/>
    <col min="12313" max="12314" width="13.5546875" style="383" customWidth="1"/>
    <col min="12315" max="12315" width="12.6640625" style="383" customWidth="1"/>
    <col min="12316" max="12316" width="11.6640625" style="383" customWidth="1"/>
    <col min="12317" max="12317" width="12.88671875" style="383" customWidth="1"/>
    <col min="12318" max="12318" width="11.33203125" style="383" customWidth="1"/>
    <col min="12319" max="12319" width="13.88671875" style="383" customWidth="1"/>
    <col min="12320" max="12320" width="8.6640625" style="383" customWidth="1"/>
    <col min="12321" max="12321" width="12.44140625" style="383" customWidth="1"/>
    <col min="12322" max="12322" width="10" style="383" customWidth="1"/>
    <col min="12323" max="12323" width="10.109375" style="383" customWidth="1"/>
    <col min="12324" max="12324" width="10.33203125" style="383" customWidth="1"/>
    <col min="12325" max="12325" width="13.44140625" style="383" customWidth="1"/>
    <col min="12326" max="12328" width="14" style="383" customWidth="1"/>
    <col min="12329" max="12543" width="11.44140625" style="383"/>
    <col min="12544" max="12544" width="2.6640625" style="383" customWidth="1"/>
    <col min="12545" max="12545" width="12.33203125" style="383" customWidth="1"/>
    <col min="12546" max="12546" width="12.44140625" style="383" customWidth="1"/>
    <col min="12547" max="12547" width="12" style="383" customWidth="1"/>
    <col min="12548" max="12549" width="14.44140625" style="383" customWidth="1"/>
    <col min="12550" max="12550" width="12" style="383" customWidth="1"/>
    <col min="12551" max="12551" width="14.6640625" style="383" customWidth="1"/>
    <col min="12552" max="12552" width="13.109375" style="383" customWidth="1"/>
    <col min="12553" max="12553" width="12.5546875" style="383" customWidth="1"/>
    <col min="12554" max="12554" width="10.33203125" style="383" customWidth="1"/>
    <col min="12555" max="12555" width="12.88671875" style="383" customWidth="1"/>
    <col min="12556" max="12556" width="10.109375" style="383" customWidth="1"/>
    <col min="12557" max="12558" width="13.88671875" style="383" customWidth="1"/>
    <col min="12559" max="12559" width="12.44140625" style="383" customWidth="1"/>
    <col min="12560" max="12560" width="11" style="383" customWidth="1"/>
    <col min="12561" max="12561" width="12.88671875" style="383" customWidth="1"/>
    <col min="12562" max="12562" width="9.6640625" style="383" customWidth="1"/>
    <col min="12563" max="12563" width="14.88671875" style="383" customWidth="1"/>
    <col min="12564" max="12564" width="14.44140625" style="383" customWidth="1"/>
    <col min="12565" max="12565" width="12.6640625" style="383" customWidth="1"/>
    <col min="12566" max="12566" width="10.6640625" style="383" customWidth="1"/>
    <col min="12567" max="12567" width="11.5546875" style="383" customWidth="1"/>
    <col min="12568" max="12568" width="10.44140625" style="383" customWidth="1"/>
    <col min="12569" max="12570" width="13.5546875" style="383" customWidth="1"/>
    <col min="12571" max="12571" width="12.6640625" style="383" customWidth="1"/>
    <col min="12572" max="12572" width="11.6640625" style="383" customWidth="1"/>
    <col min="12573" max="12573" width="12.88671875" style="383" customWidth="1"/>
    <col min="12574" max="12574" width="11.33203125" style="383" customWidth="1"/>
    <col min="12575" max="12575" width="13.88671875" style="383" customWidth="1"/>
    <col min="12576" max="12576" width="8.6640625" style="383" customWidth="1"/>
    <col min="12577" max="12577" width="12.44140625" style="383" customWidth="1"/>
    <col min="12578" max="12578" width="10" style="383" customWidth="1"/>
    <col min="12579" max="12579" width="10.109375" style="383" customWidth="1"/>
    <col min="12580" max="12580" width="10.33203125" style="383" customWidth="1"/>
    <col min="12581" max="12581" width="13.44140625" style="383" customWidth="1"/>
    <col min="12582" max="12584" width="14" style="383" customWidth="1"/>
    <col min="12585" max="12799" width="11.44140625" style="383"/>
    <col min="12800" max="12800" width="2.6640625" style="383" customWidth="1"/>
    <col min="12801" max="12801" width="12.33203125" style="383" customWidth="1"/>
    <col min="12802" max="12802" width="12.44140625" style="383" customWidth="1"/>
    <col min="12803" max="12803" width="12" style="383" customWidth="1"/>
    <col min="12804" max="12805" width="14.44140625" style="383" customWidth="1"/>
    <col min="12806" max="12806" width="12" style="383" customWidth="1"/>
    <col min="12807" max="12807" width="14.6640625" style="383" customWidth="1"/>
    <col min="12808" max="12808" width="13.109375" style="383" customWidth="1"/>
    <col min="12809" max="12809" width="12.5546875" style="383" customWidth="1"/>
    <col min="12810" max="12810" width="10.33203125" style="383" customWidth="1"/>
    <col min="12811" max="12811" width="12.88671875" style="383" customWidth="1"/>
    <col min="12812" max="12812" width="10.109375" style="383" customWidth="1"/>
    <col min="12813" max="12814" width="13.88671875" style="383" customWidth="1"/>
    <col min="12815" max="12815" width="12.44140625" style="383" customWidth="1"/>
    <col min="12816" max="12816" width="11" style="383" customWidth="1"/>
    <col min="12817" max="12817" width="12.88671875" style="383" customWidth="1"/>
    <col min="12818" max="12818" width="9.6640625" style="383" customWidth="1"/>
    <col min="12819" max="12819" width="14.88671875" style="383" customWidth="1"/>
    <col min="12820" max="12820" width="14.44140625" style="383" customWidth="1"/>
    <col min="12821" max="12821" width="12.6640625" style="383" customWidth="1"/>
    <col min="12822" max="12822" width="10.6640625" style="383" customWidth="1"/>
    <col min="12823" max="12823" width="11.5546875" style="383" customWidth="1"/>
    <col min="12824" max="12824" width="10.44140625" style="383" customWidth="1"/>
    <col min="12825" max="12826" width="13.5546875" style="383" customWidth="1"/>
    <col min="12827" max="12827" width="12.6640625" style="383" customWidth="1"/>
    <col min="12828" max="12828" width="11.6640625" style="383" customWidth="1"/>
    <col min="12829" max="12829" width="12.88671875" style="383" customWidth="1"/>
    <col min="12830" max="12830" width="11.33203125" style="383" customWidth="1"/>
    <col min="12831" max="12831" width="13.88671875" style="383" customWidth="1"/>
    <col min="12832" max="12832" width="8.6640625" style="383" customWidth="1"/>
    <col min="12833" max="12833" width="12.44140625" style="383" customWidth="1"/>
    <col min="12834" max="12834" width="10" style="383" customWidth="1"/>
    <col min="12835" max="12835" width="10.109375" style="383" customWidth="1"/>
    <col min="12836" max="12836" width="10.33203125" style="383" customWidth="1"/>
    <col min="12837" max="12837" width="13.44140625" style="383" customWidth="1"/>
    <col min="12838" max="12840" width="14" style="383" customWidth="1"/>
    <col min="12841" max="13055" width="11.44140625" style="383"/>
    <col min="13056" max="13056" width="2.6640625" style="383" customWidth="1"/>
    <col min="13057" max="13057" width="12.33203125" style="383" customWidth="1"/>
    <col min="13058" max="13058" width="12.44140625" style="383" customWidth="1"/>
    <col min="13059" max="13059" width="12" style="383" customWidth="1"/>
    <col min="13060" max="13061" width="14.44140625" style="383" customWidth="1"/>
    <col min="13062" max="13062" width="12" style="383" customWidth="1"/>
    <col min="13063" max="13063" width="14.6640625" style="383" customWidth="1"/>
    <col min="13064" max="13064" width="13.109375" style="383" customWidth="1"/>
    <col min="13065" max="13065" width="12.5546875" style="383" customWidth="1"/>
    <col min="13066" max="13066" width="10.33203125" style="383" customWidth="1"/>
    <col min="13067" max="13067" width="12.88671875" style="383" customWidth="1"/>
    <col min="13068" max="13068" width="10.109375" style="383" customWidth="1"/>
    <col min="13069" max="13070" width="13.88671875" style="383" customWidth="1"/>
    <col min="13071" max="13071" width="12.44140625" style="383" customWidth="1"/>
    <col min="13072" max="13072" width="11" style="383" customWidth="1"/>
    <col min="13073" max="13073" width="12.88671875" style="383" customWidth="1"/>
    <col min="13074" max="13074" width="9.6640625" style="383" customWidth="1"/>
    <col min="13075" max="13075" width="14.88671875" style="383" customWidth="1"/>
    <col min="13076" max="13076" width="14.44140625" style="383" customWidth="1"/>
    <col min="13077" max="13077" width="12.6640625" style="383" customWidth="1"/>
    <col min="13078" max="13078" width="10.6640625" style="383" customWidth="1"/>
    <col min="13079" max="13079" width="11.5546875" style="383" customWidth="1"/>
    <col min="13080" max="13080" width="10.44140625" style="383" customWidth="1"/>
    <col min="13081" max="13082" width="13.5546875" style="383" customWidth="1"/>
    <col min="13083" max="13083" width="12.6640625" style="383" customWidth="1"/>
    <col min="13084" max="13084" width="11.6640625" style="383" customWidth="1"/>
    <col min="13085" max="13085" width="12.88671875" style="383" customWidth="1"/>
    <col min="13086" max="13086" width="11.33203125" style="383" customWidth="1"/>
    <col min="13087" max="13087" width="13.88671875" style="383" customWidth="1"/>
    <col min="13088" max="13088" width="8.6640625" style="383" customWidth="1"/>
    <col min="13089" max="13089" width="12.44140625" style="383" customWidth="1"/>
    <col min="13090" max="13090" width="10" style="383" customWidth="1"/>
    <col min="13091" max="13091" width="10.109375" style="383" customWidth="1"/>
    <col min="13092" max="13092" width="10.33203125" style="383" customWidth="1"/>
    <col min="13093" max="13093" width="13.44140625" style="383" customWidth="1"/>
    <col min="13094" max="13096" width="14" style="383" customWidth="1"/>
    <col min="13097" max="13311" width="11.44140625" style="383"/>
    <col min="13312" max="13312" width="2.6640625" style="383" customWidth="1"/>
    <col min="13313" max="13313" width="12.33203125" style="383" customWidth="1"/>
    <col min="13314" max="13314" width="12.44140625" style="383" customWidth="1"/>
    <col min="13315" max="13315" width="12" style="383" customWidth="1"/>
    <col min="13316" max="13317" width="14.44140625" style="383" customWidth="1"/>
    <col min="13318" max="13318" width="12" style="383" customWidth="1"/>
    <col min="13319" max="13319" width="14.6640625" style="383" customWidth="1"/>
    <col min="13320" max="13320" width="13.109375" style="383" customWidth="1"/>
    <col min="13321" max="13321" width="12.5546875" style="383" customWidth="1"/>
    <col min="13322" max="13322" width="10.33203125" style="383" customWidth="1"/>
    <col min="13323" max="13323" width="12.88671875" style="383" customWidth="1"/>
    <col min="13324" max="13324" width="10.109375" style="383" customWidth="1"/>
    <col min="13325" max="13326" width="13.88671875" style="383" customWidth="1"/>
    <col min="13327" max="13327" width="12.44140625" style="383" customWidth="1"/>
    <col min="13328" max="13328" width="11" style="383" customWidth="1"/>
    <col min="13329" max="13329" width="12.88671875" style="383" customWidth="1"/>
    <col min="13330" max="13330" width="9.6640625" style="383" customWidth="1"/>
    <col min="13331" max="13331" width="14.88671875" style="383" customWidth="1"/>
    <col min="13332" max="13332" width="14.44140625" style="383" customWidth="1"/>
    <col min="13333" max="13333" width="12.6640625" style="383" customWidth="1"/>
    <col min="13334" max="13334" width="10.6640625" style="383" customWidth="1"/>
    <col min="13335" max="13335" width="11.5546875" style="383" customWidth="1"/>
    <col min="13336" max="13336" width="10.44140625" style="383" customWidth="1"/>
    <col min="13337" max="13338" width="13.5546875" style="383" customWidth="1"/>
    <col min="13339" max="13339" width="12.6640625" style="383" customWidth="1"/>
    <col min="13340" max="13340" width="11.6640625" style="383" customWidth="1"/>
    <col min="13341" max="13341" width="12.88671875" style="383" customWidth="1"/>
    <col min="13342" max="13342" width="11.33203125" style="383" customWidth="1"/>
    <col min="13343" max="13343" width="13.88671875" style="383" customWidth="1"/>
    <col min="13344" max="13344" width="8.6640625" style="383" customWidth="1"/>
    <col min="13345" max="13345" width="12.44140625" style="383" customWidth="1"/>
    <col min="13346" max="13346" width="10" style="383" customWidth="1"/>
    <col min="13347" max="13347" width="10.109375" style="383" customWidth="1"/>
    <col min="13348" max="13348" width="10.33203125" style="383" customWidth="1"/>
    <col min="13349" max="13349" width="13.44140625" style="383" customWidth="1"/>
    <col min="13350" max="13352" width="14" style="383" customWidth="1"/>
    <col min="13353" max="13567" width="11.44140625" style="383"/>
    <col min="13568" max="13568" width="2.6640625" style="383" customWidth="1"/>
    <col min="13569" max="13569" width="12.33203125" style="383" customWidth="1"/>
    <col min="13570" max="13570" width="12.44140625" style="383" customWidth="1"/>
    <col min="13571" max="13571" width="12" style="383" customWidth="1"/>
    <col min="13572" max="13573" width="14.44140625" style="383" customWidth="1"/>
    <col min="13574" max="13574" width="12" style="383" customWidth="1"/>
    <col min="13575" max="13575" width="14.6640625" style="383" customWidth="1"/>
    <col min="13576" max="13576" width="13.109375" style="383" customWidth="1"/>
    <col min="13577" max="13577" width="12.5546875" style="383" customWidth="1"/>
    <col min="13578" max="13578" width="10.33203125" style="383" customWidth="1"/>
    <col min="13579" max="13579" width="12.88671875" style="383" customWidth="1"/>
    <col min="13580" max="13580" width="10.109375" style="383" customWidth="1"/>
    <col min="13581" max="13582" width="13.88671875" style="383" customWidth="1"/>
    <col min="13583" max="13583" width="12.44140625" style="383" customWidth="1"/>
    <col min="13584" max="13584" width="11" style="383" customWidth="1"/>
    <col min="13585" max="13585" width="12.88671875" style="383" customWidth="1"/>
    <col min="13586" max="13586" width="9.6640625" style="383" customWidth="1"/>
    <col min="13587" max="13587" width="14.88671875" style="383" customWidth="1"/>
    <col min="13588" max="13588" width="14.44140625" style="383" customWidth="1"/>
    <col min="13589" max="13589" width="12.6640625" style="383" customWidth="1"/>
    <col min="13590" max="13590" width="10.6640625" style="383" customWidth="1"/>
    <col min="13591" max="13591" width="11.5546875" style="383" customWidth="1"/>
    <col min="13592" max="13592" width="10.44140625" style="383" customWidth="1"/>
    <col min="13593" max="13594" width="13.5546875" style="383" customWidth="1"/>
    <col min="13595" max="13595" width="12.6640625" style="383" customWidth="1"/>
    <col min="13596" max="13596" width="11.6640625" style="383" customWidth="1"/>
    <col min="13597" max="13597" width="12.88671875" style="383" customWidth="1"/>
    <col min="13598" max="13598" width="11.33203125" style="383" customWidth="1"/>
    <col min="13599" max="13599" width="13.88671875" style="383" customWidth="1"/>
    <col min="13600" max="13600" width="8.6640625" style="383" customWidth="1"/>
    <col min="13601" max="13601" width="12.44140625" style="383" customWidth="1"/>
    <col min="13602" max="13602" width="10" style="383" customWidth="1"/>
    <col min="13603" max="13603" width="10.109375" style="383" customWidth="1"/>
    <col min="13604" max="13604" width="10.33203125" style="383" customWidth="1"/>
    <col min="13605" max="13605" width="13.44140625" style="383" customWidth="1"/>
    <col min="13606" max="13608" width="14" style="383" customWidth="1"/>
    <col min="13609" max="13823" width="11.44140625" style="383"/>
    <col min="13824" max="13824" width="2.6640625" style="383" customWidth="1"/>
    <col min="13825" max="13825" width="12.33203125" style="383" customWidth="1"/>
    <col min="13826" max="13826" width="12.44140625" style="383" customWidth="1"/>
    <col min="13827" max="13827" width="12" style="383" customWidth="1"/>
    <col min="13828" max="13829" width="14.44140625" style="383" customWidth="1"/>
    <col min="13830" max="13830" width="12" style="383" customWidth="1"/>
    <col min="13831" max="13831" width="14.6640625" style="383" customWidth="1"/>
    <col min="13832" max="13832" width="13.109375" style="383" customWidth="1"/>
    <col min="13833" max="13833" width="12.5546875" style="383" customWidth="1"/>
    <col min="13834" max="13834" width="10.33203125" style="383" customWidth="1"/>
    <col min="13835" max="13835" width="12.88671875" style="383" customWidth="1"/>
    <col min="13836" max="13836" width="10.109375" style="383" customWidth="1"/>
    <col min="13837" max="13838" width="13.88671875" style="383" customWidth="1"/>
    <col min="13839" max="13839" width="12.44140625" style="383" customWidth="1"/>
    <col min="13840" max="13840" width="11" style="383" customWidth="1"/>
    <col min="13841" max="13841" width="12.88671875" style="383" customWidth="1"/>
    <col min="13842" max="13842" width="9.6640625" style="383" customWidth="1"/>
    <col min="13843" max="13843" width="14.88671875" style="383" customWidth="1"/>
    <col min="13844" max="13844" width="14.44140625" style="383" customWidth="1"/>
    <col min="13845" max="13845" width="12.6640625" style="383" customWidth="1"/>
    <col min="13846" max="13846" width="10.6640625" style="383" customWidth="1"/>
    <col min="13847" max="13847" width="11.5546875" style="383" customWidth="1"/>
    <col min="13848" max="13848" width="10.44140625" style="383" customWidth="1"/>
    <col min="13849" max="13850" width="13.5546875" style="383" customWidth="1"/>
    <col min="13851" max="13851" width="12.6640625" style="383" customWidth="1"/>
    <col min="13852" max="13852" width="11.6640625" style="383" customWidth="1"/>
    <col min="13853" max="13853" width="12.88671875" style="383" customWidth="1"/>
    <col min="13854" max="13854" width="11.33203125" style="383" customWidth="1"/>
    <col min="13855" max="13855" width="13.88671875" style="383" customWidth="1"/>
    <col min="13856" max="13856" width="8.6640625" style="383" customWidth="1"/>
    <col min="13857" max="13857" width="12.44140625" style="383" customWidth="1"/>
    <col min="13858" max="13858" width="10" style="383" customWidth="1"/>
    <col min="13859" max="13859" width="10.109375" style="383" customWidth="1"/>
    <col min="13860" max="13860" width="10.33203125" style="383" customWidth="1"/>
    <col min="13861" max="13861" width="13.44140625" style="383" customWidth="1"/>
    <col min="13862" max="13864" width="14" style="383" customWidth="1"/>
    <col min="13865" max="14079" width="11.44140625" style="383"/>
    <col min="14080" max="14080" width="2.6640625" style="383" customWidth="1"/>
    <col min="14081" max="14081" width="12.33203125" style="383" customWidth="1"/>
    <col min="14082" max="14082" width="12.44140625" style="383" customWidth="1"/>
    <col min="14083" max="14083" width="12" style="383" customWidth="1"/>
    <col min="14084" max="14085" width="14.44140625" style="383" customWidth="1"/>
    <col min="14086" max="14086" width="12" style="383" customWidth="1"/>
    <col min="14087" max="14087" width="14.6640625" style="383" customWidth="1"/>
    <col min="14088" max="14088" width="13.109375" style="383" customWidth="1"/>
    <col min="14089" max="14089" width="12.5546875" style="383" customWidth="1"/>
    <col min="14090" max="14090" width="10.33203125" style="383" customWidth="1"/>
    <col min="14091" max="14091" width="12.88671875" style="383" customWidth="1"/>
    <col min="14092" max="14092" width="10.109375" style="383" customWidth="1"/>
    <col min="14093" max="14094" width="13.88671875" style="383" customWidth="1"/>
    <col min="14095" max="14095" width="12.44140625" style="383" customWidth="1"/>
    <col min="14096" max="14096" width="11" style="383" customWidth="1"/>
    <col min="14097" max="14097" width="12.88671875" style="383" customWidth="1"/>
    <col min="14098" max="14098" width="9.6640625" style="383" customWidth="1"/>
    <col min="14099" max="14099" width="14.88671875" style="383" customWidth="1"/>
    <col min="14100" max="14100" width="14.44140625" style="383" customWidth="1"/>
    <col min="14101" max="14101" width="12.6640625" style="383" customWidth="1"/>
    <col min="14102" max="14102" width="10.6640625" style="383" customWidth="1"/>
    <col min="14103" max="14103" width="11.5546875" style="383" customWidth="1"/>
    <col min="14104" max="14104" width="10.44140625" style="383" customWidth="1"/>
    <col min="14105" max="14106" width="13.5546875" style="383" customWidth="1"/>
    <col min="14107" max="14107" width="12.6640625" style="383" customWidth="1"/>
    <col min="14108" max="14108" width="11.6640625" style="383" customWidth="1"/>
    <col min="14109" max="14109" width="12.88671875" style="383" customWidth="1"/>
    <col min="14110" max="14110" width="11.33203125" style="383" customWidth="1"/>
    <col min="14111" max="14111" width="13.88671875" style="383" customWidth="1"/>
    <col min="14112" max="14112" width="8.6640625" style="383" customWidth="1"/>
    <col min="14113" max="14113" width="12.44140625" style="383" customWidth="1"/>
    <col min="14114" max="14114" width="10" style="383" customWidth="1"/>
    <col min="14115" max="14115" width="10.109375" style="383" customWidth="1"/>
    <col min="14116" max="14116" width="10.33203125" style="383" customWidth="1"/>
    <col min="14117" max="14117" width="13.44140625" style="383" customWidth="1"/>
    <col min="14118" max="14120" width="14" style="383" customWidth="1"/>
    <col min="14121" max="14335" width="11.44140625" style="383"/>
    <col min="14336" max="14336" width="2.6640625" style="383" customWidth="1"/>
    <col min="14337" max="14337" width="12.33203125" style="383" customWidth="1"/>
    <col min="14338" max="14338" width="12.44140625" style="383" customWidth="1"/>
    <col min="14339" max="14339" width="12" style="383" customWidth="1"/>
    <col min="14340" max="14341" width="14.44140625" style="383" customWidth="1"/>
    <col min="14342" max="14342" width="12" style="383" customWidth="1"/>
    <col min="14343" max="14343" width="14.6640625" style="383" customWidth="1"/>
    <col min="14344" max="14344" width="13.109375" style="383" customWidth="1"/>
    <col min="14345" max="14345" width="12.5546875" style="383" customWidth="1"/>
    <col min="14346" max="14346" width="10.33203125" style="383" customWidth="1"/>
    <col min="14347" max="14347" width="12.88671875" style="383" customWidth="1"/>
    <col min="14348" max="14348" width="10.109375" style="383" customWidth="1"/>
    <col min="14349" max="14350" width="13.88671875" style="383" customWidth="1"/>
    <col min="14351" max="14351" width="12.44140625" style="383" customWidth="1"/>
    <col min="14352" max="14352" width="11" style="383" customWidth="1"/>
    <col min="14353" max="14353" width="12.88671875" style="383" customWidth="1"/>
    <col min="14354" max="14354" width="9.6640625" style="383" customWidth="1"/>
    <col min="14355" max="14355" width="14.88671875" style="383" customWidth="1"/>
    <col min="14356" max="14356" width="14.44140625" style="383" customWidth="1"/>
    <col min="14357" max="14357" width="12.6640625" style="383" customWidth="1"/>
    <col min="14358" max="14358" width="10.6640625" style="383" customWidth="1"/>
    <col min="14359" max="14359" width="11.5546875" style="383" customWidth="1"/>
    <col min="14360" max="14360" width="10.44140625" style="383" customWidth="1"/>
    <col min="14361" max="14362" width="13.5546875" style="383" customWidth="1"/>
    <col min="14363" max="14363" width="12.6640625" style="383" customWidth="1"/>
    <col min="14364" max="14364" width="11.6640625" style="383" customWidth="1"/>
    <col min="14365" max="14365" width="12.88671875" style="383" customWidth="1"/>
    <col min="14366" max="14366" width="11.33203125" style="383" customWidth="1"/>
    <col min="14367" max="14367" width="13.88671875" style="383" customWidth="1"/>
    <col min="14368" max="14368" width="8.6640625" style="383" customWidth="1"/>
    <col min="14369" max="14369" width="12.44140625" style="383" customWidth="1"/>
    <col min="14370" max="14370" width="10" style="383" customWidth="1"/>
    <col min="14371" max="14371" width="10.109375" style="383" customWidth="1"/>
    <col min="14372" max="14372" width="10.33203125" style="383" customWidth="1"/>
    <col min="14373" max="14373" width="13.44140625" style="383" customWidth="1"/>
    <col min="14374" max="14376" width="14" style="383" customWidth="1"/>
    <col min="14377" max="14591" width="11.44140625" style="383"/>
    <col min="14592" max="14592" width="2.6640625" style="383" customWidth="1"/>
    <col min="14593" max="14593" width="12.33203125" style="383" customWidth="1"/>
    <col min="14594" max="14594" width="12.44140625" style="383" customWidth="1"/>
    <col min="14595" max="14595" width="12" style="383" customWidth="1"/>
    <col min="14596" max="14597" width="14.44140625" style="383" customWidth="1"/>
    <col min="14598" max="14598" width="12" style="383" customWidth="1"/>
    <col min="14599" max="14599" width="14.6640625" style="383" customWidth="1"/>
    <col min="14600" max="14600" width="13.109375" style="383" customWidth="1"/>
    <col min="14601" max="14601" width="12.5546875" style="383" customWidth="1"/>
    <col min="14602" max="14602" width="10.33203125" style="383" customWidth="1"/>
    <col min="14603" max="14603" width="12.88671875" style="383" customWidth="1"/>
    <col min="14604" max="14604" width="10.109375" style="383" customWidth="1"/>
    <col min="14605" max="14606" width="13.88671875" style="383" customWidth="1"/>
    <col min="14607" max="14607" width="12.44140625" style="383" customWidth="1"/>
    <col min="14608" max="14608" width="11" style="383" customWidth="1"/>
    <col min="14609" max="14609" width="12.88671875" style="383" customWidth="1"/>
    <col min="14610" max="14610" width="9.6640625" style="383" customWidth="1"/>
    <col min="14611" max="14611" width="14.88671875" style="383" customWidth="1"/>
    <col min="14612" max="14612" width="14.44140625" style="383" customWidth="1"/>
    <col min="14613" max="14613" width="12.6640625" style="383" customWidth="1"/>
    <col min="14614" max="14614" width="10.6640625" style="383" customWidth="1"/>
    <col min="14615" max="14615" width="11.5546875" style="383" customWidth="1"/>
    <col min="14616" max="14616" width="10.44140625" style="383" customWidth="1"/>
    <col min="14617" max="14618" width="13.5546875" style="383" customWidth="1"/>
    <col min="14619" max="14619" width="12.6640625" style="383" customWidth="1"/>
    <col min="14620" max="14620" width="11.6640625" style="383" customWidth="1"/>
    <col min="14621" max="14621" width="12.88671875" style="383" customWidth="1"/>
    <col min="14622" max="14622" width="11.33203125" style="383" customWidth="1"/>
    <col min="14623" max="14623" width="13.88671875" style="383" customWidth="1"/>
    <col min="14624" max="14624" width="8.6640625" style="383" customWidth="1"/>
    <col min="14625" max="14625" width="12.44140625" style="383" customWidth="1"/>
    <col min="14626" max="14626" width="10" style="383" customWidth="1"/>
    <col min="14627" max="14627" width="10.109375" style="383" customWidth="1"/>
    <col min="14628" max="14628" width="10.33203125" style="383" customWidth="1"/>
    <col min="14629" max="14629" width="13.44140625" style="383" customWidth="1"/>
    <col min="14630" max="14632" width="14" style="383" customWidth="1"/>
    <col min="14633" max="14847" width="11.44140625" style="383"/>
    <col min="14848" max="14848" width="2.6640625" style="383" customWidth="1"/>
    <col min="14849" max="14849" width="12.33203125" style="383" customWidth="1"/>
    <col min="14850" max="14850" width="12.44140625" style="383" customWidth="1"/>
    <col min="14851" max="14851" width="12" style="383" customWidth="1"/>
    <col min="14852" max="14853" width="14.44140625" style="383" customWidth="1"/>
    <col min="14854" max="14854" width="12" style="383" customWidth="1"/>
    <col min="14855" max="14855" width="14.6640625" style="383" customWidth="1"/>
    <col min="14856" max="14856" width="13.109375" style="383" customWidth="1"/>
    <col min="14857" max="14857" width="12.5546875" style="383" customWidth="1"/>
    <col min="14858" max="14858" width="10.33203125" style="383" customWidth="1"/>
    <col min="14859" max="14859" width="12.88671875" style="383" customWidth="1"/>
    <col min="14860" max="14860" width="10.109375" style="383" customWidth="1"/>
    <col min="14861" max="14862" width="13.88671875" style="383" customWidth="1"/>
    <col min="14863" max="14863" width="12.44140625" style="383" customWidth="1"/>
    <col min="14864" max="14864" width="11" style="383" customWidth="1"/>
    <col min="14865" max="14865" width="12.88671875" style="383" customWidth="1"/>
    <col min="14866" max="14866" width="9.6640625" style="383" customWidth="1"/>
    <col min="14867" max="14867" width="14.88671875" style="383" customWidth="1"/>
    <col min="14868" max="14868" width="14.44140625" style="383" customWidth="1"/>
    <col min="14869" max="14869" width="12.6640625" style="383" customWidth="1"/>
    <col min="14870" max="14870" width="10.6640625" style="383" customWidth="1"/>
    <col min="14871" max="14871" width="11.5546875" style="383" customWidth="1"/>
    <col min="14872" max="14872" width="10.44140625" style="383" customWidth="1"/>
    <col min="14873" max="14874" width="13.5546875" style="383" customWidth="1"/>
    <col min="14875" max="14875" width="12.6640625" style="383" customWidth="1"/>
    <col min="14876" max="14876" width="11.6640625" style="383" customWidth="1"/>
    <col min="14877" max="14877" width="12.88671875" style="383" customWidth="1"/>
    <col min="14878" max="14878" width="11.33203125" style="383" customWidth="1"/>
    <col min="14879" max="14879" width="13.88671875" style="383" customWidth="1"/>
    <col min="14880" max="14880" width="8.6640625" style="383" customWidth="1"/>
    <col min="14881" max="14881" width="12.44140625" style="383" customWidth="1"/>
    <col min="14882" max="14882" width="10" style="383" customWidth="1"/>
    <col min="14883" max="14883" width="10.109375" style="383" customWidth="1"/>
    <col min="14884" max="14884" width="10.33203125" style="383" customWidth="1"/>
    <col min="14885" max="14885" width="13.44140625" style="383" customWidth="1"/>
    <col min="14886" max="14888" width="14" style="383" customWidth="1"/>
    <col min="14889" max="15103" width="11.44140625" style="383"/>
    <col min="15104" max="15104" width="2.6640625" style="383" customWidth="1"/>
    <col min="15105" max="15105" width="12.33203125" style="383" customWidth="1"/>
    <col min="15106" max="15106" width="12.44140625" style="383" customWidth="1"/>
    <col min="15107" max="15107" width="12" style="383" customWidth="1"/>
    <col min="15108" max="15109" width="14.44140625" style="383" customWidth="1"/>
    <col min="15110" max="15110" width="12" style="383" customWidth="1"/>
    <col min="15111" max="15111" width="14.6640625" style="383" customWidth="1"/>
    <col min="15112" max="15112" width="13.109375" style="383" customWidth="1"/>
    <col min="15113" max="15113" width="12.5546875" style="383" customWidth="1"/>
    <col min="15114" max="15114" width="10.33203125" style="383" customWidth="1"/>
    <col min="15115" max="15115" width="12.88671875" style="383" customWidth="1"/>
    <col min="15116" max="15116" width="10.109375" style="383" customWidth="1"/>
    <col min="15117" max="15118" width="13.88671875" style="383" customWidth="1"/>
    <col min="15119" max="15119" width="12.44140625" style="383" customWidth="1"/>
    <col min="15120" max="15120" width="11" style="383" customWidth="1"/>
    <col min="15121" max="15121" width="12.88671875" style="383" customWidth="1"/>
    <col min="15122" max="15122" width="9.6640625" style="383" customWidth="1"/>
    <col min="15123" max="15123" width="14.88671875" style="383" customWidth="1"/>
    <col min="15124" max="15124" width="14.44140625" style="383" customWidth="1"/>
    <col min="15125" max="15125" width="12.6640625" style="383" customWidth="1"/>
    <col min="15126" max="15126" width="10.6640625" style="383" customWidth="1"/>
    <col min="15127" max="15127" width="11.5546875" style="383" customWidth="1"/>
    <col min="15128" max="15128" width="10.44140625" style="383" customWidth="1"/>
    <col min="15129" max="15130" width="13.5546875" style="383" customWidth="1"/>
    <col min="15131" max="15131" width="12.6640625" style="383" customWidth="1"/>
    <col min="15132" max="15132" width="11.6640625" style="383" customWidth="1"/>
    <col min="15133" max="15133" width="12.88671875" style="383" customWidth="1"/>
    <col min="15134" max="15134" width="11.33203125" style="383" customWidth="1"/>
    <col min="15135" max="15135" width="13.88671875" style="383" customWidth="1"/>
    <col min="15136" max="15136" width="8.6640625" style="383" customWidth="1"/>
    <col min="15137" max="15137" width="12.44140625" style="383" customWidth="1"/>
    <col min="15138" max="15138" width="10" style="383" customWidth="1"/>
    <col min="15139" max="15139" width="10.109375" style="383" customWidth="1"/>
    <col min="15140" max="15140" width="10.33203125" style="383" customWidth="1"/>
    <col min="15141" max="15141" width="13.44140625" style="383" customWidth="1"/>
    <col min="15142" max="15144" width="14" style="383" customWidth="1"/>
    <col min="15145" max="15359" width="11.44140625" style="383"/>
    <col min="15360" max="15360" width="2.6640625" style="383" customWidth="1"/>
    <col min="15361" max="15361" width="12.33203125" style="383" customWidth="1"/>
    <col min="15362" max="15362" width="12.44140625" style="383" customWidth="1"/>
    <col min="15363" max="15363" width="12" style="383" customWidth="1"/>
    <col min="15364" max="15365" width="14.44140625" style="383" customWidth="1"/>
    <col min="15366" max="15366" width="12" style="383" customWidth="1"/>
    <col min="15367" max="15367" width="14.6640625" style="383" customWidth="1"/>
    <col min="15368" max="15368" width="13.109375" style="383" customWidth="1"/>
    <col min="15369" max="15369" width="12.5546875" style="383" customWidth="1"/>
    <col min="15370" max="15370" width="10.33203125" style="383" customWidth="1"/>
    <col min="15371" max="15371" width="12.88671875" style="383" customWidth="1"/>
    <col min="15372" max="15372" width="10.109375" style="383" customWidth="1"/>
    <col min="15373" max="15374" width="13.88671875" style="383" customWidth="1"/>
    <col min="15375" max="15375" width="12.44140625" style="383" customWidth="1"/>
    <col min="15376" max="15376" width="11" style="383" customWidth="1"/>
    <col min="15377" max="15377" width="12.88671875" style="383" customWidth="1"/>
    <col min="15378" max="15378" width="9.6640625" style="383" customWidth="1"/>
    <col min="15379" max="15379" width="14.88671875" style="383" customWidth="1"/>
    <col min="15380" max="15380" width="14.44140625" style="383" customWidth="1"/>
    <col min="15381" max="15381" width="12.6640625" style="383" customWidth="1"/>
    <col min="15382" max="15382" width="10.6640625" style="383" customWidth="1"/>
    <col min="15383" max="15383" width="11.5546875" style="383" customWidth="1"/>
    <col min="15384" max="15384" width="10.44140625" style="383" customWidth="1"/>
    <col min="15385" max="15386" width="13.5546875" style="383" customWidth="1"/>
    <col min="15387" max="15387" width="12.6640625" style="383" customWidth="1"/>
    <col min="15388" max="15388" width="11.6640625" style="383" customWidth="1"/>
    <col min="15389" max="15389" width="12.88671875" style="383" customWidth="1"/>
    <col min="15390" max="15390" width="11.33203125" style="383" customWidth="1"/>
    <col min="15391" max="15391" width="13.88671875" style="383" customWidth="1"/>
    <col min="15392" max="15392" width="8.6640625" style="383" customWidth="1"/>
    <col min="15393" max="15393" width="12.44140625" style="383" customWidth="1"/>
    <col min="15394" max="15394" width="10" style="383" customWidth="1"/>
    <col min="15395" max="15395" width="10.109375" style="383" customWidth="1"/>
    <col min="15396" max="15396" width="10.33203125" style="383" customWidth="1"/>
    <col min="15397" max="15397" width="13.44140625" style="383" customWidth="1"/>
    <col min="15398" max="15400" width="14" style="383" customWidth="1"/>
    <col min="15401" max="15615" width="11.44140625" style="383"/>
    <col min="15616" max="15616" width="2.6640625" style="383" customWidth="1"/>
    <col min="15617" max="15617" width="12.33203125" style="383" customWidth="1"/>
    <col min="15618" max="15618" width="12.44140625" style="383" customWidth="1"/>
    <col min="15619" max="15619" width="12" style="383" customWidth="1"/>
    <col min="15620" max="15621" width="14.44140625" style="383" customWidth="1"/>
    <col min="15622" max="15622" width="12" style="383" customWidth="1"/>
    <col min="15623" max="15623" width="14.6640625" style="383" customWidth="1"/>
    <col min="15624" max="15624" width="13.109375" style="383" customWidth="1"/>
    <col min="15625" max="15625" width="12.5546875" style="383" customWidth="1"/>
    <col min="15626" max="15626" width="10.33203125" style="383" customWidth="1"/>
    <col min="15627" max="15627" width="12.88671875" style="383" customWidth="1"/>
    <col min="15628" max="15628" width="10.109375" style="383" customWidth="1"/>
    <col min="15629" max="15630" width="13.88671875" style="383" customWidth="1"/>
    <col min="15631" max="15631" width="12.44140625" style="383" customWidth="1"/>
    <col min="15632" max="15632" width="11" style="383" customWidth="1"/>
    <col min="15633" max="15633" width="12.88671875" style="383" customWidth="1"/>
    <col min="15634" max="15634" width="9.6640625" style="383" customWidth="1"/>
    <col min="15635" max="15635" width="14.88671875" style="383" customWidth="1"/>
    <col min="15636" max="15636" width="14.44140625" style="383" customWidth="1"/>
    <col min="15637" max="15637" width="12.6640625" style="383" customWidth="1"/>
    <col min="15638" max="15638" width="10.6640625" style="383" customWidth="1"/>
    <col min="15639" max="15639" width="11.5546875" style="383" customWidth="1"/>
    <col min="15640" max="15640" width="10.44140625" style="383" customWidth="1"/>
    <col min="15641" max="15642" width="13.5546875" style="383" customWidth="1"/>
    <col min="15643" max="15643" width="12.6640625" style="383" customWidth="1"/>
    <col min="15644" max="15644" width="11.6640625" style="383" customWidth="1"/>
    <col min="15645" max="15645" width="12.88671875" style="383" customWidth="1"/>
    <col min="15646" max="15646" width="11.33203125" style="383" customWidth="1"/>
    <col min="15647" max="15647" width="13.88671875" style="383" customWidth="1"/>
    <col min="15648" max="15648" width="8.6640625" style="383" customWidth="1"/>
    <col min="15649" max="15649" width="12.44140625" style="383" customWidth="1"/>
    <col min="15650" max="15650" width="10" style="383" customWidth="1"/>
    <col min="15651" max="15651" width="10.109375" style="383" customWidth="1"/>
    <col min="15652" max="15652" width="10.33203125" style="383" customWidth="1"/>
    <col min="15653" max="15653" width="13.44140625" style="383" customWidth="1"/>
    <col min="15654" max="15656" width="14" style="383" customWidth="1"/>
    <col min="15657" max="15871" width="11.44140625" style="383"/>
    <col min="15872" max="15872" width="2.6640625" style="383" customWidth="1"/>
    <col min="15873" max="15873" width="12.33203125" style="383" customWidth="1"/>
    <col min="15874" max="15874" width="12.44140625" style="383" customWidth="1"/>
    <col min="15875" max="15875" width="12" style="383" customWidth="1"/>
    <col min="15876" max="15877" width="14.44140625" style="383" customWidth="1"/>
    <col min="15878" max="15878" width="12" style="383" customWidth="1"/>
    <col min="15879" max="15879" width="14.6640625" style="383" customWidth="1"/>
    <col min="15880" max="15880" width="13.109375" style="383" customWidth="1"/>
    <col min="15881" max="15881" width="12.5546875" style="383" customWidth="1"/>
    <col min="15882" max="15882" width="10.33203125" style="383" customWidth="1"/>
    <col min="15883" max="15883" width="12.88671875" style="383" customWidth="1"/>
    <col min="15884" max="15884" width="10.109375" style="383" customWidth="1"/>
    <col min="15885" max="15886" width="13.88671875" style="383" customWidth="1"/>
    <col min="15887" max="15887" width="12.44140625" style="383" customWidth="1"/>
    <col min="15888" max="15888" width="11" style="383" customWidth="1"/>
    <col min="15889" max="15889" width="12.88671875" style="383" customWidth="1"/>
    <col min="15890" max="15890" width="9.6640625" style="383" customWidth="1"/>
    <col min="15891" max="15891" width="14.88671875" style="383" customWidth="1"/>
    <col min="15892" max="15892" width="14.44140625" style="383" customWidth="1"/>
    <col min="15893" max="15893" width="12.6640625" style="383" customWidth="1"/>
    <col min="15894" max="15894" width="10.6640625" style="383" customWidth="1"/>
    <col min="15895" max="15895" width="11.5546875" style="383" customWidth="1"/>
    <col min="15896" max="15896" width="10.44140625" style="383" customWidth="1"/>
    <col min="15897" max="15898" width="13.5546875" style="383" customWidth="1"/>
    <col min="15899" max="15899" width="12.6640625" style="383" customWidth="1"/>
    <col min="15900" max="15900" width="11.6640625" style="383" customWidth="1"/>
    <col min="15901" max="15901" width="12.88671875" style="383" customWidth="1"/>
    <col min="15902" max="15902" width="11.33203125" style="383" customWidth="1"/>
    <col min="15903" max="15903" width="13.88671875" style="383" customWidth="1"/>
    <col min="15904" max="15904" width="8.6640625" style="383" customWidth="1"/>
    <col min="15905" max="15905" width="12.44140625" style="383" customWidth="1"/>
    <col min="15906" max="15906" width="10" style="383" customWidth="1"/>
    <col min="15907" max="15907" width="10.109375" style="383" customWidth="1"/>
    <col min="15908" max="15908" width="10.33203125" style="383" customWidth="1"/>
    <col min="15909" max="15909" width="13.44140625" style="383" customWidth="1"/>
    <col min="15910" max="15912" width="14" style="383" customWidth="1"/>
    <col min="15913" max="16127" width="11.44140625" style="383"/>
    <col min="16128" max="16128" width="2.6640625" style="383" customWidth="1"/>
    <col min="16129" max="16129" width="12.33203125" style="383" customWidth="1"/>
    <col min="16130" max="16130" width="12.44140625" style="383" customWidth="1"/>
    <col min="16131" max="16131" width="12" style="383" customWidth="1"/>
    <col min="16132" max="16133" width="14.44140625" style="383" customWidth="1"/>
    <col min="16134" max="16134" width="12" style="383" customWidth="1"/>
    <col min="16135" max="16135" width="14.6640625" style="383" customWidth="1"/>
    <col min="16136" max="16136" width="13.109375" style="383" customWidth="1"/>
    <col min="16137" max="16137" width="12.5546875" style="383" customWidth="1"/>
    <col min="16138" max="16138" width="10.33203125" style="383" customWidth="1"/>
    <col min="16139" max="16139" width="12.88671875" style="383" customWidth="1"/>
    <col min="16140" max="16140" width="10.109375" style="383" customWidth="1"/>
    <col min="16141" max="16142" width="13.88671875" style="383" customWidth="1"/>
    <col min="16143" max="16143" width="12.44140625" style="383" customWidth="1"/>
    <col min="16144" max="16144" width="11" style="383" customWidth="1"/>
    <col min="16145" max="16145" width="12.88671875" style="383" customWidth="1"/>
    <col min="16146" max="16146" width="9.6640625" style="383" customWidth="1"/>
    <col min="16147" max="16147" width="14.88671875" style="383" customWidth="1"/>
    <col min="16148" max="16148" width="14.44140625" style="383" customWidth="1"/>
    <col min="16149" max="16149" width="12.6640625" style="383" customWidth="1"/>
    <col min="16150" max="16150" width="10.6640625" style="383" customWidth="1"/>
    <col min="16151" max="16151" width="11.5546875" style="383" customWidth="1"/>
    <col min="16152" max="16152" width="10.44140625" style="383" customWidth="1"/>
    <col min="16153" max="16154" width="13.5546875" style="383" customWidth="1"/>
    <col min="16155" max="16155" width="12.6640625" style="383" customWidth="1"/>
    <col min="16156" max="16156" width="11.6640625" style="383" customWidth="1"/>
    <col min="16157" max="16157" width="12.88671875" style="383" customWidth="1"/>
    <col min="16158" max="16158" width="11.33203125" style="383" customWidth="1"/>
    <col min="16159" max="16159" width="13.88671875" style="383" customWidth="1"/>
    <col min="16160" max="16160" width="8.6640625" style="383" customWidth="1"/>
    <col min="16161" max="16161" width="12.44140625" style="383" customWidth="1"/>
    <col min="16162" max="16162" width="10" style="383" customWidth="1"/>
    <col min="16163" max="16163" width="10.109375" style="383" customWidth="1"/>
    <col min="16164" max="16164" width="10.33203125" style="383" customWidth="1"/>
    <col min="16165" max="16165" width="13.44140625" style="383" customWidth="1"/>
    <col min="16166" max="16168" width="14" style="383" customWidth="1"/>
    <col min="16169" max="16384" width="11.44140625" style="383"/>
  </cols>
  <sheetData>
    <row r="1" spans="1:40" ht="14.4" thickBot="1" x14ac:dyDescent="0.35">
      <c r="C1" s="404"/>
      <c r="D1" s="404"/>
      <c r="E1" s="404"/>
    </row>
    <row r="2" spans="1:40" ht="20.100000000000001" customHeight="1" thickBot="1" x14ac:dyDescent="0.35">
      <c r="A2" s="404"/>
      <c r="B2" s="405" t="s">
        <v>990</v>
      </c>
      <c r="C2" s="406"/>
      <c r="D2" s="406"/>
      <c r="E2" s="406"/>
      <c r="F2" s="406"/>
      <c r="G2" s="406"/>
      <c r="H2" s="406"/>
      <c r="I2" s="406"/>
      <c r="J2" s="406"/>
      <c r="K2" s="406"/>
      <c r="L2" s="406"/>
      <c r="M2" s="406"/>
      <c r="N2" s="406"/>
      <c r="O2" s="406"/>
      <c r="P2" s="406"/>
      <c r="Q2" s="406"/>
      <c r="R2" s="406"/>
      <c r="S2" s="406"/>
      <c r="T2" s="406"/>
      <c r="U2" s="406"/>
      <c r="V2" s="406"/>
      <c r="W2" s="406"/>
      <c r="X2" s="406"/>
      <c r="Y2" s="406"/>
      <c r="Z2" s="406"/>
      <c r="AA2" s="406"/>
      <c r="AB2" s="406"/>
      <c r="AC2" s="406"/>
      <c r="AD2" s="406"/>
      <c r="AE2" s="406"/>
      <c r="AF2" s="406"/>
      <c r="AG2" s="406"/>
      <c r="AH2" s="406"/>
      <c r="AI2" s="406"/>
      <c r="AJ2" s="407"/>
      <c r="AK2" s="385"/>
      <c r="AL2" s="385"/>
      <c r="AM2" s="385"/>
      <c r="AN2" s="385"/>
    </row>
    <row r="3" spans="1:40" ht="15.75" customHeight="1" thickBot="1" x14ac:dyDescent="0.35"/>
    <row r="4" spans="1:40" ht="28.5" customHeight="1" x14ac:dyDescent="0.3">
      <c r="A4" s="408"/>
      <c r="B4" s="1960" t="s">
        <v>992</v>
      </c>
      <c r="C4" s="1961"/>
      <c r="D4" s="1962"/>
      <c r="E4" s="1961" t="s">
        <v>995</v>
      </c>
      <c r="F4" s="1961"/>
      <c r="G4" s="1961"/>
      <c r="H4" s="1961"/>
      <c r="I4" s="1961"/>
      <c r="J4" s="1961"/>
      <c r="K4" s="1961"/>
      <c r="L4" s="1961"/>
      <c r="M4" s="1961"/>
      <c r="N4" s="1961"/>
      <c r="O4" s="1961"/>
      <c r="P4" s="1961"/>
      <c r="Q4" s="1961"/>
      <c r="R4" s="1961"/>
      <c r="S4" s="1961"/>
      <c r="T4" s="1963" t="s">
        <v>1957</v>
      </c>
      <c r="U4" s="1964" t="s">
        <v>996</v>
      </c>
      <c r="V4" s="1965" t="s">
        <v>997</v>
      </c>
      <c r="W4" s="1938"/>
      <c r="X4" s="1966"/>
      <c r="Y4" s="1969" t="s">
        <v>998</v>
      </c>
      <c r="Z4" s="1969"/>
      <c r="AA4" s="1969"/>
      <c r="AB4" s="1969"/>
      <c r="AC4" s="1969"/>
      <c r="AD4" s="1969"/>
      <c r="AE4" s="1969"/>
      <c r="AF4" s="1969"/>
      <c r="AG4" s="1936" t="s">
        <v>999</v>
      </c>
      <c r="AH4" s="1938" t="s">
        <v>1000</v>
      </c>
      <c r="AI4" s="1938"/>
      <c r="AJ4" s="1939"/>
      <c r="AK4" s="1948"/>
    </row>
    <row r="5" spans="1:40" ht="15" customHeight="1" x14ac:dyDescent="0.3">
      <c r="B5" s="1949" t="s">
        <v>625</v>
      </c>
      <c r="C5" s="1951" t="s">
        <v>993</v>
      </c>
      <c r="D5" s="1927" t="s">
        <v>994</v>
      </c>
      <c r="E5" s="409"/>
      <c r="F5" s="410"/>
      <c r="G5" s="410"/>
      <c r="H5" s="410"/>
      <c r="I5" s="410"/>
      <c r="J5" s="410"/>
      <c r="K5" s="410"/>
      <c r="L5" s="410"/>
      <c r="M5" s="410"/>
      <c r="N5" s="410"/>
      <c r="O5" s="410"/>
      <c r="P5" s="410"/>
      <c r="Q5" s="410"/>
      <c r="R5" s="410"/>
      <c r="S5" s="411"/>
      <c r="T5" s="1955"/>
      <c r="U5" s="1956"/>
      <c r="V5" s="1957"/>
      <c r="W5" s="1940"/>
      <c r="X5" s="1967"/>
      <c r="Y5" s="1945" t="s">
        <v>1001</v>
      </c>
      <c r="Z5" s="1945"/>
      <c r="AA5" s="1945"/>
      <c r="AB5" s="1945"/>
      <c r="AC5" s="1945"/>
      <c r="AD5" s="1932"/>
      <c r="AE5" s="1925" t="s">
        <v>1002</v>
      </c>
      <c r="AF5" s="1944" t="s">
        <v>1003</v>
      </c>
      <c r="AG5" s="1937"/>
      <c r="AH5" s="1940"/>
      <c r="AI5" s="1940"/>
      <c r="AJ5" s="1941"/>
      <c r="AK5" s="1948"/>
    </row>
    <row r="6" spans="1:40" ht="15" customHeight="1" x14ac:dyDescent="0.3">
      <c r="B6" s="1950"/>
      <c r="C6" s="1952"/>
      <c r="D6" s="1953"/>
      <c r="E6" s="1957" t="s">
        <v>1004</v>
      </c>
      <c r="F6" s="411"/>
      <c r="G6" s="1944" t="s">
        <v>1005</v>
      </c>
      <c r="H6" s="1945"/>
      <c r="I6" s="1945"/>
      <c r="J6" s="1945"/>
      <c r="K6" s="1945"/>
      <c r="L6" s="1932"/>
      <c r="M6" s="1944" t="s">
        <v>1006</v>
      </c>
      <c r="N6" s="1945"/>
      <c r="O6" s="1945"/>
      <c r="P6" s="1945"/>
      <c r="Q6" s="1945"/>
      <c r="R6" s="1932"/>
      <c r="S6" s="1925" t="s">
        <v>1007</v>
      </c>
      <c r="T6" s="1955"/>
      <c r="U6" s="1956"/>
      <c r="V6" s="1957"/>
      <c r="W6" s="1940"/>
      <c r="X6" s="1967"/>
      <c r="Y6" s="1954"/>
      <c r="Z6" s="1954"/>
      <c r="AA6" s="1954"/>
      <c r="AB6" s="1954"/>
      <c r="AC6" s="1954"/>
      <c r="AD6" s="1955"/>
      <c r="AE6" s="1937"/>
      <c r="AF6" s="1956"/>
      <c r="AG6" s="1937"/>
      <c r="AH6" s="1940"/>
      <c r="AI6" s="1940"/>
      <c r="AJ6" s="1941"/>
      <c r="AK6" s="1948"/>
    </row>
    <row r="7" spans="1:40" ht="15" customHeight="1" x14ac:dyDescent="0.3">
      <c r="B7" s="1950"/>
      <c r="C7" s="1952"/>
      <c r="D7" s="1953"/>
      <c r="E7" s="1958"/>
      <c r="F7" s="412"/>
      <c r="G7" s="1946"/>
      <c r="H7" s="1947"/>
      <c r="I7" s="1947"/>
      <c r="J7" s="1947"/>
      <c r="K7" s="1947"/>
      <c r="L7" s="1933"/>
      <c r="M7" s="1946"/>
      <c r="N7" s="1947"/>
      <c r="O7" s="1947"/>
      <c r="P7" s="1947"/>
      <c r="Q7" s="1947"/>
      <c r="R7" s="1933"/>
      <c r="S7" s="1937"/>
      <c r="T7" s="1955"/>
      <c r="U7" s="1956"/>
      <c r="V7" s="1968"/>
      <c r="W7" s="1942"/>
      <c r="X7" s="1935"/>
      <c r="Y7" s="1947"/>
      <c r="Z7" s="1947"/>
      <c r="AA7" s="1947"/>
      <c r="AB7" s="1947"/>
      <c r="AC7" s="1947"/>
      <c r="AD7" s="1933"/>
      <c r="AE7" s="1937"/>
      <c r="AF7" s="1956"/>
      <c r="AG7" s="1937"/>
      <c r="AH7" s="1942"/>
      <c r="AI7" s="1942"/>
      <c r="AJ7" s="1943"/>
      <c r="AK7" s="1948"/>
    </row>
    <row r="8" spans="1:40" ht="33" customHeight="1" x14ac:dyDescent="0.3">
      <c r="B8" s="1950"/>
      <c r="C8" s="1952"/>
      <c r="D8" s="1953"/>
      <c r="E8" s="1958"/>
      <c r="F8" s="1930" t="s">
        <v>1008</v>
      </c>
      <c r="G8" s="1925" t="s">
        <v>1009</v>
      </c>
      <c r="H8" s="1925" t="s">
        <v>1010</v>
      </c>
      <c r="I8" s="1925" t="s">
        <v>1011</v>
      </c>
      <c r="J8" s="1927" t="s">
        <v>689</v>
      </c>
      <c r="K8" s="1928"/>
      <c r="L8" s="1929"/>
      <c r="M8" s="1925" t="s">
        <v>1009</v>
      </c>
      <c r="N8" s="1925" t="s">
        <v>1010</v>
      </c>
      <c r="O8" s="1925" t="s">
        <v>1011</v>
      </c>
      <c r="P8" s="1927" t="s">
        <v>689</v>
      </c>
      <c r="Q8" s="1928"/>
      <c r="R8" s="1929"/>
      <c r="S8" s="1937"/>
      <c r="T8" s="1955"/>
      <c r="U8" s="1956"/>
      <c r="V8" s="1925" t="s">
        <v>1012</v>
      </c>
      <c r="W8" s="1930" t="s">
        <v>2028</v>
      </c>
      <c r="X8" s="1925" t="s">
        <v>1013</v>
      </c>
      <c r="Y8" s="1932" t="s">
        <v>1014</v>
      </c>
      <c r="Z8" s="1925" t="s">
        <v>1015</v>
      </c>
      <c r="AA8" s="1925" t="s">
        <v>1016</v>
      </c>
      <c r="AB8" s="1927" t="s">
        <v>1956</v>
      </c>
      <c r="AC8" s="1928"/>
      <c r="AD8" s="1929"/>
      <c r="AE8" s="1937"/>
      <c r="AF8" s="1956"/>
      <c r="AG8" s="1937"/>
      <c r="AH8" s="1934" t="s">
        <v>1012</v>
      </c>
      <c r="AI8" s="1930" t="s">
        <v>1976</v>
      </c>
      <c r="AJ8" s="1923" t="s">
        <v>1013</v>
      </c>
      <c r="AK8" s="1948"/>
    </row>
    <row r="9" spans="1:40" ht="96" customHeight="1" x14ac:dyDescent="0.3">
      <c r="B9" s="1950"/>
      <c r="C9" s="1952"/>
      <c r="D9" s="1953"/>
      <c r="E9" s="1959"/>
      <c r="F9" s="1931"/>
      <c r="G9" s="1926"/>
      <c r="H9" s="1926"/>
      <c r="I9" s="1926"/>
      <c r="J9" s="413" t="s">
        <v>1018</v>
      </c>
      <c r="K9" s="413" t="s">
        <v>1019</v>
      </c>
      <c r="L9" s="413" t="s">
        <v>1020</v>
      </c>
      <c r="M9" s="1926"/>
      <c r="N9" s="1926"/>
      <c r="O9" s="1926"/>
      <c r="P9" s="413" t="s">
        <v>1018</v>
      </c>
      <c r="Q9" s="413" t="s">
        <v>1019</v>
      </c>
      <c r="R9" s="413" t="s">
        <v>1020</v>
      </c>
      <c r="S9" s="1926"/>
      <c r="T9" s="1933"/>
      <c r="U9" s="1946"/>
      <c r="V9" s="1926"/>
      <c r="W9" s="1931"/>
      <c r="X9" s="1926"/>
      <c r="Y9" s="1933"/>
      <c r="Z9" s="1926"/>
      <c r="AA9" s="1926"/>
      <c r="AB9" s="413" t="s">
        <v>1021</v>
      </c>
      <c r="AC9" s="413" t="s">
        <v>1955</v>
      </c>
      <c r="AD9" s="413" t="s">
        <v>1022</v>
      </c>
      <c r="AE9" s="1926"/>
      <c r="AF9" s="1946"/>
      <c r="AG9" s="1926"/>
      <c r="AH9" s="1935"/>
      <c r="AI9" s="1931"/>
      <c r="AJ9" s="1924"/>
      <c r="AK9" s="1948"/>
    </row>
    <row r="10" spans="1:40" x14ac:dyDescent="0.3">
      <c r="A10" s="385"/>
      <c r="B10" s="396" t="s">
        <v>0</v>
      </c>
      <c r="C10" s="397" t="s">
        <v>1</v>
      </c>
      <c r="D10" s="414" t="s">
        <v>2</v>
      </c>
      <c r="E10" s="397" t="s">
        <v>3</v>
      </c>
      <c r="F10" s="397" t="s">
        <v>4</v>
      </c>
      <c r="G10" s="397" t="s">
        <v>5</v>
      </c>
      <c r="H10" s="397" t="s">
        <v>6</v>
      </c>
      <c r="I10" s="397" t="s">
        <v>7</v>
      </c>
      <c r="J10" s="397" t="s">
        <v>8</v>
      </c>
      <c r="K10" s="397" t="s">
        <v>9</v>
      </c>
      <c r="L10" s="397" t="s">
        <v>10</v>
      </c>
      <c r="M10" s="397" t="s">
        <v>11</v>
      </c>
      <c r="N10" s="397" t="s">
        <v>12</v>
      </c>
      <c r="O10" s="397" t="s">
        <v>13</v>
      </c>
      <c r="P10" s="397" t="s">
        <v>14</v>
      </c>
      <c r="Q10" s="397" t="s">
        <v>15</v>
      </c>
      <c r="R10" s="397" t="s">
        <v>16</v>
      </c>
      <c r="S10" s="397" t="s">
        <v>17</v>
      </c>
      <c r="T10" s="415" t="s">
        <v>18</v>
      </c>
      <c r="U10" s="414" t="s">
        <v>19</v>
      </c>
      <c r="V10" s="397" t="s">
        <v>20</v>
      </c>
      <c r="W10" s="397" t="s">
        <v>21</v>
      </c>
      <c r="X10" s="397" t="s">
        <v>22</v>
      </c>
      <c r="Y10" s="415" t="s">
        <v>23</v>
      </c>
      <c r="Z10" s="397" t="s">
        <v>24</v>
      </c>
      <c r="AA10" s="397" t="s">
        <v>25</v>
      </c>
      <c r="AB10" s="397" t="s">
        <v>26</v>
      </c>
      <c r="AC10" s="397" t="s">
        <v>27</v>
      </c>
      <c r="AD10" s="397" t="s">
        <v>28</v>
      </c>
      <c r="AE10" s="397" t="s">
        <v>29</v>
      </c>
      <c r="AF10" s="414" t="s">
        <v>30</v>
      </c>
      <c r="AG10" s="397" t="s">
        <v>31</v>
      </c>
      <c r="AH10" s="415" t="s">
        <v>32</v>
      </c>
      <c r="AI10" s="397" t="s">
        <v>33</v>
      </c>
      <c r="AJ10" s="398" t="s">
        <v>34</v>
      </c>
      <c r="AK10" s="385"/>
    </row>
    <row r="11" spans="1:40" ht="35.25" customHeight="1" x14ac:dyDescent="0.3">
      <c r="B11" s="399">
        <v>99990010</v>
      </c>
      <c r="C11" s="400" t="s">
        <v>1908</v>
      </c>
      <c r="D11" s="416" t="s">
        <v>1909</v>
      </c>
      <c r="E11" s="400" t="s">
        <v>1910</v>
      </c>
      <c r="F11" s="400" t="s">
        <v>1911</v>
      </c>
      <c r="G11" s="400" t="s">
        <v>1912</v>
      </c>
      <c r="H11" s="400" t="s">
        <v>1913</v>
      </c>
      <c r="I11" s="400" t="s">
        <v>1914</v>
      </c>
      <c r="J11" s="400" t="s">
        <v>1915</v>
      </c>
      <c r="K11" s="400" t="s">
        <v>1916</v>
      </c>
      <c r="L11" s="400" t="s">
        <v>1917</v>
      </c>
      <c r="M11" s="400" t="s">
        <v>1918</v>
      </c>
      <c r="N11" s="400" t="s">
        <v>1919</v>
      </c>
      <c r="O11" s="400" t="s">
        <v>1920</v>
      </c>
      <c r="P11" s="400" t="s">
        <v>1921</v>
      </c>
      <c r="Q11" s="400" t="s">
        <v>1922</v>
      </c>
      <c r="R11" s="400" t="s">
        <v>1923</v>
      </c>
      <c r="S11" s="400" t="s">
        <v>1924</v>
      </c>
      <c r="T11" s="417" t="s">
        <v>1925</v>
      </c>
      <c r="U11" s="416" t="s">
        <v>1926</v>
      </c>
      <c r="V11" s="400" t="s">
        <v>1927</v>
      </c>
      <c r="W11" s="400" t="s">
        <v>1928</v>
      </c>
      <c r="X11" s="400" t="s">
        <v>1929</v>
      </c>
      <c r="Y11" s="417" t="s">
        <v>1930</v>
      </c>
      <c r="Z11" s="400" t="s">
        <v>1931</v>
      </c>
      <c r="AA11" s="400" t="s">
        <v>1932</v>
      </c>
      <c r="AB11" s="400" t="s">
        <v>1933</v>
      </c>
      <c r="AC11" s="400" t="s">
        <v>1934</v>
      </c>
      <c r="AD11" s="400" t="s">
        <v>1935</v>
      </c>
      <c r="AE11" s="400" t="s">
        <v>1936</v>
      </c>
      <c r="AF11" s="954"/>
      <c r="AG11" s="400" t="s">
        <v>1938</v>
      </c>
      <c r="AH11" s="417" t="s">
        <v>1939</v>
      </c>
      <c r="AI11" s="400" t="s">
        <v>1940</v>
      </c>
      <c r="AJ11" s="401" t="s">
        <v>1941</v>
      </c>
    </row>
  </sheetData>
  <mergeCells count="38">
    <mergeCell ref="F8:F9"/>
    <mergeCell ref="N8:N9"/>
    <mergeCell ref="H8:H9"/>
    <mergeCell ref="I8:I9"/>
    <mergeCell ref="J8:L8"/>
    <mergeCell ref="M8:M9"/>
    <mergeCell ref="AK4:AK9"/>
    <mergeCell ref="B5:B9"/>
    <mergeCell ref="C5:C9"/>
    <mergeCell ref="D5:D9"/>
    <mergeCell ref="Y5:AD7"/>
    <mergeCell ref="AE5:AE9"/>
    <mergeCell ref="AF5:AF9"/>
    <mergeCell ref="E6:E9"/>
    <mergeCell ref="B4:D4"/>
    <mergeCell ref="E4:S4"/>
    <mergeCell ref="T4:T9"/>
    <mergeCell ref="U4:U9"/>
    <mergeCell ref="V4:X7"/>
    <mergeCell ref="G8:G9"/>
    <mergeCell ref="Y4:AF4"/>
    <mergeCell ref="G6:L7"/>
    <mergeCell ref="AJ8:AJ9"/>
    <mergeCell ref="O8:O9"/>
    <mergeCell ref="P8:R8"/>
    <mergeCell ref="V8:V9"/>
    <mergeCell ref="W8:W9"/>
    <mergeCell ref="X8:X9"/>
    <mergeCell ref="Y8:Y9"/>
    <mergeCell ref="Z8:Z9"/>
    <mergeCell ref="AA8:AA9"/>
    <mergeCell ref="AB8:AD8"/>
    <mergeCell ref="AH8:AH9"/>
    <mergeCell ref="AI8:AI9"/>
    <mergeCell ref="AG4:AG9"/>
    <mergeCell ref="AH4:AJ7"/>
    <mergeCell ref="M6:R7"/>
    <mergeCell ref="S6:S9"/>
  </mergeCells>
  <printOptions horizontalCentered="1" verticalCentered="1"/>
  <pageMargins left="0.31496062992125984" right="0.31496062992125984" top="0.74803149606299213" bottom="0.74803149606299213" header="0.31496062992125984" footer="0.31496062992125984"/>
  <pageSetup paperSize="9" scale="50" fitToWidth="2" orientation="landscape" r:id="rId1"/>
  <headerFooter>
    <oddHeader>&amp;C&amp;20HR
PRILOG VIII.</oddHeader>
    <oddFooter>&amp;C&amp;20Page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36">
    <pageSetUpPr fitToPage="1"/>
  </sheetPr>
  <dimension ref="B1:AL11"/>
  <sheetViews>
    <sheetView showGridLines="0" topLeftCell="W1" zoomScaleNormal="100" zoomScaleSheetLayoutView="100" workbookViewId="0">
      <selection activeCell="AG20" sqref="AG20"/>
    </sheetView>
  </sheetViews>
  <sheetFormatPr defaultColWidth="11.44140625" defaultRowHeight="13.8" x14ac:dyDescent="0.3"/>
  <cols>
    <col min="1" max="1" width="2.6640625" style="383" customWidth="1"/>
    <col min="2" max="38" width="13.88671875" style="383" customWidth="1"/>
    <col min="39" max="39" width="13.44140625" style="383" customWidth="1"/>
    <col min="40" max="42" width="14" style="383" customWidth="1"/>
    <col min="43" max="257" width="11.44140625" style="383"/>
    <col min="258" max="258" width="2.6640625" style="383" customWidth="1"/>
    <col min="259" max="259" width="12.33203125" style="383" customWidth="1"/>
    <col min="260" max="260" width="12.44140625" style="383" customWidth="1"/>
    <col min="261" max="261" width="12" style="383" customWidth="1"/>
    <col min="262" max="263" width="14.44140625" style="383" customWidth="1"/>
    <col min="264" max="264" width="12" style="383" customWidth="1"/>
    <col min="265" max="265" width="14.6640625" style="383" customWidth="1"/>
    <col min="266" max="266" width="13.109375" style="383" customWidth="1"/>
    <col min="267" max="267" width="12.5546875" style="383" customWidth="1"/>
    <col min="268" max="268" width="10.33203125" style="383" customWidth="1"/>
    <col min="269" max="269" width="12.88671875" style="383" customWidth="1"/>
    <col min="270" max="270" width="10.109375" style="383" customWidth="1"/>
    <col min="271" max="272" width="13.88671875" style="383" customWidth="1"/>
    <col min="273" max="273" width="12.44140625" style="383" customWidth="1"/>
    <col min="274" max="274" width="11" style="383" customWidth="1"/>
    <col min="275" max="275" width="12.88671875" style="383" customWidth="1"/>
    <col min="276" max="276" width="9.6640625" style="383" customWidth="1"/>
    <col min="277" max="277" width="14.88671875" style="383" customWidth="1"/>
    <col min="278" max="278" width="14.44140625" style="383" customWidth="1"/>
    <col min="279" max="279" width="12.6640625" style="383" customWidth="1"/>
    <col min="280" max="280" width="10.6640625" style="383" customWidth="1"/>
    <col min="281" max="281" width="11.5546875" style="383" customWidth="1"/>
    <col min="282" max="282" width="10.44140625" style="383" customWidth="1"/>
    <col min="283" max="284" width="13.5546875" style="383" customWidth="1"/>
    <col min="285" max="285" width="12.6640625" style="383" customWidth="1"/>
    <col min="286" max="286" width="11.6640625" style="383" customWidth="1"/>
    <col min="287" max="287" width="12.88671875" style="383" customWidth="1"/>
    <col min="288" max="288" width="11.33203125" style="383" customWidth="1"/>
    <col min="289" max="289" width="13.88671875" style="383" customWidth="1"/>
    <col min="290" max="290" width="8.6640625" style="383" customWidth="1"/>
    <col min="291" max="291" width="12.44140625" style="383" customWidth="1"/>
    <col min="292" max="292" width="10" style="383" customWidth="1"/>
    <col min="293" max="293" width="10.109375" style="383" customWidth="1"/>
    <col min="294" max="294" width="10.33203125" style="383" customWidth="1"/>
    <col min="295" max="295" width="13.44140625" style="383" customWidth="1"/>
    <col min="296" max="298" width="14" style="383" customWidth="1"/>
    <col min="299" max="513" width="11.44140625" style="383"/>
    <col min="514" max="514" width="2.6640625" style="383" customWidth="1"/>
    <col min="515" max="515" width="12.33203125" style="383" customWidth="1"/>
    <col min="516" max="516" width="12.44140625" style="383" customWidth="1"/>
    <col min="517" max="517" width="12" style="383" customWidth="1"/>
    <col min="518" max="519" width="14.44140625" style="383" customWidth="1"/>
    <col min="520" max="520" width="12" style="383" customWidth="1"/>
    <col min="521" max="521" width="14.6640625" style="383" customWidth="1"/>
    <col min="522" max="522" width="13.109375" style="383" customWidth="1"/>
    <col min="523" max="523" width="12.5546875" style="383" customWidth="1"/>
    <col min="524" max="524" width="10.33203125" style="383" customWidth="1"/>
    <col min="525" max="525" width="12.88671875" style="383" customWidth="1"/>
    <col min="526" max="526" width="10.109375" style="383" customWidth="1"/>
    <col min="527" max="528" width="13.88671875" style="383" customWidth="1"/>
    <col min="529" max="529" width="12.44140625" style="383" customWidth="1"/>
    <col min="530" max="530" width="11" style="383" customWidth="1"/>
    <col min="531" max="531" width="12.88671875" style="383" customWidth="1"/>
    <col min="532" max="532" width="9.6640625" style="383" customWidth="1"/>
    <col min="533" max="533" width="14.88671875" style="383" customWidth="1"/>
    <col min="534" max="534" width="14.44140625" style="383" customWidth="1"/>
    <col min="535" max="535" width="12.6640625" style="383" customWidth="1"/>
    <col min="536" max="536" width="10.6640625" style="383" customWidth="1"/>
    <col min="537" max="537" width="11.5546875" style="383" customWidth="1"/>
    <col min="538" max="538" width="10.44140625" style="383" customWidth="1"/>
    <col min="539" max="540" width="13.5546875" style="383" customWidth="1"/>
    <col min="541" max="541" width="12.6640625" style="383" customWidth="1"/>
    <col min="542" max="542" width="11.6640625" style="383" customWidth="1"/>
    <col min="543" max="543" width="12.88671875" style="383" customWidth="1"/>
    <col min="544" max="544" width="11.33203125" style="383" customWidth="1"/>
    <col min="545" max="545" width="13.88671875" style="383" customWidth="1"/>
    <col min="546" max="546" width="8.6640625" style="383" customWidth="1"/>
    <col min="547" max="547" width="12.44140625" style="383" customWidth="1"/>
    <col min="548" max="548" width="10" style="383" customWidth="1"/>
    <col min="549" max="549" width="10.109375" style="383" customWidth="1"/>
    <col min="550" max="550" width="10.33203125" style="383" customWidth="1"/>
    <col min="551" max="551" width="13.44140625" style="383" customWidth="1"/>
    <col min="552" max="554" width="14" style="383" customWidth="1"/>
    <col min="555" max="769" width="11.44140625" style="383"/>
    <col min="770" max="770" width="2.6640625" style="383" customWidth="1"/>
    <col min="771" max="771" width="12.33203125" style="383" customWidth="1"/>
    <col min="772" max="772" width="12.44140625" style="383" customWidth="1"/>
    <col min="773" max="773" width="12" style="383" customWidth="1"/>
    <col min="774" max="775" width="14.44140625" style="383" customWidth="1"/>
    <col min="776" max="776" width="12" style="383" customWidth="1"/>
    <col min="777" max="777" width="14.6640625" style="383" customWidth="1"/>
    <col min="778" max="778" width="13.109375" style="383" customWidth="1"/>
    <col min="779" max="779" width="12.5546875" style="383" customWidth="1"/>
    <col min="780" max="780" width="10.33203125" style="383" customWidth="1"/>
    <col min="781" max="781" width="12.88671875" style="383" customWidth="1"/>
    <col min="782" max="782" width="10.109375" style="383" customWidth="1"/>
    <col min="783" max="784" width="13.88671875" style="383" customWidth="1"/>
    <col min="785" max="785" width="12.44140625" style="383" customWidth="1"/>
    <col min="786" max="786" width="11" style="383" customWidth="1"/>
    <col min="787" max="787" width="12.88671875" style="383" customWidth="1"/>
    <col min="788" max="788" width="9.6640625" style="383" customWidth="1"/>
    <col min="789" max="789" width="14.88671875" style="383" customWidth="1"/>
    <col min="790" max="790" width="14.44140625" style="383" customWidth="1"/>
    <col min="791" max="791" width="12.6640625" style="383" customWidth="1"/>
    <col min="792" max="792" width="10.6640625" style="383" customWidth="1"/>
    <col min="793" max="793" width="11.5546875" style="383" customWidth="1"/>
    <col min="794" max="794" width="10.44140625" style="383" customWidth="1"/>
    <col min="795" max="796" width="13.5546875" style="383" customWidth="1"/>
    <col min="797" max="797" width="12.6640625" style="383" customWidth="1"/>
    <col min="798" max="798" width="11.6640625" style="383" customWidth="1"/>
    <col min="799" max="799" width="12.88671875" style="383" customWidth="1"/>
    <col min="800" max="800" width="11.33203125" style="383" customWidth="1"/>
    <col min="801" max="801" width="13.88671875" style="383" customWidth="1"/>
    <col min="802" max="802" width="8.6640625" style="383" customWidth="1"/>
    <col min="803" max="803" width="12.44140625" style="383" customWidth="1"/>
    <col min="804" max="804" width="10" style="383" customWidth="1"/>
    <col min="805" max="805" width="10.109375" style="383" customWidth="1"/>
    <col min="806" max="806" width="10.33203125" style="383" customWidth="1"/>
    <col min="807" max="807" width="13.44140625" style="383" customWidth="1"/>
    <col min="808" max="810" width="14" style="383" customWidth="1"/>
    <col min="811" max="1025" width="11.44140625" style="383"/>
    <col min="1026" max="1026" width="2.6640625" style="383" customWidth="1"/>
    <col min="1027" max="1027" width="12.33203125" style="383" customWidth="1"/>
    <col min="1028" max="1028" width="12.44140625" style="383" customWidth="1"/>
    <col min="1029" max="1029" width="12" style="383" customWidth="1"/>
    <col min="1030" max="1031" width="14.44140625" style="383" customWidth="1"/>
    <col min="1032" max="1032" width="12" style="383" customWidth="1"/>
    <col min="1033" max="1033" width="14.6640625" style="383" customWidth="1"/>
    <col min="1034" max="1034" width="13.109375" style="383" customWidth="1"/>
    <col min="1035" max="1035" width="12.5546875" style="383" customWidth="1"/>
    <col min="1036" max="1036" width="10.33203125" style="383" customWidth="1"/>
    <col min="1037" max="1037" width="12.88671875" style="383" customWidth="1"/>
    <col min="1038" max="1038" width="10.109375" style="383" customWidth="1"/>
    <col min="1039" max="1040" width="13.88671875" style="383" customWidth="1"/>
    <col min="1041" max="1041" width="12.44140625" style="383" customWidth="1"/>
    <col min="1042" max="1042" width="11" style="383" customWidth="1"/>
    <col min="1043" max="1043" width="12.88671875" style="383" customWidth="1"/>
    <col min="1044" max="1044" width="9.6640625" style="383" customWidth="1"/>
    <col min="1045" max="1045" width="14.88671875" style="383" customWidth="1"/>
    <col min="1046" max="1046" width="14.44140625" style="383" customWidth="1"/>
    <col min="1047" max="1047" width="12.6640625" style="383" customWidth="1"/>
    <col min="1048" max="1048" width="10.6640625" style="383" customWidth="1"/>
    <col min="1049" max="1049" width="11.5546875" style="383" customWidth="1"/>
    <col min="1050" max="1050" width="10.44140625" style="383" customWidth="1"/>
    <col min="1051" max="1052" width="13.5546875" style="383" customWidth="1"/>
    <col min="1053" max="1053" width="12.6640625" style="383" customWidth="1"/>
    <col min="1054" max="1054" width="11.6640625" style="383" customWidth="1"/>
    <col min="1055" max="1055" width="12.88671875" style="383" customWidth="1"/>
    <col min="1056" max="1056" width="11.33203125" style="383" customWidth="1"/>
    <col min="1057" max="1057" width="13.88671875" style="383" customWidth="1"/>
    <col min="1058" max="1058" width="8.6640625" style="383" customWidth="1"/>
    <col min="1059" max="1059" width="12.44140625" style="383" customWidth="1"/>
    <col min="1060" max="1060" width="10" style="383" customWidth="1"/>
    <col min="1061" max="1061" width="10.109375" style="383" customWidth="1"/>
    <col min="1062" max="1062" width="10.33203125" style="383" customWidth="1"/>
    <col min="1063" max="1063" width="13.44140625" style="383" customWidth="1"/>
    <col min="1064" max="1066" width="14" style="383" customWidth="1"/>
    <col min="1067" max="1281" width="11.44140625" style="383"/>
    <col min="1282" max="1282" width="2.6640625" style="383" customWidth="1"/>
    <col min="1283" max="1283" width="12.33203125" style="383" customWidth="1"/>
    <col min="1284" max="1284" width="12.44140625" style="383" customWidth="1"/>
    <col min="1285" max="1285" width="12" style="383" customWidth="1"/>
    <col min="1286" max="1287" width="14.44140625" style="383" customWidth="1"/>
    <col min="1288" max="1288" width="12" style="383" customWidth="1"/>
    <col min="1289" max="1289" width="14.6640625" style="383" customWidth="1"/>
    <col min="1290" max="1290" width="13.109375" style="383" customWidth="1"/>
    <col min="1291" max="1291" width="12.5546875" style="383" customWidth="1"/>
    <col min="1292" max="1292" width="10.33203125" style="383" customWidth="1"/>
    <col min="1293" max="1293" width="12.88671875" style="383" customWidth="1"/>
    <col min="1294" max="1294" width="10.109375" style="383" customWidth="1"/>
    <col min="1295" max="1296" width="13.88671875" style="383" customWidth="1"/>
    <col min="1297" max="1297" width="12.44140625" style="383" customWidth="1"/>
    <col min="1298" max="1298" width="11" style="383" customWidth="1"/>
    <col min="1299" max="1299" width="12.88671875" style="383" customWidth="1"/>
    <col min="1300" max="1300" width="9.6640625" style="383" customWidth="1"/>
    <col min="1301" max="1301" width="14.88671875" style="383" customWidth="1"/>
    <col min="1302" max="1302" width="14.44140625" style="383" customWidth="1"/>
    <col min="1303" max="1303" width="12.6640625" style="383" customWidth="1"/>
    <col min="1304" max="1304" width="10.6640625" style="383" customWidth="1"/>
    <col min="1305" max="1305" width="11.5546875" style="383" customWidth="1"/>
    <col min="1306" max="1306" width="10.44140625" style="383" customWidth="1"/>
    <col min="1307" max="1308" width="13.5546875" style="383" customWidth="1"/>
    <col min="1309" max="1309" width="12.6640625" style="383" customWidth="1"/>
    <col min="1310" max="1310" width="11.6640625" style="383" customWidth="1"/>
    <col min="1311" max="1311" width="12.88671875" style="383" customWidth="1"/>
    <col min="1312" max="1312" width="11.33203125" style="383" customWidth="1"/>
    <col min="1313" max="1313" width="13.88671875" style="383" customWidth="1"/>
    <col min="1314" max="1314" width="8.6640625" style="383" customWidth="1"/>
    <col min="1315" max="1315" width="12.44140625" style="383" customWidth="1"/>
    <col min="1316" max="1316" width="10" style="383" customWidth="1"/>
    <col min="1317" max="1317" width="10.109375" style="383" customWidth="1"/>
    <col min="1318" max="1318" width="10.33203125" style="383" customWidth="1"/>
    <col min="1319" max="1319" width="13.44140625" style="383" customWidth="1"/>
    <col min="1320" max="1322" width="14" style="383" customWidth="1"/>
    <col min="1323" max="1537" width="11.44140625" style="383"/>
    <col min="1538" max="1538" width="2.6640625" style="383" customWidth="1"/>
    <col min="1539" max="1539" width="12.33203125" style="383" customWidth="1"/>
    <col min="1540" max="1540" width="12.44140625" style="383" customWidth="1"/>
    <col min="1541" max="1541" width="12" style="383" customWidth="1"/>
    <col min="1542" max="1543" width="14.44140625" style="383" customWidth="1"/>
    <col min="1544" max="1544" width="12" style="383" customWidth="1"/>
    <col min="1545" max="1545" width="14.6640625" style="383" customWidth="1"/>
    <col min="1546" max="1546" width="13.109375" style="383" customWidth="1"/>
    <col min="1547" max="1547" width="12.5546875" style="383" customWidth="1"/>
    <col min="1548" max="1548" width="10.33203125" style="383" customWidth="1"/>
    <col min="1549" max="1549" width="12.88671875" style="383" customWidth="1"/>
    <col min="1550" max="1550" width="10.109375" style="383" customWidth="1"/>
    <col min="1551" max="1552" width="13.88671875" style="383" customWidth="1"/>
    <col min="1553" max="1553" width="12.44140625" style="383" customWidth="1"/>
    <col min="1554" max="1554" width="11" style="383" customWidth="1"/>
    <col min="1555" max="1555" width="12.88671875" style="383" customWidth="1"/>
    <col min="1556" max="1556" width="9.6640625" style="383" customWidth="1"/>
    <col min="1557" max="1557" width="14.88671875" style="383" customWidth="1"/>
    <col min="1558" max="1558" width="14.44140625" style="383" customWidth="1"/>
    <col min="1559" max="1559" width="12.6640625" style="383" customWidth="1"/>
    <col min="1560" max="1560" width="10.6640625" style="383" customWidth="1"/>
    <col min="1561" max="1561" width="11.5546875" style="383" customWidth="1"/>
    <col min="1562" max="1562" width="10.44140625" style="383" customWidth="1"/>
    <col min="1563" max="1564" width="13.5546875" style="383" customWidth="1"/>
    <col min="1565" max="1565" width="12.6640625" style="383" customWidth="1"/>
    <col min="1566" max="1566" width="11.6640625" style="383" customWidth="1"/>
    <col min="1567" max="1567" width="12.88671875" style="383" customWidth="1"/>
    <col min="1568" max="1568" width="11.33203125" style="383" customWidth="1"/>
    <col min="1569" max="1569" width="13.88671875" style="383" customWidth="1"/>
    <col min="1570" max="1570" width="8.6640625" style="383" customWidth="1"/>
    <col min="1571" max="1571" width="12.44140625" style="383" customWidth="1"/>
    <col min="1572" max="1572" width="10" style="383" customWidth="1"/>
    <col min="1573" max="1573" width="10.109375" style="383" customWidth="1"/>
    <col min="1574" max="1574" width="10.33203125" style="383" customWidth="1"/>
    <col min="1575" max="1575" width="13.44140625" style="383" customWidth="1"/>
    <col min="1576" max="1578" width="14" style="383" customWidth="1"/>
    <col min="1579" max="1793" width="11.44140625" style="383"/>
    <col min="1794" max="1794" width="2.6640625" style="383" customWidth="1"/>
    <col min="1795" max="1795" width="12.33203125" style="383" customWidth="1"/>
    <col min="1796" max="1796" width="12.44140625" style="383" customWidth="1"/>
    <col min="1797" max="1797" width="12" style="383" customWidth="1"/>
    <col min="1798" max="1799" width="14.44140625" style="383" customWidth="1"/>
    <col min="1800" max="1800" width="12" style="383" customWidth="1"/>
    <col min="1801" max="1801" width="14.6640625" style="383" customWidth="1"/>
    <col min="1802" max="1802" width="13.109375" style="383" customWidth="1"/>
    <col min="1803" max="1803" width="12.5546875" style="383" customWidth="1"/>
    <col min="1804" max="1804" width="10.33203125" style="383" customWidth="1"/>
    <col min="1805" max="1805" width="12.88671875" style="383" customWidth="1"/>
    <col min="1806" max="1806" width="10.109375" style="383" customWidth="1"/>
    <col min="1807" max="1808" width="13.88671875" style="383" customWidth="1"/>
    <col min="1809" max="1809" width="12.44140625" style="383" customWidth="1"/>
    <col min="1810" max="1810" width="11" style="383" customWidth="1"/>
    <col min="1811" max="1811" width="12.88671875" style="383" customWidth="1"/>
    <col min="1812" max="1812" width="9.6640625" style="383" customWidth="1"/>
    <col min="1813" max="1813" width="14.88671875" style="383" customWidth="1"/>
    <col min="1814" max="1814" width="14.44140625" style="383" customWidth="1"/>
    <col min="1815" max="1815" width="12.6640625" style="383" customWidth="1"/>
    <col min="1816" max="1816" width="10.6640625" style="383" customWidth="1"/>
    <col min="1817" max="1817" width="11.5546875" style="383" customWidth="1"/>
    <col min="1818" max="1818" width="10.44140625" style="383" customWidth="1"/>
    <col min="1819" max="1820" width="13.5546875" style="383" customWidth="1"/>
    <col min="1821" max="1821" width="12.6640625" style="383" customWidth="1"/>
    <col min="1822" max="1822" width="11.6640625" style="383" customWidth="1"/>
    <col min="1823" max="1823" width="12.88671875" style="383" customWidth="1"/>
    <col min="1824" max="1824" width="11.33203125" style="383" customWidth="1"/>
    <col min="1825" max="1825" width="13.88671875" style="383" customWidth="1"/>
    <col min="1826" max="1826" width="8.6640625" style="383" customWidth="1"/>
    <col min="1827" max="1827" width="12.44140625" style="383" customWidth="1"/>
    <col min="1828" max="1828" width="10" style="383" customWidth="1"/>
    <col min="1829" max="1829" width="10.109375" style="383" customWidth="1"/>
    <col min="1830" max="1830" width="10.33203125" style="383" customWidth="1"/>
    <col min="1831" max="1831" width="13.44140625" style="383" customWidth="1"/>
    <col min="1832" max="1834" width="14" style="383" customWidth="1"/>
    <col min="1835" max="2049" width="11.44140625" style="383"/>
    <col min="2050" max="2050" width="2.6640625" style="383" customWidth="1"/>
    <col min="2051" max="2051" width="12.33203125" style="383" customWidth="1"/>
    <col min="2052" max="2052" width="12.44140625" style="383" customWidth="1"/>
    <col min="2053" max="2053" width="12" style="383" customWidth="1"/>
    <col min="2054" max="2055" width="14.44140625" style="383" customWidth="1"/>
    <col min="2056" max="2056" width="12" style="383" customWidth="1"/>
    <col min="2057" max="2057" width="14.6640625" style="383" customWidth="1"/>
    <col min="2058" max="2058" width="13.109375" style="383" customWidth="1"/>
    <col min="2059" max="2059" width="12.5546875" style="383" customWidth="1"/>
    <col min="2060" max="2060" width="10.33203125" style="383" customWidth="1"/>
    <col min="2061" max="2061" width="12.88671875" style="383" customWidth="1"/>
    <col min="2062" max="2062" width="10.109375" style="383" customWidth="1"/>
    <col min="2063" max="2064" width="13.88671875" style="383" customWidth="1"/>
    <col min="2065" max="2065" width="12.44140625" style="383" customWidth="1"/>
    <col min="2066" max="2066" width="11" style="383" customWidth="1"/>
    <col min="2067" max="2067" width="12.88671875" style="383" customWidth="1"/>
    <col min="2068" max="2068" width="9.6640625" style="383" customWidth="1"/>
    <col min="2069" max="2069" width="14.88671875" style="383" customWidth="1"/>
    <col min="2070" max="2070" width="14.44140625" style="383" customWidth="1"/>
    <col min="2071" max="2071" width="12.6640625" style="383" customWidth="1"/>
    <col min="2072" max="2072" width="10.6640625" style="383" customWidth="1"/>
    <col min="2073" max="2073" width="11.5546875" style="383" customWidth="1"/>
    <col min="2074" max="2074" width="10.44140625" style="383" customWidth="1"/>
    <col min="2075" max="2076" width="13.5546875" style="383" customWidth="1"/>
    <col min="2077" max="2077" width="12.6640625" style="383" customWidth="1"/>
    <col min="2078" max="2078" width="11.6640625" style="383" customWidth="1"/>
    <col min="2079" max="2079" width="12.88671875" style="383" customWidth="1"/>
    <col min="2080" max="2080" width="11.33203125" style="383" customWidth="1"/>
    <col min="2081" max="2081" width="13.88671875" style="383" customWidth="1"/>
    <col min="2082" max="2082" width="8.6640625" style="383" customWidth="1"/>
    <col min="2083" max="2083" width="12.44140625" style="383" customWidth="1"/>
    <col min="2084" max="2084" width="10" style="383" customWidth="1"/>
    <col min="2085" max="2085" width="10.109375" style="383" customWidth="1"/>
    <col min="2086" max="2086" width="10.33203125" style="383" customWidth="1"/>
    <col min="2087" max="2087" width="13.44140625" style="383" customWidth="1"/>
    <col min="2088" max="2090" width="14" style="383" customWidth="1"/>
    <col min="2091" max="2305" width="11.44140625" style="383"/>
    <col min="2306" max="2306" width="2.6640625" style="383" customWidth="1"/>
    <col min="2307" max="2307" width="12.33203125" style="383" customWidth="1"/>
    <col min="2308" max="2308" width="12.44140625" style="383" customWidth="1"/>
    <col min="2309" max="2309" width="12" style="383" customWidth="1"/>
    <col min="2310" max="2311" width="14.44140625" style="383" customWidth="1"/>
    <col min="2312" max="2312" width="12" style="383" customWidth="1"/>
    <col min="2313" max="2313" width="14.6640625" style="383" customWidth="1"/>
    <col min="2314" max="2314" width="13.109375" style="383" customWidth="1"/>
    <col min="2315" max="2315" width="12.5546875" style="383" customWidth="1"/>
    <col min="2316" max="2316" width="10.33203125" style="383" customWidth="1"/>
    <col min="2317" max="2317" width="12.88671875" style="383" customWidth="1"/>
    <col min="2318" max="2318" width="10.109375" style="383" customWidth="1"/>
    <col min="2319" max="2320" width="13.88671875" style="383" customWidth="1"/>
    <col min="2321" max="2321" width="12.44140625" style="383" customWidth="1"/>
    <col min="2322" max="2322" width="11" style="383" customWidth="1"/>
    <col min="2323" max="2323" width="12.88671875" style="383" customWidth="1"/>
    <col min="2324" max="2324" width="9.6640625" style="383" customWidth="1"/>
    <col min="2325" max="2325" width="14.88671875" style="383" customWidth="1"/>
    <col min="2326" max="2326" width="14.44140625" style="383" customWidth="1"/>
    <col min="2327" max="2327" width="12.6640625" style="383" customWidth="1"/>
    <col min="2328" max="2328" width="10.6640625" style="383" customWidth="1"/>
    <col min="2329" max="2329" width="11.5546875" style="383" customWidth="1"/>
    <col min="2330" max="2330" width="10.44140625" style="383" customWidth="1"/>
    <col min="2331" max="2332" width="13.5546875" style="383" customWidth="1"/>
    <col min="2333" max="2333" width="12.6640625" style="383" customWidth="1"/>
    <col min="2334" max="2334" width="11.6640625" style="383" customWidth="1"/>
    <col min="2335" max="2335" width="12.88671875" style="383" customWidth="1"/>
    <col min="2336" max="2336" width="11.33203125" style="383" customWidth="1"/>
    <col min="2337" max="2337" width="13.88671875" style="383" customWidth="1"/>
    <col min="2338" max="2338" width="8.6640625" style="383" customWidth="1"/>
    <col min="2339" max="2339" width="12.44140625" style="383" customWidth="1"/>
    <col min="2340" max="2340" width="10" style="383" customWidth="1"/>
    <col min="2341" max="2341" width="10.109375" style="383" customWidth="1"/>
    <col min="2342" max="2342" width="10.33203125" style="383" customWidth="1"/>
    <col min="2343" max="2343" width="13.44140625" style="383" customWidth="1"/>
    <col min="2344" max="2346" width="14" style="383" customWidth="1"/>
    <col min="2347" max="2561" width="11.44140625" style="383"/>
    <col min="2562" max="2562" width="2.6640625" style="383" customWidth="1"/>
    <col min="2563" max="2563" width="12.33203125" style="383" customWidth="1"/>
    <col min="2564" max="2564" width="12.44140625" style="383" customWidth="1"/>
    <col min="2565" max="2565" width="12" style="383" customWidth="1"/>
    <col min="2566" max="2567" width="14.44140625" style="383" customWidth="1"/>
    <col min="2568" max="2568" width="12" style="383" customWidth="1"/>
    <col min="2569" max="2569" width="14.6640625" style="383" customWidth="1"/>
    <col min="2570" max="2570" width="13.109375" style="383" customWidth="1"/>
    <col min="2571" max="2571" width="12.5546875" style="383" customWidth="1"/>
    <col min="2572" max="2572" width="10.33203125" style="383" customWidth="1"/>
    <col min="2573" max="2573" width="12.88671875" style="383" customWidth="1"/>
    <col min="2574" max="2574" width="10.109375" style="383" customWidth="1"/>
    <col min="2575" max="2576" width="13.88671875" style="383" customWidth="1"/>
    <col min="2577" max="2577" width="12.44140625" style="383" customWidth="1"/>
    <col min="2578" max="2578" width="11" style="383" customWidth="1"/>
    <col min="2579" max="2579" width="12.88671875" style="383" customWidth="1"/>
    <col min="2580" max="2580" width="9.6640625" style="383" customWidth="1"/>
    <col min="2581" max="2581" width="14.88671875" style="383" customWidth="1"/>
    <col min="2582" max="2582" width="14.44140625" style="383" customWidth="1"/>
    <col min="2583" max="2583" width="12.6640625" style="383" customWidth="1"/>
    <col min="2584" max="2584" width="10.6640625" style="383" customWidth="1"/>
    <col min="2585" max="2585" width="11.5546875" style="383" customWidth="1"/>
    <col min="2586" max="2586" width="10.44140625" style="383" customWidth="1"/>
    <col min="2587" max="2588" width="13.5546875" style="383" customWidth="1"/>
    <col min="2589" max="2589" width="12.6640625" style="383" customWidth="1"/>
    <col min="2590" max="2590" width="11.6640625" style="383" customWidth="1"/>
    <col min="2591" max="2591" width="12.88671875" style="383" customWidth="1"/>
    <col min="2592" max="2592" width="11.33203125" style="383" customWidth="1"/>
    <col min="2593" max="2593" width="13.88671875" style="383" customWidth="1"/>
    <col min="2594" max="2594" width="8.6640625" style="383" customWidth="1"/>
    <col min="2595" max="2595" width="12.44140625" style="383" customWidth="1"/>
    <col min="2596" max="2596" width="10" style="383" customWidth="1"/>
    <col min="2597" max="2597" width="10.109375" style="383" customWidth="1"/>
    <col min="2598" max="2598" width="10.33203125" style="383" customWidth="1"/>
    <col min="2599" max="2599" width="13.44140625" style="383" customWidth="1"/>
    <col min="2600" max="2602" width="14" style="383" customWidth="1"/>
    <col min="2603" max="2817" width="11.44140625" style="383"/>
    <col min="2818" max="2818" width="2.6640625" style="383" customWidth="1"/>
    <col min="2819" max="2819" width="12.33203125" style="383" customWidth="1"/>
    <col min="2820" max="2820" width="12.44140625" style="383" customWidth="1"/>
    <col min="2821" max="2821" width="12" style="383" customWidth="1"/>
    <col min="2822" max="2823" width="14.44140625" style="383" customWidth="1"/>
    <col min="2824" max="2824" width="12" style="383" customWidth="1"/>
    <col min="2825" max="2825" width="14.6640625" style="383" customWidth="1"/>
    <col min="2826" max="2826" width="13.109375" style="383" customWidth="1"/>
    <col min="2827" max="2827" width="12.5546875" style="383" customWidth="1"/>
    <col min="2828" max="2828" width="10.33203125" style="383" customWidth="1"/>
    <col min="2829" max="2829" width="12.88671875" style="383" customWidth="1"/>
    <col min="2830" max="2830" width="10.109375" style="383" customWidth="1"/>
    <col min="2831" max="2832" width="13.88671875" style="383" customWidth="1"/>
    <col min="2833" max="2833" width="12.44140625" style="383" customWidth="1"/>
    <col min="2834" max="2834" width="11" style="383" customWidth="1"/>
    <col min="2835" max="2835" width="12.88671875" style="383" customWidth="1"/>
    <col min="2836" max="2836" width="9.6640625" style="383" customWidth="1"/>
    <col min="2837" max="2837" width="14.88671875" style="383" customWidth="1"/>
    <col min="2838" max="2838" width="14.44140625" style="383" customWidth="1"/>
    <col min="2839" max="2839" width="12.6640625" style="383" customWidth="1"/>
    <col min="2840" max="2840" width="10.6640625" style="383" customWidth="1"/>
    <col min="2841" max="2841" width="11.5546875" style="383" customWidth="1"/>
    <col min="2842" max="2842" width="10.44140625" style="383" customWidth="1"/>
    <col min="2843" max="2844" width="13.5546875" style="383" customWidth="1"/>
    <col min="2845" max="2845" width="12.6640625" style="383" customWidth="1"/>
    <col min="2846" max="2846" width="11.6640625" style="383" customWidth="1"/>
    <col min="2847" max="2847" width="12.88671875" style="383" customWidth="1"/>
    <col min="2848" max="2848" width="11.33203125" style="383" customWidth="1"/>
    <col min="2849" max="2849" width="13.88671875" style="383" customWidth="1"/>
    <col min="2850" max="2850" width="8.6640625" style="383" customWidth="1"/>
    <col min="2851" max="2851" width="12.44140625" style="383" customWidth="1"/>
    <col min="2852" max="2852" width="10" style="383" customWidth="1"/>
    <col min="2853" max="2853" width="10.109375" style="383" customWidth="1"/>
    <col min="2854" max="2854" width="10.33203125" style="383" customWidth="1"/>
    <col min="2855" max="2855" width="13.44140625" style="383" customWidth="1"/>
    <col min="2856" max="2858" width="14" style="383" customWidth="1"/>
    <col min="2859" max="3073" width="11.44140625" style="383"/>
    <col min="3074" max="3074" width="2.6640625" style="383" customWidth="1"/>
    <col min="3075" max="3075" width="12.33203125" style="383" customWidth="1"/>
    <col min="3076" max="3076" width="12.44140625" style="383" customWidth="1"/>
    <col min="3077" max="3077" width="12" style="383" customWidth="1"/>
    <col min="3078" max="3079" width="14.44140625" style="383" customWidth="1"/>
    <col min="3080" max="3080" width="12" style="383" customWidth="1"/>
    <col min="3081" max="3081" width="14.6640625" style="383" customWidth="1"/>
    <col min="3082" max="3082" width="13.109375" style="383" customWidth="1"/>
    <col min="3083" max="3083" width="12.5546875" style="383" customWidth="1"/>
    <col min="3084" max="3084" width="10.33203125" style="383" customWidth="1"/>
    <col min="3085" max="3085" width="12.88671875" style="383" customWidth="1"/>
    <col min="3086" max="3086" width="10.109375" style="383" customWidth="1"/>
    <col min="3087" max="3088" width="13.88671875" style="383" customWidth="1"/>
    <col min="3089" max="3089" width="12.44140625" style="383" customWidth="1"/>
    <col min="3090" max="3090" width="11" style="383" customWidth="1"/>
    <col min="3091" max="3091" width="12.88671875" style="383" customWidth="1"/>
    <col min="3092" max="3092" width="9.6640625" style="383" customWidth="1"/>
    <col min="3093" max="3093" width="14.88671875" style="383" customWidth="1"/>
    <col min="3094" max="3094" width="14.44140625" style="383" customWidth="1"/>
    <col min="3095" max="3095" width="12.6640625" style="383" customWidth="1"/>
    <col min="3096" max="3096" width="10.6640625" style="383" customWidth="1"/>
    <col min="3097" max="3097" width="11.5546875" style="383" customWidth="1"/>
    <col min="3098" max="3098" width="10.44140625" style="383" customWidth="1"/>
    <col min="3099" max="3100" width="13.5546875" style="383" customWidth="1"/>
    <col min="3101" max="3101" width="12.6640625" style="383" customWidth="1"/>
    <col min="3102" max="3102" width="11.6640625" style="383" customWidth="1"/>
    <col min="3103" max="3103" width="12.88671875" style="383" customWidth="1"/>
    <col min="3104" max="3104" width="11.33203125" style="383" customWidth="1"/>
    <col min="3105" max="3105" width="13.88671875" style="383" customWidth="1"/>
    <col min="3106" max="3106" width="8.6640625" style="383" customWidth="1"/>
    <col min="3107" max="3107" width="12.44140625" style="383" customWidth="1"/>
    <col min="3108" max="3108" width="10" style="383" customWidth="1"/>
    <col min="3109" max="3109" width="10.109375" style="383" customWidth="1"/>
    <col min="3110" max="3110" width="10.33203125" style="383" customWidth="1"/>
    <col min="3111" max="3111" width="13.44140625" style="383" customWidth="1"/>
    <col min="3112" max="3114" width="14" style="383" customWidth="1"/>
    <col min="3115" max="3329" width="11.44140625" style="383"/>
    <col min="3330" max="3330" width="2.6640625" style="383" customWidth="1"/>
    <col min="3331" max="3331" width="12.33203125" style="383" customWidth="1"/>
    <col min="3332" max="3332" width="12.44140625" style="383" customWidth="1"/>
    <col min="3333" max="3333" width="12" style="383" customWidth="1"/>
    <col min="3334" max="3335" width="14.44140625" style="383" customWidth="1"/>
    <col min="3336" max="3336" width="12" style="383" customWidth="1"/>
    <col min="3337" max="3337" width="14.6640625" style="383" customWidth="1"/>
    <col min="3338" max="3338" width="13.109375" style="383" customWidth="1"/>
    <col min="3339" max="3339" width="12.5546875" style="383" customWidth="1"/>
    <col min="3340" max="3340" width="10.33203125" style="383" customWidth="1"/>
    <col min="3341" max="3341" width="12.88671875" style="383" customWidth="1"/>
    <col min="3342" max="3342" width="10.109375" style="383" customWidth="1"/>
    <col min="3343" max="3344" width="13.88671875" style="383" customWidth="1"/>
    <col min="3345" max="3345" width="12.44140625" style="383" customWidth="1"/>
    <col min="3346" max="3346" width="11" style="383" customWidth="1"/>
    <col min="3347" max="3347" width="12.88671875" style="383" customWidth="1"/>
    <col min="3348" max="3348" width="9.6640625" style="383" customWidth="1"/>
    <col min="3349" max="3349" width="14.88671875" style="383" customWidth="1"/>
    <col min="3350" max="3350" width="14.44140625" style="383" customWidth="1"/>
    <col min="3351" max="3351" width="12.6640625" style="383" customWidth="1"/>
    <col min="3352" max="3352" width="10.6640625" style="383" customWidth="1"/>
    <col min="3353" max="3353" width="11.5546875" style="383" customWidth="1"/>
    <col min="3354" max="3354" width="10.44140625" style="383" customWidth="1"/>
    <col min="3355" max="3356" width="13.5546875" style="383" customWidth="1"/>
    <col min="3357" max="3357" width="12.6640625" style="383" customWidth="1"/>
    <col min="3358" max="3358" width="11.6640625" style="383" customWidth="1"/>
    <col min="3359" max="3359" width="12.88671875" style="383" customWidth="1"/>
    <col min="3360" max="3360" width="11.33203125" style="383" customWidth="1"/>
    <col min="3361" max="3361" width="13.88671875" style="383" customWidth="1"/>
    <col min="3362" max="3362" width="8.6640625" style="383" customWidth="1"/>
    <col min="3363" max="3363" width="12.44140625" style="383" customWidth="1"/>
    <col min="3364" max="3364" width="10" style="383" customWidth="1"/>
    <col min="3365" max="3365" width="10.109375" style="383" customWidth="1"/>
    <col min="3366" max="3366" width="10.33203125" style="383" customWidth="1"/>
    <col min="3367" max="3367" width="13.44140625" style="383" customWidth="1"/>
    <col min="3368" max="3370" width="14" style="383" customWidth="1"/>
    <col min="3371" max="3585" width="11.44140625" style="383"/>
    <col min="3586" max="3586" width="2.6640625" style="383" customWidth="1"/>
    <col min="3587" max="3587" width="12.33203125" style="383" customWidth="1"/>
    <col min="3588" max="3588" width="12.44140625" style="383" customWidth="1"/>
    <col min="3589" max="3589" width="12" style="383" customWidth="1"/>
    <col min="3590" max="3591" width="14.44140625" style="383" customWidth="1"/>
    <col min="3592" max="3592" width="12" style="383" customWidth="1"/>
    <col min="3593" max="3593" width="14.6640625" style="383" customWidth="1"/>
    <col min="3594" max="3594" width="13.109375" style="383" customWidth="1"/>
    <col min="3595" max="3595" width="12.5546875" style="383" customWidth="1"/>
    <col min="3596" max="3596" width="10.33203125" style="383" customWidth="1"/>
    <col min="3597" max="3597" width="12.88671875" style="383" customWidth="1"/>
    <col min="3598" max="3598" width="10.109375" style="383" customWidth="1"/>
    <col min="3599" max="3600" width="13.88671875" style="383" customWidth="1"/>
    <col min="3601" max="3601" width="12.44140625" style="383" customWidth="1"/>
    <col min="3602" max="3602" width="11" style="383" customWidth="1"/>
    <col min="3603" max="3603" width="12.88671875" style="383" customWidth="1"/>
    <col min="3604" max="3604" width="9.6640625" style="383" customWidth="1"/>
    <col min="3605" max="3605" width="14.88671875" style="383" customWidth="1"/>
    <col min="3606" max="3606" width="14.44140625" style="383" customWidth="1"/>
    <col min="3607" max="3607" width="12.6640625" style="383" customWidth="1"/>
    <col min="3608" max="3608" width="10.6640625" style="383" customWidth="1"/>
    <col min="3609" max="3609" width="11.5546875" style="383" customWidth="1"/>
    <col min="3610" max="3610" width="10.44140625" style="383" customWidth="1"/>
    <col min="3611" max="3612" width="13.5546875" style="383" customWidth="1"/>
    <col min="3613" max="3613" width="12.6640625" style="383" customWidth="1"/>
    <col min="3614" max="3614" width="11.6640625" style="383" customWidth="1"/>
    <col min="3615" max="3615" width="12.88671875" style="383" customWidth="1"/>
    <col min="3616" max="3616" width="11.33203125" style="383" customWidth="1"/>
    <col min="3617" max="3617" width="13.88671875" style="383" customWidth="1"/>
    <col min="3618" max="3618" width="8.6640625" style="383" customWidth="1"/>
    <col min="3619" max="3619" width="12.44140625" style="383" customWidth="1"/>
    <col min="3620" max="3620" width="10" style="383" customWidth="1"/>
    <col min="3621" max="3621" width="10.109375" style="383" customWidth="1"/>
    <col min="3622" max="3622" width="10.33203125" style="383" customWidth="1"/>
    <col min="3623" max="3623" width="13.44140625" style="383" customWidth="1"/>
    <col min="3624" max="3626" width="14" style="383" customWidth="1"/>
    <col min="3627" max="3841" width="11.44140625" style="383"/>
    <col min="3842" max="3842" width="2.6640625" style="383" customWidth="1"/>
    <col min="3843" max="3843" width="12.33203125" style="383" customWidth="1"/>
    <col min="3844" max="3844" width="12.44140625" style="383" customWidth="1"/>
    <col min="3845" max="3845" width="12" style="383" customWidth="1"/>
    <col min="3846" max="3847" width="14.44140625" style="383" customWidth="1"/>
    <col min="3848" max="3848" width="12" style="383" customWidth="1"/>
    <col min="3849" max="3849" width="14.6640625" style="383" customWidth="1"/>
    <col min="3850" max="3850" width="13.109375" style="383" customWidth="1"/>
    <col min="3851" max="3851" width="12.5546875" style="383" customWidth="1"/>
    <col min="3852" max="3852" width="10.33203125" style="383" customWidth="1"/>
    <col min="3853" max="3853" width="12.88671875" style="383" customWidth="1"/>
    <col min="3854" max="3854" width="10.109375" style="383" customWidth="1"/>
    <col min="3855" max="3856" width="13.88671875" style="383" customWidth="1"/>
    <col min="3857" max="3857" width="12.44140625" style="383" customWidth="1"/>
    <col min="3858" max="3858" width="11" style="383" customWidth="1"/>
    <col min="3859" max="3859" width="12.88671875" style="383" customWidth="1"/>
    <col min="3860" max="3860" width="9.6640625" style="383" customWidth="1"/>
    <col min="3861" max="3861" width="14.88671875" style="383" customWidth="1"/>
    <col min="3862" max="3862" width="14.44140625" style="383" customWidth="1"/>
    <col min="3863" max="3863" width="12.6640625" style="383" customWidth="1"/>
    <col min="3864" max="3864" width="10.6640625" style="383" customWidth="1"/>
    <col min="3865" max="3865" width="11.5546875" style="383" customWidth="1"/>
    <col min="3866" max="3866" width="10.44140625" style="383" customWidth="1"/>
    <col min="3867" max="3868" width="13.5546875" style="383" customWidth="1"/>
    <col min="3869" max="3869" width="12.6640625" style="383" customWidth="1"/>
    <col min="3870" max="3870" width="11.6640625" style="383" customWidth="1"/>
    <col min="3871" max="3871" width="12.88671875" style="383" customWidth="1"/>
    <col min="3872" max="3872" width="11.33203125" style="383" customWidth="1"/>
    <col min="3873" max="3873" width="13.88671875" style="383" customWidth="1"/>
    <col min="3874" max="3874" width="8.6640625" style="383" customWidth="1"/>
    <col min="3875" max="3875" width="12.44140625" style="383" customWidth="1"/>
    <col min="3876" max="3876" width="10" style="383" customWidth="1"/>
    <col min="3877" max="3877" width="10.109375" style="383" customWidth="1"/>
    <col min="3878" max="3878" width="10.33203125" style="383" customWidth="1"/>
    <col min="3879" max="3879" width="13.44140625" style="383" customWidth="1"/>
    <col min="3880" max="3882" width="14" style="383" customWidth="1"/>
    <col min="3883" max="4097" width="11.44140625" style="383"/>
    <col min="4098" max="4098" width="2.6640625" style="383" customWidth="1"/>
    <col min="4099" max="4099" width="12.33203125" style="383" customWidth="1"/>
    <col min="4100" max="4100" width="12.44140625" style="383" customWidth="1"/>
    <col min="4101" max="4101" width="12" style="383" customWidth="1"/>
    <col min="4102" max="4103" width="14.44140625" style="383" customWidth="1"/>
    <col min="4104" max="4104" width="12" style="383" customWidth="1"/>
    <col min="4105" max="4105" width="14.6640625" style="383" customWidth="1"/>
    <col min="4106" max="4106" width="13.109375" style="383" customWidth="1"/>
    <col min="4107" max="4107" width="12.5546875" style="383" customWidth="1"/>
    <col min="4108" max="4108" width="10.33203125" style="383" customWidth="1"/>
    <col min="4109" max="4109" width="12.88671875" style="383" customWidth="1"/>
    <col min="4110" max="4110" width="10.109375" style="383" customWidth="1"/>
    <col min="4111" max="4112" width="13.88671875" style="383" customWidth="1"/>
    <col min="4113" max="4113" width="12.44140625" style="383" customWidth="1"/>
    <col min="4114" max="4114" width="11" style="383" customWidth="1"/>
    <col min="4115" max="4115" width="12.88671875" style="383" customWidth="1"/>
    <col min="4116" max="4116" width="9.6640625" style="383" customWidth="1"/>
    <col min="4117" max="4117" width="14.88671875" style="383" customWidth="1"/>
    <col min="4118" max="4118" width="14.44140625" style="383" customWidth="1"/>
    <col min="4119" max="4119" width="12.6640625" style="383" customWidth="1"/>
    <col min="4120" max="4120" width="10.6640625" style="383" customWidth="1"/>
    <col min="4121" max="4121" width="11.5546875" style="383" customWidth="1"/>
    <col min="4122" max="4122" width="10.44140625" style="383" customWidth="1"/>
    <col min="4123" max="4124" width="13.5546875" style="383" customWidth="1"/>
    <col min="4125" max="4125" width="12.6640625" style="383" customWidth="1"/>
    <col min="4126" max="4126" width="11.6640625" style="383" customWidth="1"/>
    <col min="4127" max="4127" width="12.88671875" style="383" customWidth="1"/>
    <col min="4128" max="4128" width="11.33203125" style="383" customWidth="1"/>
    <col min="4129" max="4129" width="13.88671875" style="383" customWidth="1"/>
    <col min="4130" max="4130" width="8.6640625" style="383" customWidth="1"/>
    <col min="4131" max="4131" width="12.44140625" style="383" customWidth="1"/>
    <col min="4132" max="4132" width="10" style="383" customWidth="1"/>
    <col min="4133" max="4133" width="10.109375" style="383" customWidth="1"/>
    <col min="4134" max="4134" width="10.33203125" style="383" customWidth="1"/>
    <col min="4135" max="4135" width="13.44140625" style="383" customWidth="1"/>
    <col min="4136" max="4138" width="14" style="383" customWidth="1"/>
    <col min="4139" max="4353" width="11.44140625" style="383"/>
    <col min="4354" max="4354" width="2.6640625" style="383" customWidth="1"/>
    <col min="4355" max="4355" width="12.33203125" style="383" customWidth="1"/>
    <col min="4356" max="4356" width="12.44140625" style="383" customWidth="1"/>
    <col min="4357" max="4357" width="12" style="383" customWidth="1"/>
    <col min="4358" max="4359" width="14.44140625" style="383" customWidth="1"/>
    <col min="4360" max="4360" width="12" style="383" customWidth="1"/>
    <col min="4361" max="4361" width="14.6640625" style="383" customWidth="1"/>
    <col min="4362" max="4362" width="13.109375" style="383" customWidth="1"/>
    <col min="4363" max="4363" width="12.5546875" style="383" customWidth="1"/>
    <col min="4364" max="4364" width="10.33203125" style="383" customWidth="1"/>
    <col min="4365" max="4365" width="12.88671875" style="383" customWidth="1"/>
    <col min="4366" max="4366" width="10.109375" style="383" customWidth="1"/>
    <col min="4367" max="4368" width="13.88671875" style="383" customWidth="1"/>
    <col min="4369" max="4369" width="12.44140625" style="383" customWidth="1"/>
    <col min="4370" max="4370" width="11" style="383" customWidth="1"/>
    <col min="4371" max="4371" width="12.88671875" style="383" customWidth="1"/>
    <col min="4372" max="4372" width="9.6640625" style="383" customWidth="1"/>
    <col min="4373" max="4373" width="14.88671875" style="383" customWidth="1"/>
    <col min="4374" max="4374" width="14.44140625" style="383" customWidth="1"/>
    <col min="4375" max="4375" width="12.6640625" style="383" customWidth="1"/>
    <col min="4376" max="4376" width="10.6640625" style="383" customWidth="1"/>
    <col min="4377" max="4377" width="11.5546875" style="383" customWidth="1"/>
    <col min="4378" max="4378" width="10.44140625" style="383" customWidth="1"/>
    <col min="4379" max="4380" width="13.5546875" style="383" customWidth="1"/>
    <col min="4381" max="4381" width="12.6640625" style="383" customWidth="1"/>
    <col min="4382" max="4382" width="11.6640625" style="383" customWidth="1"/>
    <col min="4383" max="4383" width="12.88671875" style="383" customWidth="1"/>
    <col min="4384" max="4384" width="11.33203125" style="383" customWidth="1"/>
    <col min="4385" max="4385" width="13.88671875" style="383" customWidth="1"/>
    <col min="4386" max="4386" width="8.6640625" style="383" customWidth="1"/>
    <col min="4387" max="4387" width="12.44140625" style="383" customWidth="1"/>
    <col min="4388" max="4388" width="10" style="383" customWidth="1"/>
    <col min="4389" max="4389" width="10.109375" style="383" customWidth="1"/>
    <col min="4390" max="4390" width="10.33203125" style="383" customWidth="1"/>
    <col min="4391" max="4391" width="13.44140625" style="383" customWidth="1"/>
    <col min="4392" max="4394" width="14" style="383" customWidth="1"/>
    <col min="4395" max="4609" width="11.44140625" style="383"/>
    <col min="4610" max="4610" width="2.6640625" style="383" customWidth="1"/>
    <col min="4611" max="4611" width="12.33203125" style="383" customWidth="1"/>
    <col min="4612" max="4612" width="12.44140625" style="383" customWidth="1"/>
    <col min="4613" max="4613" width="12" style="383" customWidth="1"/>
    <col min="4614" max="4615" width="14.44140625" style="383" customWidth="1"/>
    <col min="4616" max="4616" width="12" style="383" customWidth="1"/>
    <col min="4617" max="4617" width="14.6640625" style="383" customWidth="1"/>
    <col min="4618" max="4618" width="13.109375" style="383" customWidth="1"/>
    <col min="4619" max="4619" width="12.5546875" style="383" customWidth="1"/>
    <col min="4620" max="4620" width="10.33203125" style="383" customWidth="1"/>
    <col min="4621" max="4621" width="12.88671875" style="383" customWidth="1"/>
    <col min="4622" max="4622" width="10.109375" style="383" customWidth="1"/>
    <col min="4623" max="4624" width="13.88671875" style="383" customWidth="1"/>
    <col min="4625" max="4625" width="12.44140625" style="383" customWidth="1"/>
    <col min="4626" max="4626" width="11" style="383" customWidth="1"/>
    <col min="4627" max="4627" width="12.88671875" style="383" customWidth="1"/>
    <col min="4628" max="4628" width="9.6640625" style="383" customWidth="1"/>
    <col min="4629" max="4629" width="14.88671875" style="383" customWidth="1"/>
    <col min="4630" max="4630" width="14.44140625" style="383" customWidth="1"/>
    <col min="4631" max="4631" width="12.6640625" style="383" customWidth="1"/>
    <col min="4632" max="4632" width="10.6640625" style="383" customWidth="1"/>
    <col min="4633" max="4633" width="11.5546875" style="383" customWidth="1"/>
    <col min="4634" max="4634" width="10.44140625" style="383" customWidth="1"/>
    <col min="4635" max="4636" width="13.5546875" style="383" customWidth="1"/>
    <col min="4637" max="4637" width="12.6640625" style="383" customWidth="1"/>
    <col min="4638" max="4638" width="11.6640625" style="383" customWidth="1"/>
    <col min="4639" max="4639" width="12.88671875" style="383" customWidth="1"/>
    <col min="4640" max="4640" width="11.33203125" style="383" customWidth="1"/>
    <col min="4641" max="4641" width="13.88671875" style="383" customWidth="1"/>
    <col min="4642" max="4642" width="8.6640625" style="383" customWidth="1"/>
    <col min="4643" max="4643" width="12.44140625" style="383" customWidth="1"/>
    <col min="4644" max="4644" width="10" style="383" customWidth="1"/>
    <col min="4645" max="4645" width="10.109375" style="383" customWidth="1"/>
    <col min="4646" max="4646" width="10.33203125" style="383" customWidth="1"/>
    <col min="4647" max="4647" width="13.44140625" style="383" customWidth="1"/>
    <col min="4648" max="4650" width="14" style="383" customWidth="1"/>
    <col min="4651" max="4865" width="11.44140625" style="383"/>
    <col min="4866" max="4866" width="2.6640625" style="383" customWidth="1"/>
    <col min="4867" max="4867" width="12.33203125" style="383" customWidth="1"/>
    <col min="4868" max="4868" width="12.44140625" style="383" customWidth="1"/>
    <col min="4869" max="4869" width="12" style="383" customWidth="1"/>
    <col min="4870" max="4871" width="14.44140625" style="383" customWidth="1"/>
    <col min="4872" max="4872" width="12" style="383" customWidth="1"/>
    <col min="4873" max="4873" width="14.6640625" style="383" customWidth="1"/>
    <col min="4874" max="4874" width="13.109375" style="383" customWidth="1"/>
    <col min="4875" max="4875" width="12.5546875" style="383" customWidth="1"/>
    <col min="4876" max="4876" width="10.33203125" style="383" customWidth="1"/>
    <col min="4877" max="4877" width="12.88671875" style="383" customWidth="1"/>
    <col min="4878" max="4878" width="10.109375" style="383" customWidth="1"/>
    <col min="4879" max="4880" width="13.88671875" style="383" customWidth="1"/>
    <col min="4881" max="4881" width="12.44140625" style="383" customWidth="1"/>
    <col min="4882" max="4882" width="11" style="383" customWidth="1"/>
    <col min="4883" max="4883" width="12.88671875" style="383" customWidth="1"/>
    <col min="4884" max="4884" width="9.6640625" style="383" customWidth="1"/>
    <col min="4885" max="4885" width="14.88671875" style="383" customWidth="1"/>
    <col min="4886" max="4886" width="14.44140625" style="383" customWidth="1"/>
    <col min="4887" max="4887" width="12.6640625" style="383" customWidth="1"/>
    <col min="4888" max="4888" width="10.6640625" style="383" customWidth="1"/>
    <col min="4889" max="4889" width="11.5546875" style="383" customWidth="1"/>
    <col min="4890" max="4890" width="10.44140625" style="383" customWidth="1"/>
    <col min="4891" max="4892" width="13.5546875" style="383" customWidth="1"/>
    <col min="4893" max="4893" width="12.6640625" style="383" customWidth="1"/>
    <col min="4894" max="4894" width="11.6640625" style="383" customWidth="1"/>
    <col min="4895" max="4895" width="12.88671875" style="383" customWidth="1"/>
    <col min="4896" max="4896" width="11.33203125" style="383" customWidth="1"/>
    <col min="4897" max="4897" width="13.88671875" style="383" customWidth="1"/>
    <col min="4898" max="4898" width="8.6640625" style="383" customWidth="1"/>
    <col min="4899" max="4899" width="12.44140625" style="383" customWidth="1"/>
    <col min="4900" max="4900" width="10" style="383" customWidth="1"/>
    <col min="4901" max="4901" width="10.109375" style="383" customWidth="1"/>
    <col min="4902" max="4902" width="10.33203125" style="383" customWidth="1"/>
    <col min="4903" max="4903" width="13.44140625" style="383" customWidth="1"/>
    <col min="4904" max="4906" width="14" style="383" customWidth="1"/>
    <col min="4907" max="5121" width="11.44140625" style="383"/>
    <col min="5122" max="5122" width="2.6640625" style="383" customWidth="1"/>
    <col min="5123" max="5123" width="12.33203125" style="383" customWidth="1"/>
    <col min="5124" max="5124" width="12.44140625" style="383" customWidth="1"/>
    <col min="5125" max="5125" width="12" style="383" customWidth="1"/>
    <col min="5126" max="5127" width="14.44140625" style="383" customWidth="1"/>
    <col min="5128" max="5128" width="12" style="383" customWidth="1"/>
    <col min="5129" max="5129" width="14.6640625" style="383" customWidth="1"/>
    <col min="5130" max="5130" width="13.109375" style="383" customWidth="1"/>
    <col min="5131" max="5131" width="12.5546875" style="383" customWidth="1"/>
    <col min="5132" max="5132" width="10.33203125" style="383" customWidth="1"/>
    <col min="5133" max="5133" width="12.88671875" style="383" customWidth="1"/>
    <col min="5134" max="5134" width="10.109375" style="383" customWidth="1"/>
    <col min="5135" max="5136" width="13.88671875" style="383" customWidth="1"/>
    <col min="5137" max="5137" width="12.44140625" style="383" customWidth="1"/>
    <col min="5138" max="5138" width="11" style="383" customWidth="1"/>
    <col min="5139" max="5139" width="12.88671875" style="383" customWidth="1"/>
    <col min="5140" max="5140" width="9.6640625" style="383" customWidth="1"/>
    <col min="5141" max="5141" width="14.88671875" style="383" customWidth="1"/>
    <col min="5142" max="5142" width="14.44140625" style="383" customWidth="1"/>
    <col min="5143" max="5143" width="12.6640625" style="383" customWidth="1"/>
    <col min="5144" max="5144" width="10.6640625" style="383" customWidth="1"/>
    <col min="5145" max="5145" width="11.5546875" style="383" customWidth="1"/>
    <col min="5146" max="5146" width="10.44140625" style="383" customWidth="1"/>
    <col min="5147" max="5148" width="13.5546875" style="383" customWidth="1"/>
    <col min="5149" max="5149" width="12.6640625" style="383" customWidth="1"/>
    <col min="5150" max="5150" width="11.6640625" style="383" customWidth="1"/>
    <col min="5151" max="5151" width="12.88671875" style="383" customWidth="1"/>
    <col min="5152" max="5152" width="11.33203125" style="383" customWidth="1"/>
    <col min="5153" max="5153" width="13.88671875" style="383" customWidth="1"/>
    <col min="5154" max="5154" width="8.6640625" style="383" customWidth="1"/>
    <col min="5155" max="5155" width="12.44140625" style="383" customWidth="1"/>
    <col min="5156" max="5156" width="10" style="383" customWidth="1"/>
    <col min="5157" max="5157" width="10.109375" style="383" customWidth="1"/>
    <col min="5158" max="5158" width="10.33203125" style="383" customWidth="1"/>
    <col min="5159" max="5159" width="13.44140625" style="383" customWidth="1"/>
    <col min="5160" max="5162" width="14" style="383" customWidth="1"/>
    <col min="5163" max="5377" width="11.44140625" style="383"/>
    <col min="5378" max="5378" width="2.6640625" style="383" customWidth="1"/>
    <col min="5379" max="5379" width="12.33203125" style="383" customWidth="1"/>
    <col min="5380" max="5380" width="12.44140625" style="383" customWidth="1"/>
    <col min="5381" max="5381" width="12" style="383" customWidth="1"/>
    <col min="5382" max="5383" width="14.44140625" style="383" customWidth="1"/>
    <col min="5384" max="5384" width="12" style="383" customWidth="1"/>
    <col min="5385" max="5385" width="14.6640625" style="383" customWidth="1"/>
    <col min="5386" max="5386" width="13.109375" style="383" customWidth="1"/>
    <col min="5387" max="5387" width="12.5546875" style="383" customWidth="1"/>
    <col min="5388" max="5388" width="10.33203125" style="383" customWidth="1"/>
    <col min="5389" max="5389" width="12.88671875" style="383" customWidth="1"/>
    <col min="5390" max="5390" width="10.109375" style="383" customWidth="1"/>
    <col min="5391" max="5392" width="13.88671875" style="383" customWidth="1"/>
    <col min="5393" max="5393" width="12.44140625" style="383" customWidth="1"/>
    <col min="5394" max="5394" width="11" style="383" customWidth="1"/>
    <col min="5395" max="5395" width="12.88671875" style="383" customWidth="1"/>
    <col min="5396" max="5396" width="9.6640625" style="383" customWidth="1"/>
    <col min="5397" max="5397" width="14.88671875" style="383" customWidth="1"/>
    <col min="5398" max="5398" width="14.44140625" style="383" customWidth="1"/>
    <col min="5399" max="5399" width="12.6640625" style="383" customWidth="1"/>
    <col min="5400" max="5400" width="10.6640625" style="383" customWidth="1"/>
    <col min="5401" max="5401" width="11.5546875" style="383" customWidth="1"/>
    <col min="5402" max="5402" width="10.44140625" style="383" customWidth="1"/>
    <col min="5403" max="5404" width="13.5546875" style="383" customWidth="1"/>
    <col min="5405" max="5405" width="12.6640625" style="383" customWidth="1"/>
    <col min="5406" max="5406" width="11.6640625" style="383" customWidth="1"/>
    <col min="5407" max="5407" width="12.88671875" style="383" customWidth="1"/>
    <col min="5408" max="5408" width="11.33203125" style="383" customWidth="1"/>
    <col min="5409" max="5409" width="13.88671875" style="383" customWidth="1"/>
    <col min="5410" max="5410" width="8.6640625" style="383" customWidth="1"/>
    <col min="5411" max="5411" width="12.44140625" style="383" customWidth="1"/>
    <col min="5412" max="5412" width="10" style="383" customWidth="1"/>
    <col min="5413" max="5413" width="10.109375" style="383" customWidth="1"/>
    <col min="5414" max="5414" width="10.33203125" style="383" customWidth="1"/>
    <col min="5415" max="5415" width="13.44140625" style="383" customWidth="1"/>
    <col min="5416" max="5418" width="14" style="383" customWidth="1"/>
    <col min="5419" max="5633" width="11.44140625" style="383"/>
    <col min="5634" max="5634" width="2.6640625" style="383" customWidth="1"/>
    <col min="5635" max="5635" width="12.33203125" style="383" customWidth="1"/>
    <col min="5636" max="5636" width="12.44140625" style="383" customWidth="1"/>
    <col min="5637" max="5637" width="12" style="383" customWidth="1"/>
    <col min="5638" max="5639" width="14.44140625" style="383" customWidth="1"/>
    <col min="5640" max="5640" width="12" style="383" customWidth="1"/>
    <col min="5641" max="5641" width="14.6640625" style="383" customWidth="1"/>
    <col min="5642" max="5642" width="13.109375" style="383" customWidth="1"/>
    <col min="5643" max="5643" width="12.5546875" style="383" customWidth="1"/>
    <col min="5644" max="5644" width="10.33203125" style="383" customWidth="1"/>
    <col min="5645" max="5645" width="12.88671875" style="383" customWidth="1"/>
    <col min="5646" max="5646" width="10.109375" style="383" customWidth="1"/>
    <col min="5647" max="5648" width="13.88671875" style="383" customWidth="1"/>
    <col min="5649" max="5649" width="12.44140625" style="383" customWidth="1"/>
    <col min="5650" max="5650" width="11" style="383" customWidth="1"/>
    <col min="5651" max="5651" width="12.88671875" style="383" customWidth="1"/>
    <col min="5652" max="5652" width="9.6640625" style="383" customWidth="1"/>
    <col min="5653" max="5653" width="14.88671875" style="383" customWidth="1"/>
    <col min="5654" max="5654" width="14.44140625" style="383" customWidth="1"/>
    <col min="5655" max="5655" width="12.6640625" style="383" customWidth="1"/>
    <col min="5656" max="5656" width="10.6640625" style="383" customWidth="1"/>
    <col min="5657" max="5657" width="11.5546875" style="383" customWidth="1"/>
    <col min="5658" max="5658" width="10.44140625" style="383" customWidth="1"/>
    <col min="5659" max="5660" width="13.5546875" style="383" customWidth="1"/>
    <col min="5661" max="5661" width="12.6640625" style="383" customWidth="1"/>
    <col min="5662" max="5662" width="11.6640625" style="383" customWidth="1"/>
    <col min="5663" max="5663" width="12.88671875" style="383" customWidth="1"/>
    <col min="5664" max="5664" width="11.33203125" style="383" customWidth="1"/>
    <col min="5665" max="5665" width="13.88671875" style="383" customWidth="1"/>
    <col min="5666" max="5666" width="8.6640625" style="383" customWidth="1"/>
    <col min="5667" max="5667" width="12.44140625" style="383" customWidth="1"/>
    <col min="5668" max="5668" width="10" style="383" customWidth="1"/>
    <col min="5669" max="5669" width="10.109375" style="383" customWidth="1"/>
    <col min="5670" max="5670" width="10.33203125" style="383" customWidth="1"/>
    <col min="5671" max="5671" width="13.44140625" style="383" customWidth="1"/>
    <col min="5672" max="5674" width="14" style="383" customWidth="1"/>
    <col min="5675" max="5889" width="11.44140625" style="383"/>
    <col min="5890" max="5890" width="2.6640625" style="383" customWidth="1"/>
    <col min="5891" max="5891" width="12.33203125" style="383" customWidth="1"/>
    <col min="5892" max="5892" width="12.44140625" style="383" customWidth="1"/>
    <col min="5893" max="5893" width="12" style="383" customWidth="1"/>
    <col min="5894" max="5895" width="14.44140625" style="383" customWidth="1"/>
    <col min="5896" max="5896" width="12" style="383" customWidth="1"/>
    <col min="5897" max="5897" width="14.6640625" style="383" customWidth="1"/>
    <col min="5898" max="5898" width="13.109375" style="383" customWidth="1"/>
    <col min="5899" max="5899" width="12.5546875" style="383" customWidth="1"/>
    <col min="5900" max="5900" width="10.33203125" style="383" customWidth="1"/>
    <col min="5901" max="5901" width="12.88671875" style="383" customWidth="1"/>
    <col min="5902" max="5902" width="10.109375" style="383" customWidth="1"/>
    <col min="5903" max="5904" width="13.88671875" style="383" customWidth="1"/>
    <col min="5905" max="5905" width="12.44140625" style="383" customWidth="1"/>
    <col min="5906" max="5906" width="11" style="383" customWidth="1"/>
    <col min="5907" max="5907" width="12.88671875" style="383" customWidth="1"/>
    <col min="5908" max="5908" width="9.6640625" style="383" customWidth="1"/>
    <col min="5909" max="5909" width="14.88671875" style="383" customWidth="1"/>
    <col min="5910" max="5910" width="14.44140625" style="383" customWidth="1"/>
    <col min="5911" max="5911" width="12.6640625" style="383" customWidth="1"/>
    <col min="5912" max="5912" width="10.6640625" style="383" customWidth="1"/>
    <col min="5913" max="5913" width="11.5546875" style="383" customWidth="1"/>
    <col min="5914" max="5914" width="10.44140625" style="383" customWidth="1"/>
    <col min="5915" max="5916" width="13.5546875" style="383" customWidth="1"/>
    <col min="5917" max="5917" width="12.6640625" style="383" customWidth="1"/>
    <col min="5918" max="5918" width="11.6640625" style="383" customWidth="1"/>
    <col min="5919" max="5919" width="12.88671875" style="383" customWidth="1"/>
    <col min="5920" max="5920" width="11.33203125" style="383" customWidth="1"/>
    <col min="5921" max="5921" width="13.88671875" style="383" customWidth="1"/>
    <col min="5922" max="5922" width="8.6640625" style="383" customWidth="1"/>
    <col min="5923" max="5923" width="12.44140625" style="383" customWidth="1"/>
    <col min="5924" max="5924" width="10" style="383" customWidth="1"/>
    <col min="5925" max="5925" width="10.109375" style="383" customWidth="1"/>
    <col min="5926" max="5926" width="10.33203125" style="383" customWidth="1"/>
    <col min="5927" max="5927" width="13.44140625" style="383" customWidth="1"/>
    <col min="5928" max="5930" width="14" style="383" customWidth="1"/>
    <col min="5931" max="6145" width="11.44140625" style="383"/>
    <col min="6146" max="6146" width="2.6640625" style="383" customWidth="1"/>
    <col min="6147" max="6147" width="12.33203125" style="383" customWidth="1"/>
    <col min="6148" max="6148" width="12.44140625" style="383" customWidth="1"/>
    <col min="6149" max="6149" width="12" style="383" customWidth="1"/>
    <col min="6150" max="6151" width="14.44140625" style="383" customWidth="1"/>
    <col min="6152" max="6152" width="12" style="383" customWidth="1"/>
    <col min="6153" max="6153" width="14.6640625" style="383" customWidth="1"/>
    <col min="6154" max="6154" width="13.109375" style="383" customWidth="1"/>
    <col min="6155" max="6155" width="12.5546875" style="383" customWidth="1"/>
    <col min="6156" max="6156" width="10.33203125" style="383" customWidth="1"/>
    <col min="6157" max="6157" width="12.88671875" style="383" customWidth="1"/>
    <col min="6158" max="6158" width="10.109375" style="383" customWidth="1"/>
    <col min="6159" max="6160" width="13.88671875" style="383" customWidth="1"/>
    <col min="6161" max="6161" width="12.44140625" style="383" customWidth="1"/>
    <col min="6162" max="6162" width="11" style="383" customWidth="1"/>
    <col min="6163" max="6163" width="12.88671875" style="383" customWidth="1"/>
    <col min="6164" max="6164" width="9.6640625" style="383" customWidth="1"/>
    <col min="6165" max="6165" width="14.88671875" style="383" customWidth="1"/>
    <col min="6166" max="6166" width="14.44140625" style="383" customWidth="1"/>
    <col min="6167" max="6167" width="12.6640625" style="383" customWidth="1"/>
    <col min="6168" max="6168" width="10.6640625" style="383" customWidth="1"/>
    <col min="6169" max="6169" width="11.5546875" style="383" customWidth="1"/>
    <col min="6170" max="6170" width="10.44140625" style="383" customWidth="1"/>
    <col min="6171" max="6172" width="13.5546875" style="383" customWidth="1"/>
    <col min="6173" max="6173" width="12.6640625" style="383" customWidth="1"/>
    <col min="6174" max="6174" width="11.6640625" style="383" customWidth="1"/>
    <col min="6175" max="6175" width="12.88671875" style="383" customWidth="1"/>
    <col min="6176" max="6176" width="11.33203125" style="383" customWidth="1"/>
    <col min="6177" max="6177" width="13.88671875" style="383" customWidth="1"/>
    <col min="6178" max="6178" width="8.6640625" style="383" customWidth="1"/>
    <col min="6179" max="6179" width="12.44140625" style="383" customWidth="1"/>
    <col min="6180" max="6180" width="10" style="383" customWidth="1"/>
    <col min="6181" max="6181" width="10.109375" style="383" customWidth="1"/>
    <col min="6182" max="6182" width="10.33203125" style="383" customWidth="1"/>
    <col min="6183" max="6183" width="13.44140625" style="383" customWidth="1"/>
    <col min="6184" max="6186" width="14" style="383" customWidth="1"/>
    <col min="6187" max="6401" width="11.44140625" style="383"/>
    <col min="6402" max="6402" width="2.6640625" style="383" customWidth="1"/>
    <col min="6403" max="6403" width="12.33203125" style="383" customWidth="1"/>
    <col min="6404" max="6404" width="12.44140625" style="383" customWidth="1"/>
    <col min="6405" max="6405" width="12" style="383" customWidth="1"/>
    <col min="6406" max="6407" width="14.44140625" style="383" customWidth="1"/>
    <col min="6408" max="6408" width="12" style="383" customWidth="1"/>
    <col min="6409" max="6409" width="14.6640625" style="383" customWidth="1"/>
    <col min="6410" max="6410" width="13.109375" style="383" customWidth="1"/>
    <col min="6411" max="6411" width="12.5546875" style="383" customWidth="1"/>
    <col min="6412" max="6412" width="10.33203125" style="383" customWidth="1"/>
    <col min="6413" max="6413" width="12.88671875" style="383" customWidth="1"/>
    <col min="6414" max="6414" width="10.109375" style="383" customWidth="1"/>
    <col min="6415" max="6416" width="13.88671875" style="383" customWidth="1"/>
    <col min="6417" max="6417" width="12.44140625" style="383" customWidth="1"/>
    <col min="6418" max="6418" width="11" style="383" customWidth="1"/>
    <col min="6419" max="6419" width="12.88671875" style="383" customWidth="1"/>
    <col min="6420" max="6420" width="9.6640625" style="383" customWidth="1"/>
    <col min="6421" max="6421" width="14.88671875" style="383" customWidth="1"/>
    <col min="6422" max="6422" width="14.44140625" style="383" customWidth="1"/>
    <col min="6423" max="6423" width="12.6640625" style="383" customWidth="1"/>
    <col min="6424" max="6424" width="10.6640625" style="383" customWidth="1"/>
    <col min="6425" max="6425" width="11.5546875" style="383" customWidth="1"/>
    <col min="6426" max="6426" width="10.44140625" style="383" customWidth="1"/>
    <col min="6427" max="6428" width="13.5546875" style="383" customWidth="1"/>
    <col min="6429" max="6429" width="12.6640625" style="383" customWidth="1"/>
    <col min="6430" max="6430" width="11.6640625" style="383" customWidth="1"/>
    <col min="6431" max="6431" width="12.88671875" style="383" customWidth="1"/>
    <col min="6432" max="6432" width="11.33203125" style="383" customWidth="1"/>
    <col min="6433" max="6433" width="13.88671875" style="383" customWidth="1"/>
    <col min="6434" max="6434" width="8.6640625" style="383" customWidth="1"/>
    <col min="6435" max="6435" width="12.44140625" style="383" customWidth="1"/>
    <col min="6436" max="6436" width="10" style="383" customWidth="1"/>
    <col min="6437" max="6437" width="10.109375" style="383" customWidth="1"/>
    <col min="6438" max="6438" width="10.33203125" style="383" customWidth="1"/>
    <col min="6439" max="6439" width="13.44140625" style="383" customWidth="1"/>
    <col min="6440" max="6442" width="14" style="383" customWidth="1"/>
    <col min="6443" max="6657" width="11.44140625" style="383"/>
    <col min="6658" max="6658" width="2.6640625" style="383" customWidth="1"/>
    <col min="6659" max="6659" width="12.33203125" style="383" customWidth="1"/>
    <col min="6660" max="6660" width="12.44140625" style="383" customWidth="1"/>
    <col min="6661" max="6661" width="12" style="383" customWidth="1"/>
    <col min="6662" max="6663" width="14.44140625" style="383" customWidth="1"/>
    <col min="6664" max="6664" width="12" style="383" customWidth="1"/>
    <col min="6665" max="6665" width="14.6640625" style="383" customWidth="1"/>
    <col min="6666" max="6666" width="13.109375" style="383" customWidth="1"/>
    <col min="6667" max="6667" width="12.5546875" style="383" customWidth="1"/>
    <col min="6668" max="6668" width="10.33203125" style="383" customWidth="1"/>
    <col min="6669" max="6669" width="12.88671875" style="383" customWidth="1"/>
    <col min="6670" max="6670" width="10.109375" style="383" customWidth="1"/>
    <col min="6671" max="6672" width="13.88671875" style="383" customWidth="1"/>
    <col min="6673" max="6673" width="12.44140625" style="383" customWidth="1"/>
    <col min="6674" max="6674" width="11" style="383" customWidth="1"/>
    <col min="6675" max="6675" width="12.88671875" style="383" customWidth="1"/>
    <col min="6676" max="6676" width="9.6640625" style="383" customWidth="1"/>
    <col min="6677" max="6677" width="14.88671875" style="383" customWidth="1"/>
    <col min="6678" max="6678" width="14.44140625" style="383" customWidth="1"/>
    <col min="6679" max="6679" width="12.6640625" style="383" customWidth="1"/>
    <col min="6680" max="6680" width="10.6640625" style="383" customWidth="1"/>
    <col min="6681" max="6681" width="11.5546875" style="383" customWidth="1"/>
    <col min="6682" max="6682" width="10.44140625" style="383" customWidth="1"/>
    <col min="6683" max="6684" width="13.5546875" style="383" customWidth="1"/>
    <col min="6685" max="6685" width="12.6640625" style="383" customWidth="1"/>
    <col min="6686" max="6686" width="11.6640625" style="383" customWidth="1"/>
    <col min="6687" max="6687" width="12.88671875" style="383" customWidth="1"/>
    <col min="6688" max="6688" width="11.33203125" style="383" customWidth="1"/>
    <col min="6689" max="6689" width="13.88671875" style="383" customWidth="1"/>
    <col min="6690" max="6690" width="8.6640625" style="383" customWidth="1"/>
    <col min="6691" max="6691" width="12.44140625" style="383" customWidth="1"/>
    <col min="6692" max="6692" width="10" style="383" customWidth="1"/>
    <col min="6693" max="6693" width="10.109375" style="383" customWidth="1"/>
    <col min="6694" max="6694" width="10.33203125" style="383" customWidth="1"/>
    <col min="6695" max="6695" width="13.44140625" style="383" customWidth="1"/>
    <col min="6696" max="6698" width="14" style="383" customWidth="1"/>
    <col min="6699" max="6913" width="11.44140625" style="383"/>
    <col min="6914" max="6914" width="2.6640625" style="383" customWidth="1"/>
    <col min="6915" max="6915" width="12.33203125" style="383" customWidth="1"/>
    <col min="6916" max="6916" width="12.44140625" style="383" customWidth="1"/>
    <col min="6917" max="6917" width="12" style="383" customWidth="1"/>
    <col min="6918" max="6919" width="14.44140625" style="383" customWidth="1"/>
    <col min="6920" max="6920" width="12" style="383" customWidth="1"/>
    <col min="6921" max="6921" width="14.6640625" style="383" customWidth="1"/>
    <col min="6922" max="6922" width="13.109375" style="383" customWidth="1"/>
    <col min="6923" max="6923" width="12.5546875" style="383" customWidth="1"/>
    <col min="6924" max="6924" width="10.33203125" style="383" customWidth="1"/>
    <col min="6925" max="6925" width="12.88671875" style="383" customWidth="1"/>
    <col min="6926" max="6926" width="10.109375" style="383" customWidth="1"/>
    <col min="6927" max="6928" width="13.88671875" style="383" customWidth="1"/>
    <col min="6929" max="6929" width="12.44140625" style="383" customWidth="1"/>
    <col min="6930" max="6930" width="11" style="383" customWidth="1"/>
    <col min="6931" max="6931" width="12.88671875" style="383" customWidth="1"/>
    <col min="6932" max="6932" width="9.6640625" style="383" customWidth="1"/>
    <col min="6933" max="6933" width="14.88671875" style="383" customWidth="1"/>
    <col min="6934" max="6934" width="14.44140625" style="383" customWidth="1"/>
    <col min="6935" max="6935" width="12.6640625" style="383" customWidth="1"/>
    <col min="6936" max="6936" width="10.6640625" style="383" customWidth="1"/>
    <col min="6937" max="6937" width="11.5546875" style="383" customWidth="1"/>
    <col min="6938" max="6938" width="10.44140625" style="383" customWidth="1"/>
    <col min="6939" max="6940" width="13.5546875" style="383" customWidth="1"/>
    <col min="6941" max="6941" width="12.6640625" style="383" customWidth="1"/>
    <col min="6942" max="6942" width="11.6640625" style="383" customWidth="1"/>
    <col min="6943" max="6943" width="12.88671875" style="383" customWidth="1"/>
    <col min="6944" max="6944" width="11.33203125" style="383" customWidth="1"/>
    <col min="6945" max="6945" width="13.88671875" style="383" customWidth="1"/>
    <col min="6946" max="6946" width="8.6640625" style="383" customWidth="1"/>
    <col min="6947" max="6947" width="12.44140625" style="383" customWidth="1"/>
    <col min="6948" max="6948" width="10" style="383" customWidth="1"/>
    <col min="6949" max="6949" width="10.109375" style="383" customWidth="1"/>
    <col min="6950" max="6950" width="10.33203125" style="383" customWidth="1"/>
    <col min="6951" max="6951" width="13.44140625" style="383" customWidth="1"/>
    <col min="6952" max="6954" width="14" style="383" customWidth="1"/>
    <col min="6955" max="7169" width="11.44140625" style="383"/>
    <col min="7170" max="7170" width="2.6640625" style="383" customWidth="1"/>
    <col min="7171" max="7171" width="12.33203125" style="383" customWidth="1"/>
    <col min="7172" max="7172" width="12.44140625" style="383" customWidth="1"/>
    <col min="7173" max="7173" width="12" style="383" customWidth="1"/>
    <col min="7174" max="7175" width="14.44140625" style="383" customWidth="1"/>
    <col min="7176" max="7176" width="12" style="383" customWidth="1"/>
    <col min="7177" max="7177" width="14.6640625" style="383" customWidth="1"/>
    <col min="7178" max="7178" width="13.109375" style="383" customWidth="1"/>
    <col min="7179" max="7179" width="12.5546875" style="383" customWidth="1"/>
    <col min="7180" max="7180" width="10.33203125" style="383" customWidth="1"/>
    <col min="7181" max="7181" width="12.88671875" style="383" customWidth="1"/>
    <col min="7182" max="7182" width="10.109375" style="383" customWidth="1"/>
    <col min="7183" max="7184" width="13.88671875" style="383" customWidth="1"/>
    <col min="7185" max="7185" width="12.44140625" style="383" customWidth="1"/>
    <col min="7186" max="7186" width="11" style="383" customWidth="1"/>
    <col min="7187" max="7187" width="12.88671875" style="383" customWidth="1"/>
    <col min="7188" max="7188" width="9.6640625" style="383" customWidth="1"/>
    <col min="7189" max="7189" width="14.88671875" style="383" customWidth="1"/>
    <col min="7190" max="7190" width="14.44140625" style="383" customWidth="1"/>
    <col min="7191" max="7191" width="12.6640625" style="383" customWidth="1"/>
    <col min="7192" max="7192" width="10.6640625" style="383" customWidth="1"/>
    <col min="7193" max="7193" width="11.5546875" style="383" customWidth="1"/>
    <col min="7194" max="7194" width="10.44140625" style="383" customWidth="1"/>
    <col min="7195" max="7196" width="13.5546875" style="383" customWidth="1"/>
    <col min="7197" max="7197" width="12.6640625" style="383" customWidth="1"/>
    <col min="7198" max="7198" width="11.6640625" style="383" customWidth="1"/>
    <col min="7199" max="7199" width="12.88671875" style="383" customWidth="1"/>
    <col min="7200" max="7200" width="11.33203125" style="383" customWidth="1"/>
    <col min="7201" max="7201" width="13.88671875" style="383" customWidth="1"/>
    <col min="7202" max="7202" width="8.6640625" style="383" customWidth="1"/>
    <col min="7203" max="7203" width="12.44140625" style="383" customWidth="1"/>
    <col min="7204" max="7204" width="10" style="383" customWidth="1"/>
    <col min="7205" max="7205" width="10.109375" style="383" customWidth="1"/>
    <col min="7206" max="7206" width="10.33203125" style="383" customWidth="1"/>
    <col min="7207" max="7207" width="13.44140625" style="383" customWidth="1"/>
    <col min="7208" max="7210" width="14" style="383" customWidth="1"/>
    <col min="7211" max="7425" width="11.44140625" style="383"/>
    <col min="7426" max="7426" width="2.6640625" style="383" customWidth="1"/>
    <col min="7427" max="7427" width="12.33203125" style="383" customWidth="1"/>
    <col min="7428" max="7428" width="12.44140625" style="383" customWidth="1"/>
    <col min="7429" max="7429" width="12" style="383" customWidth="1"/>
    <col min="7430" max="7431" width="14.44140625" style="383" customWidth="1"/>
    <col min="7432" max="7432" width="12" style="383" customWidth="1"/>
    <col min="7433" max="7433" width="14.6640625" style="383" customWidth="1"/>
    <col min="7434" max="7434" width="13.109375" style="383" customWidth="1"/>
    <col min="7435" max="7435" width="12.5546875" style="383" customWidth="1"/>
    <col min="7436" max="7436" width="10.33203125" style="383" customWidth="1"/>
    <col min="7437" max="7437" width="12.88671875" style="383" customWidth="1"/>
    <col min="7438" max="7438" width="10.109375" style="383" customWidth="1"/>
    <col min="7439" max="7440" width="13.88671875" style="383" customWidth="1"/>
    <col min="7441" max="7441" width="12.44140625" style="383" customWidth="1"/>
    <col min="7442" max="7442" width="11" style="383" customWidth="1"/>
    <col min="7443" max="7443" width="12.88671875" style="383" customWidth="1"/>
    <col min="7444" max="7444" width="9.6640625" style="383" customWidth="1"/>
    <col min="7445" max="7445" width="14.88671875" style="383" customWidth="1"/>
    <col min="7446" max="7446" width="14.44140625" style="383" customWidth="1"/>
    <col min="7447" max="7447" width="12.6640625" style="383" customWidth="1"/>
    <col min="7448" max="7448" width="10.6640625" style="383" customWidth="1"/>
    <col min="7449" max="7449" width="11.5546875" style="383" customWidth="1"/>
    <col min="7450" max="7450" width="10.44140625" style="383" customWidth="1"/>
    <col min="7451" max="7452" width="13.5546875" style="383" customWidth="1"/>
    <col min="7453" max="7453" width="12.6640625" style="383" customWidth="1"/>
    <col min="7454" max="7454" width="11.6640625" style="383" customWidth="1"/>
    <col min="7455" max="7455" width="12.88671875" style="383" customWidth="1"/>
    <col min="7456" max="7456" width="11.33203125" style="383" customWidth="1"/>
    <col min="7457" max="7457" width="13.88671875" style="383" customWidth="1"/>
    <col min="7458" max="7458" width="8.6640625" style="383" customWidth="1"/>
    <col min="7459" max="7459" width="12.44140625" style="383" customWidth="1"/>
    <col min="7460" max="7460" width="10" style="383" customWidth="1"/>
    <col min="7461" max="7461" width="10.109375" style="383" customWidth="1"/>
    <col min="7462" max="7462" width="10.33203125" style="383" customWidth="1"/>
    <col min="7463" max="7463" width="13.44140625" style="383" customWidth="1"/>
    <col min="7464" max="7466" width="14" style="383" customWidth="1"/>
    <col min="7467" max="7681" width="11.44140625" style="383"/>
    <col min="7682" max="7682" width="2.6640625" style="383" customWidth="1"/>
    <col min="7683" max="7683" width="12.33203125" style="383" customWidth="1"/>
    <col min="7684" max="7684" width="12.44140625" style="383" customWidth="1"/>
    <col min="7685" max="7685" width="12" style="383" customWidth="1"/>
    <col min="7686" max="7687" width="14.44140625" style="383" customWidth="1"/>
    <col min="7688" max="7688" width="12" style="383" customWidth="1"/>
    <col min="7689" max="7689" width="14.6640625" style="383" customWidth="1"/>
    <col min="7690" max="7690" width="13.109375" style="383" customWidth="1"/>
    <col min="7691" max="7691" width="12.5546875" style="383" customWidth="1"/>
    <col min="7692" max="7692" width="10.33203125" style="383" customWidth="1"/>
    <col min="7693" max="7693" width="12.88671875" style="383" customWidth="1"/>
    <col min="7694" max="7694" width="10.109375" style="383" customWidth="1"/>
    <col min="7695" max="7696" width="13.88671875" style="383" customWidth="1"/>
    <col min="7697" max="7697" width="12.44140625" style="383" customWidth="1"/>
    <col min="7698" max="7698" width="11" style="383" customWidth="1"/>
    <col min="7699" max="7699" width="12.88671875" style="383" customWidth="1"/>
    <col min="7700" max="7700" width="9.6640625" style="383" customWidth="1"/>
    <col min="7701" max="7701" width="14.88671875" style="383" customWidth="1"/>
    <col min="7702" max="7702" width="14.44140625" style="383" customWidth="1"/>
    <col min="7703" max="7703" width="12.6640625" style="383" customWidth="1"/>
    <col min="7704" max="7704" width="10.6640625" style="383" customWidth="1"/>
    <col min="7705" max="7705" width="11.5546875" style="383" customWidth="1"/>
    <col min="7706" max="7706" width="10.44140625" style="383" customWidth="1"/>
    <col min="7707" max="7708" width="13.5546875" style="383" customWidth="1"/>
    <col min="7709" max="7709" width="12.6640625" style="383" customWidth="1"/>
    <col min="7710" max="7710" width="11.6640625" style="383" customWidth="1"/>
    <col min="7711" max="7711" width="12.88671875" style="383" customWidth="1"/>
    <col min="7712" max="7712" width="11.33203125" style="383" customWidth="1"/>
    <col min="7713" max="7713" width="13.88671875" style="383" customWidth="1"/>
    <col min="7714" max="7714" width="8.6640625" style="383" customWidth="1"/>
    <col min="7715" max="7715" width="12.44140625" style="383" customWidth="1"/>
    <col min="7716" max="7716" width="10" style="383" customWidth="1"/>
    <col min="7717" max="7717" width="10.109375" style="383" customWidth="1"/>
    <col min="7718" max="7718" width="10.33203125" style="383" customWidth="1"/>
    <col min="7719" max="7719" width="13.44140625" style="383" customWidth="1"/>
    <col min="7720" max="7722" width="14" style="383" customWidth="1"/>
    <col min="7723" max="7937" width="11.44140625" style="383"/>
    <col min="7938" max="7938" width="2.6640625" style="383" customWidth="1"/>
    <col min="7939" max="7939" width="12.33203125" style="383" customWidth="1"/>
    <col min="7940" max="7940" width="12.44140625" style="383" customWidth="1"/>
    <col min="7941" max="7941" width="12" style="383" customWidth="1"/>
    <col min="7942" max="7943" width="14.44140625" style="383" customWidth="1"/>
    <col min="7944" max="7944" width="12" style="383" customWidth="1"/>
    <col min="7945" max="7945" width="14.6640625" style="383" customWidth="1"/>
    <col min="7946" max="7946" width="13.109375" style="383" customWidth="1"/>
    <col min="7947" max="7947" width="12.5546875" style="383" customWidth="1"/>
    <col min="7948" max="7948" width="10.33203125" style="383" customWidth="1"/>
    <col min="7949" max="7949" width="12.88671875" style="383" customWidth="1"/>
    <col min="7950" max="7950" width="10.109375" style="383" customWidth="1"/>
    <col min="7951" max="7952" width="13.88671875" style="383" customWidth="1"/>
    <col min="7953" max="7953" width="12.44140625" style="383" customWidth="1"/>
    <col min="7954" max="7954" width="11" style="383" customWidth="1"/>
    <col min="7955" max="7955" width="12.88671875" style="383" customWidth="1"/>
    <col min="7956" max="7956" width="9.6640625" style="383" customWidth="1"/>
    <col min="7957" max="7957" width="14.88671875" style="383" customWidth="1"/>
    <col min="7958" max="7958" width="14.44140625" style="383" customWidth="1"/>
    <col min="7959" max="7959" width="12.6640625" style="383" customWidth="1"/>
    <col min="7960" max="7960" width="10.6640625" style="383" customWidth="1"/>
    <col min="7961" max="7961" width="11.5546875" style="383" customWidth="1"/>
    <col min="7962" max="7962" width="10.44140625" style="383" customWidth="1"/>
    <col min="7963" max="7964" width="13.5546875" style="383" customWidth="1"/>
    <col min="7965" max="7965" width="12.6640625" style="383" customWidth="1"/>
    <col min="7966" max="7966" width="11.6640625" style="383" customWidth="1"/>
    <col min="7967" max="7967" width="12.88671875" style="383" customWidth="1"/>
    <col min="7968" max="7968" width="11.33203125" style="383" customWidth="1"/>
    <col min="7969" max="7969" width="13.88671875" style="383" customWidth="1"/>
    <col min="7970" max="7970" width="8.6640625" style="383" customWidth="1"/>
    <col min="7971" max="7971" width="12.44140625" style="383" customWidth="1"/>
    <col min="7972" max="7972" width="10" style="383" customWidth="1"/>
    <col min="7973" max="7973" width="10.109375" style="383" customWidth="1"/>
    <col min="7974" max="7974" width="10.33203125" style="383" customWidth="1"/>
    <col min="7975" max="7975" width="13.44140625" style="383" customWidth="1"/>
    <col min="7976" max="7978" width="14" style="383" customWidth="1"/>
    <col min="7979" max="8193" width="11.44140625" style="383"/>
    <col min="8194" max="8194" width="2.6640625" style="383" customWidth="1"/>
    <col min="8195" max="8195" width="12.33203125" style="383" customWidth="1"/>
    <col min="8196" max="8196" width="12.44140625" style="383" customWidth="1"/>
    <col min="8197" max="8197" width="12" style="383" customWidth="1"/>
    <col min="8198" max="8199" width="14.44140625" style="383" customWidth="1"/>
    <col min="8200" max="8200" width="12" style="383" customWidth="1"/>
    <col min="8201" max="8201" width="14.6640625" style="383" customWidth="1"/>
    <col min="8202" max="8202" width="13.109375" style="383" customWidth="1"/>
    <col min="8203" max="8203" width="12.5546875" style="383" customWidth="1"/>
    <col min="8204" max="8204" width="10.33203125" style="383" customWidth="1"/>
    <col min="8205" max="8205" width="12.88671875" style="383" customWidth="1"/>
    <col min="8206" max="8206" width="10.109375" style="383" customWidth="1"/>
    <col min="8207" max="8208" width="13.88671875" style="383" customWidth="1"/>
    <col min="8209" max="8209" width="12.44140625" style="383" customWidth="1"/>
    <col min="8210" max="8210" width="11" style="383" customWidth="1"/>
    <col min="8211" max="8211" width="12.88671875" style="383" customWidth="1"/>
    <col min="8212" max="8212" width="9.6640625" style="383" customWidth="1"/>
    <col min="8213" max="8213" width="14.88671875" style="383" customWidth="1"/>
    <col min="8214" max="8214" width="14.44140625" style="383" customWidth="1"/>
    <col min="8215" max="8215" width="12.6640625" style="383" customWidth="1"/>
    <col min="8216" max="8216" width="10.6640625" style="383" customWidth="1"/>
    <col min="8217" max="8217" width="11.5546875" style="383" customWidth="1"/>
    <col min="8218" max="8218" width="10.44140625" style="383" customWidth="1"/>
    <col min="8219" max="8220" width="13.5546875" style="383" customWidth="1"/>
    <col min="8221" max="8221" width="12.6640625" style="383" customWidth="1"/>
    <col min="8222" max="8222" width="11.6640625" style="383" customWidth="1"/>
    <col min="8223" max="8223" width="12.88671875" style="383" customWidth="1"/>
    <col min="8224" max="8224" width="11.33203125" style="383" customWidth="1"/>
    <col min="8225" max="8225" width="13.88671875" style="383" customWidth="1"/>
    <col min="8226" max="8226" width="8.6640625" style="383" customWidth="1"/>
    <col min="8227" max="8227" width="12.44140625" style="383" customWidth="1"/>
    <col min="8228" max="8228" width="10" style="383" customWidth="1"/>
    <col min="8229" max="8229" width="10.109375" style="383" customWidth="1"/>
    <col min="8230" max="8230" width="10.33203125" style="383" customWidth="1"/>
    <col min="8231" max="8231" width="13.44140625" style="383" customWidth="1"/>
    <col min="8232" max="8234" width="14" style="383" customWidth="1"/>
    <col min="8235" max="8449" width="11.44140625" style="383"/>
    <col min="8450" max="8450" width="2.6640625" style="383" customWidth="1"/>
    <col min="8451" max="8451" width="12.33203125" style="383" customWidth="1"/>
    <col min="8452" max="8452" width="12.44140625" style="383" customWidth="1"/>
    <col min="8453" max="8453" width="12" style="383" customWidth="1"/>
    <col min="8454" max="8455" width="14.44140625" style="383" customWidth="1"/>
    <col min="8456" max="8456" width="12" style="383" customWidth="1"/>
    <col min="8457" max="8457" width="14.6640625" style="383" customWidth="1"/>
    <col min="8458" max="8458" width="13.109375" style="383" customWidth="1"/>
    <col min="8459" max="8459" width="12.5546875" style="383" customWidth="1"/>
    <col min="8460" max="8460" width="10.33203125" style="383" customWidth="1"/>
    <col min="8461" max="8461" width="12.88671875" style="383" customWidth="1"/>
    <col min="8462" max="8462" width="10.109375" style="383" customWidth="1"/>
    <col min="8463" max="8464" width="13.88671875" style="383" customWidth="1"/>
    <col min="8465" max="8465" width="12.44140625" style="383" customWidth="1"/>
    <col min="8466" max="8466" width="11" style="383" customWidth="1"/>
    <col min="8467" max="8467" width="12.88671875" style="383" customWidth="1"/>
    <col min="8468" max="8468" width="9.6640625" style="383" customWidth="1"/>
    <col min="8469" max="8469" width="14.88671875" style="383" customWidth="1"/>
    <col min="8470" max="8470" width="14.44140625" style="383" customWidth="1"/>
    <col min="8471" max="8471" width="12.6640625" style="383" customWidth="1"/>
    <col min="8472" max="8472" width="10.6640625" style="383" customWidth="1"/>
    <col min="8473" max="8473" width="11.5546875" style="383" customWidth="1"/>
    <col min="8474" max="8474" width="10.44140625" style="383" customWidth="1"/>
    <col min="8475" max="8476" width="13.5546875" style="383" customWidth="1"/>
    <col min="8477" max="8477" width="12.6640625" style="383" customWidth="1"/>
    <col min="8478" max="8478" width="11.6640625" style="383" customWidth="1"/>
    <col min="8479" max="8479" width="12.88671875" style="383" customWidth="1"/>
    <col min="8480" max="8480" width="11.33203125" style="383" customWidth="1"/>
    <col min="8481" max="8481" width="13.88671875" style="383" customWidth="1"/>
    <col min="8482" max="8482" width="8.6640625" style="383" customWidth="1"/>
    <col min="8483" max="8483" width="12.44140625" style="383" customWidth="1"/>
    <col min="8484" max="8484" width="10" style="383" customWidth="1"/>
    <col min="8485" max="8485" width="10.109375" style="383" customWidth="1"/>
    <col min="8486" max="8486" width="10.33203125" style="383" customWidth="1"/>
    <col min="8487" max="8487" width="13.44140625" style="383" customWidth="1"/>
    <col min="8488" max="8490" width="14" style="383" customWidth="1"/>
    <col min="8491" max="8705" width="11.44140625" style="383"/>
    <col min="8706" max="8706" width="2.6640625" style="383" customWidth="1"/>
    <col min="8707" max="8707" width="12.33203125" style="383" customWidth="1"/>
    <col min="8708" max="8708" width="12.44140625" style="383" customWidth="1"/>
    <col min="8709" max="8709" width="12" style="383" customWidth="1"/>
    <col min="8710" max="8711" width="14.44140625" style="383" customWidth="1"/>
    <col min="8712" max="8712" width="12" style="383" customWidth="1"/>
    <col min="8713" max="8713" width="14.6640625" style="383" customWidth="1"/>
    <col min="8714" max="8714" width="13.109375" style="383" customWidth="1"/>
    <col min="8715" max="8715" width="12.5546875" style="383" customWidth="1"/>
    <col min="8716" max="8716" width="10.33203125" style="383" customWidth="1"/>
    <col min="8717" max="8717" width="12.88671875" style="383" customWidth="1"/>
    <col min="8718" max="8718" width="10.109375" style="383" customWidth="1"/>
    <col min="8719" max="8720" width="13.88671875" style="383" customWidth="1"/>
    <col min="8721" max="8721" width="12.44140625" style="383" customWidth="1"/>
    <col min="8722" max="8722" width="11" style="383" customWidth="1"/>
    <col min="8723" max="8723" width="12.88671875" style="383" customWidth="1"/>
    <col min="8724" max="8724" width="9.6640625" style="383" customWidth="1"/>
    <col min="8725" max="8725" width="14.88671875" style="383" customWidth="1"/>
    <col min="8726" max="8726" width="14.44140625" style="383" customWidth="1"/>
    <col min="8727" max="8727" width="12.6640625" style="383" customWidth="1"/>
    <col min="8728" max="8728" width="10.6640625" style="383" customWidth="1"/>
    <col min="8729" max="8729" width="11.5546875" style="383" customWidth="1"/>
    <col min="8730" max="8730" width="10.44140625" style="383" customWidth="1"/>
    <col min="8731" max="8732" width="13.5546875" style="383" customWidth="1"/>
    <col min="8733" max="8733" width="12.6640625" style="383" customWidth="1"/>
    <col min="8734" max="8734" width="11.6640625" style="383" customWidth="1"/>
    <col min="8735" max="8735" width="12.88671875" style="383" customWidth="1"/>
    <col min="8736" max="8736" width="11.33203125" style="383" customWidth="1"/>
    <col min="8737" max="8737" width="13.88671875" style="383" customWidth="1"/>
    <col min="8738" max="8738" width="8.6640625" style="383" customWidth="1"/>
    <col min="8739" max="8739" width="12.44140625" style="383" customWidth="1"/>
    <col min="8740" max="8740" width="10" style="383" customWidth="1"/>
    <col min="8741" max="8741" width="10.109375" style="383" customWidth="1"/>
    <col min="8742" max="8742" width="10.33203125" style="383" customWidth="1"/>
    <col min="8743" max="8743" width="13.44140625" style="383" customWidth="1"/>
    <col min="8744" max="8746" width="14" style="383" customWidth="1"/>
    <col min="8747" max="8961" width="11.44140625" style="383"/>
    <col min="8962" max="8962" width="2.6640625" style="383" customWidth="1"/>
    <col min="8963" max="8963" width="12.33203125" style="383" customWidth="1"/>
    <col min="8964" max="8964" width="12.44140625" style="383" customWidth="1"/>
    <col min="8965" max="8965" width="12" style="383" customWidth="1"/>
    <col min="8966" max="8967" width="14.44140625" style="383" customWidth="1"/>
    <col min="8968" max="8968" width="12" style="383" customWidth="1"/>
    <col min="8969" max="8969" width="14.6640625" style="383" customWidth="1"/>
    <col min="8970" max="8970" width="13.109375" style="383" customWidth="1"/>
    <col min="8971" max="8971" width="12.5546875" style="383" customWidth="1"/>
    <col min="8972" max="8972" width="10.33203125" style="383" customWidth="1"/>
    <col min="8973" max="8973" width="12.88671875" style="383" customWidth="1"/>
    <col min="8974" max="8974" width="10.109375" style="383" customWidth="1"/>
    <col min="8975" max="8976" width="13.88671875" style="383" customWidth="1"/>
    <col min="8977" max="8977" width="12.44140625" style="383" customWidth="1"/>
    <col min="8978" max="8978" width="11" style="383" customWidth="1"/>
    <col min="8979" max="8979" width="12.88671875" style="383" customWidth="1"/>
    <col min="8980" max="8980" width="9.6640625" style="383" customWidth="1"/>
    <col min="8981" max="8981" width="14.88671875" style="383" customWidth="1"/>
    <col min="8982" max="8982" width="14.44140625" style="383" customWidth="1"/>
    <col min="8983" max="8983" width="12.6640625" style="383" customWidth="1"/>
    <col min="8984" max="8984" width="10.6640625" style="383" customWidth="1"/>
    <col min="8985" max="8985" width="11.5546875" style="383" customWidth="1"/>
    <col min="8986" max="8986" width="10.44140625" style="383" customWidth="1"/>
    <col min="8987" max="8988" width="13.5546875" style="383" customWidth="1"/>
    <col min="8989" max="8989" width="12.6640625" style="383" customWidth="1"/>
    <col min="8990" max="8990" width="11.6640625" style="383" customWidth="1"/>
    <col min="8991" max="8991" width="12.88671875" style="383" customWidth="1"/>
    <col min="8992" max="8992" width="11.33203125" style="383" customWidth="1"/>
    <col min="8993" max="8993" width="13.88671875" style="383" customWidth="1"/>
    <col min="8994" max="8994" width="8.6640625" style="383" customWidth="1"/>
    <col min="8995" max="8995" width="12.44140625" style="383" customWidth="1"/>
    <col min="8996" max="8996" width="10" style="383" customWidth="1"/>
    <col min="8997" max="8997" width="10.109375" style="383" customWidth="1"/>
    <col min="8998" max="8998" width="10.33203125" style="383" customWidth="1"/>
    <col min="8999" max="8999" width="13.44140625" style="383" customWidth="1"/>
    <col min="9000" max="9002" width="14" style="383" customWidth="1"/>
    <col min="9003" max="9217" width="11.44140625" style="383"/>
    <col min="9218" max="9218" width="2.6640625" style="383" customWidth="1"/>
    <col min="9219" max="9219" width="12.33203125" style="383" customWidth="1"/>
    <col min="9220" max="9220" width="12.44140625" style="383" customWidth="1"/>
    <col min="9221" max="9221" width="12" style="383" customWidth="1"/>
    <col min="9222" max="9223" width="14.44140625" style="383" customWidth="1"/>
    <col min="9224" max="9224" width="12" style="383" customWidth="1"/>
    <col min="9225" max="9225" width="14.6640625" style="383" customWidth="1"/>
    <col min="9226" max="9226" width="13.109375" style="383" customWidth="1"/>
    <col min="9227" max="9227" width="12.5546875" style="383" customWidth="1"/>
    <col min="9228" max="9228" width="10.33203125" style="383" customWidth="1"/>
    <col min="9229" max="9229" width="12.88671875" style="383" customWidth="1"/>
    <col min="9230" max="9230" width="10.109375" style="383" customWidth="1"/>
    <col min="9231" max="9232" width="13.88671875" style="383" customWidth="1"/>
    <col min="9233" max="9233" width="12.44140625" style="383" customWidth="1"/>
    <col min="9234" max="9234" width="11" style="383" customWidth="1"/>
    <col min="9235" max="9235" width="12.88671875" style="383" customWidth="1"/>
    <col min="9236" max="9236" width="9.6640625" style="383" customWidth="1"/>
    <col min="9237" max="9237" width="14.88671875" style="383" customWidth="1"/>
    <col min="9238" max="9238" width="14.44140625" style="383" customWidth="1"/>
    <col min="9239" max="9239" width="12.6640625" style="383" customWidth="1"/>
    <col min="9240" max="9240" width="10.6640625" style="383" customWidth="1"/>
    <col min="9241" max="9241" width="11.5546875" style="383" customWidth="1"/>
    <col min="9242" max="9242" width="10.44140625" style="383" customWidth="1"/>
    <col min="9243" max="9244" width="13.5546875" style="383" customWidth="1"/>
    <col min="9245" max="9245" width="12.6640625" style="383" customWidth="1"/>
    <col min="9246" max="9246" width="11.6640625" style="383" customWidth="1"/>
    <col min="9247" max="9247" width="12.88671875" style="383" customWidth="1"/>
    <col min="9248" max="9248" width="11.33203125" style="383" customWidth="1"/>
    <col min="9249" max="9249" width="13.88671875" style="383" customWidth="1"/>
    <col min="9250" max="9250" width="8.6640625" style="383" customWidth="1"/>
    <col min="9251" max="9251" width="12.44140625" style="383" customWidth="1"/>
    <col min="9252" max="9252" width="10" style="383" customWidth="1"/>
    <col min="9253" max="9253" width="10.109375" style="383" customWidth="1"/>
    <col min="9254" max="9254" width="10.33203125" style="383" customWidth="1"/>
    <col min="9255" max="9255" width="13.44140625" style="383" customWidth="1"/>
    <col min="9256" max="9258" width="14" style="383" customWidth="1"/>
    <col min="9259" max="9473" width="11.44140625" style="383"/>
    <col min="9474" max="9474" width="2.6640625" style="383" customWidth="1"/>
    <col min="9475" max="9475" width="12.33203125" style="383" customWidth="1"/>
    <col min="9476" max="9476" width="12.44140625" style="383" customWidth="1"/>
    <col min="9477" max="9477" width="12" style="383" customWidth="1"/>
    <col min="9478" max="9479" width="14.44140625" style="383" customWidth="1"/>
    <col min="9480" max="9480" width="12" style="383" customWidth="1"/>
    <col min="9481" max="9481" width="14.6640625" style="383" customWidth="1"/>
    <col min="9482" max="9482" width="13.109375" style="383" customWidth="1"/>
    <col min="9483" max="9483" width="12.5546875" style="383" customWidth="1"/>
    <col min="9484" max="9484" width="10.33203125" style="383" customWidth="1"/>
    <col min="9485" max="9485" width="12.88671875" style="383" customWidth="1"/>
    <col min="9486" max="9486" width="10.109375" style="383" customWidth="1"/>
    <col min="9487" max="9488" width="13.88671875" style="383" customWidth="1"/>
    <col min="9489" max="9489" width="12.44140625" style="383" customWidth="1"/>
    <col min="9490" max="9490" width="11" style="383" customWidth="1"/>
    <col min="9491" max="9491" width="12.88671875" style="383" customWidth="1"/>
    <col min="9492" max="9492" width="9.6640625" style="383" customWidth="1"/>
    <col min="9493" max="9493" width="14.88671875" style="383" customWidth="1"/>
    <col min="9494" max="9494" width="14.44140625" style="383" customWidth="1"/>
    <col min="9495" max="9495" width="12.6640625" style="383" customWidth="1"/>
    <col min="9496" max="9496" width="10.6640625" style="383" customWidth="1"/>
    <col min="9497" max="9497" width="11.5546875" style="383" customWidth="1"/>
    <col min="9498" max="9498" width="10.44140625" style="383" customWidth="1"/>
    <col min="9499" max="9500" width="13.5546875" style="383" customWidth="1"/>
    <col min="9501" max="9501" width="12.6640625" style="383" customWidth="1"/>
    <col min="9502" max="9502" width="11.6640625" style="383" customWidth="1"/>
    <col min="9503" max="9503" width="12.88671875" style="383" customWidth="1"/>
    <col min="9504" max="9504" width="11.33203125" style="383" customWidth="1"/>
    <col min="9505" max="9505" width="13.88671875" style="383" customWidth="1"/>
    <col min="9506" max="9506" width="8.6640625" style="383" customWidth="1"/>
    <col min="9507" max="9507" width="12.44140625" style="383" customWidth="1"/>
    <col min="9508" max="9508" width="10" style="383" customWidth="1"/>
    <col min="9509" max="9509" width="10.109375" style="383" customWidth="1"/>
    <col min="9510" max="9510" width="10.33203125" style="383" customWidth="1"/>
    <col min="9511" max="9511" width="13.44140625" style="383" customWidth="1"/>
    <col min="9512" max="9514" width="14" style="383" customWidth="1"/>
    <col min="9515" max="9729" width="11.44140625" style="383"/>
    <col min="9730" max="9730" width="2.6640625" style="383" customWidth="1"/>
    <col min="9731" max="9731" width="12.33203125" style="383" customWidth="1"/>
    <col min="9732" max="9732" width="12.44140625" style="383" customWidth="1"/>
    <col min="9733" max="9733" width="12" style="383" customWidth="1"/>
    <col min="9734" max="9735" width="14.44140625" style="383" customWidth="1"/>
    <col min="9736" max="9736" width="12" style="383" customWidth="1"/>
    <col min="9737" max="9737" width="14.6640625" style="383" customWidth="1"/>
    <col min="9738" max="9738" width="13.109375" style="383" customWidth="1"/>
    <col min="9739" max="9739" width="12.5546875" style="383" customWidth="1"/>
    <col min="9740" max="9740" width="10.33203125" style="383" customWidth="1"/>
    <col min="9741" max="9741" width="12.88671875" style="383" customWidth="1"/>
    <col min="9742" max="9742" width="10.109375" style="383" customWidth="1"/>
    <col min="9743" max="9744" width="13.88671875" style="383" customWidth="1"/>
    <col min="9745" max="9745" width="12.44140625" style="383" customWidth="1"/>
    <col min="9746" max="9746" width="11" style="383" customWidth="1"/>
    <col min="9747" max="9747" width="12.88671875" style="383" customWidth="1"/>
    <col min="9748" max="9748" width="9.6640625" style="383" customWidth="1"/>
    <col min="9749" max="9749" width="14.88671875" style="383" customWidth="1"/>
    <col min="9750" max="9750" width="14.44140625" style="383" customWidth="1"/>
    <col min="9751" max="9751" width="12.6640625" style="383" customWidth="1"/>
    <col min="9752" max="9752" width="10.6640625" style="383" customWidth="1"/>
    <col min="9753" max="9753" width="11.5546875" style="383" customWidth="1"/>
    <col min="9754" max="9754" width="10.44140625" style="383" customWidth="1"/>
    <col min="9755" max="9756" width="13.5546875" style="383" customWidth="1"/>
    <col min="9757" max="9757" width="12.6640625" style="383" customWidth="1"/>
    <col min="9758" max="9758" width="11.6640625" style="383" customWidth="1"/>
    <col min="9759" max="9759" width="12.88671875" style="383" customWidth="1"/>
    <col min="9760" max="9760" width="11.33203125" style="383" customWidth="1"/>
    <col min="9761" max="9761" width="13.88671875" style="383" customWidth="1"/>
    <col min="9762" max="9762" width="8.6640625" style="383" customWidth="1"/>
    <col min="9763" max="9763" width="12.44140625" style="383" customWidth="1"/>
    <col min="9764" max="9764" width="10" style="383" customWidth="1"/>
    <col min="9765" max="9765" width="10.109375" style="383" customWidth="1"/>
    <col min="9766" max="9766" width="10.33203125" style="383" customWidth="1"/>
    <col min="9767" max="9767" width="13.44140625" style="383" customWidth="1"/>
    <col min="9768" max="9770" width="14" style="383" customWidth="1"/>
    <col min="9771" max="9985" width="11.44140625" style="383"/>
    <col min="9986" max="9986" width="2.6640625" style="383" customWidth="1"/>
    <col min="9987" max="9987" width="12.33203125" style="383" customWidth="1"/>
    <col min="9988" max="9988" width="12.44140625" style="383" customWidth="1"/>
    <col min="9989" max="9989" width="12" style="383" customWidth="1"/>
    <col min="9990" max="9991" width="14.44140625" style="383" customWidth="1"/>
    <col min="9992" max="9992" width="12" style="383" customWidth="1"/>
    <col min="9993" max="9993" width="14.6640625" style="383" customWidth="1"/>
    <col min="9994" max="9994" width="13.109375" style="383" customWidth="1"/>
    <col min="9995" max="9995" width="12.5546875" style="383" customWidth="1"/>
    <col min="9996" max="9996" width="10.33203125" style="383" customWidth="1"/>
    <col min="9997" max="9997" width="12.88671875" style="383" customWidth="1"/>
    <col min="9998" max="9998" width="10.109375" style="383" customWidth="1"/>
    <col min="9999" max="10000" width="13.88671875" style="383" customWidth="1"/>
    <col min="10001" max="10001" width="12.44140625" style="383" customWidth="1"/>
    <col min="10002" max="10002" width="11" style="383" customWidth="1"/>
    <col min="10003" max="10003" width="12.88671875" style="383" customWidth="1"/>
    <col min="10004" max="10004" width="9.6640625" style="383" customWidth="1"/>
    <col min="10005" max="10005" width="14.88671875" style="383" customWidth="1"/>
    <col min="10006" max="10006" width="14.44140625" style="383" customWidth="1"/>
    <col min="10007" max="10007" width="12.6640625" style="383" customWidth="1"/>
    <col min="10008" max="10008" width="10.6640625" style="383" customWidth="1"/>
    <col min="10009" max="10009" width="11.5546875" style="383" customWidth="1"/>
    <col min="10010" max="10010" width="10.44140625" style="383" customWidth="1"/>
    <col min="10011" max="10012" width="13.5546875" style="383" customWidth="1"/>
    <col min="10013" max="10013" width="12.6640625" style="383" customWidth="1"/>
    <col min="10014" max="10014" width="11.6640625" style="383" customWidth="1"/>
    <col min="10015" max="10015" width="12.88671875" style="383" customWidth="1"/>
    <col min="10016" max="10016" width="11.33203125" style="383" customWidth="1"/>
    <col min="10017" max="10017" width="13.88671875" style="383" customWidth="1"/>
    <col min="10018" max="10018" width="8.6640625" style="383" customWidth="1"/>
    <col min="10019" max="10019" width="12.44140625" style="383" customWidth="1"/>
    <col min="10020" max="10020" width="10" style="383" customWidth="1"/>
    <col min="10021" max="10021" width="10.109375" style="383" customWidth="1"/>
    <col min="10022" max="10022" width="10.33203125" style="383" customWidth="1"/>
    <col min="10023" max="10023" width="13.44140625" style="383" customWidth="1"/>
    <col min="10024" max="10026" width="14" style="383" customWidth="1"/>
    <col min="10027" max="10241" width="11.44140625" style="383"/>
    <col min="10242" max="10242" width="2.6640625" style="383" customWidth="1"/>
    <col min="10243" max="10243" width="12.33203125" style="383" customWidth="1"/>
    <col min="10244" max="10244" width="12.44140625" style="383" customWidth="1"/>
    <col min="10245" max="10245" width="12" style="383" customWidth="1"/>
    <col min="10246" max="10247" width="14.44140625" style="383" customWidth="1"/>
    <col min="10248" max="10248" width="12" style="383" customWidth="1"/>
    <col min="10249" max="10249" width="14.6640625" style="383" customWidth="1"/>
    <col min="10250" max="10250" width="13.109375" style="383" customWidth="1"/>
    <col min="10251" max="10251" width="12.5546875" style="383" customWidth="1"/>
    <col min="10252" max="10252" width="10.33203125" style="383" customWidth="1"/>
    <col min="10253" max="10253" width="12.88671875" style="383" customWidth="1"/>
    <col min="10254" max="10254" width="10.109375" style="383" customWidth="1"/>
    <col min="10255" max="10256" width="13.88671875" style="383" customWidth="1"/>
    <col min="10257" max="10257" width="12.44140625" style="383" customWidth="1"/>
    <col min="10258" max="10258" width="11" style="383" customWidth="1"/>
    <col min="10259" max="10259" width="12.88671875" style="383" customWidth="1"/>
    <col min="10260" max="10260" width="9.6640625" style="383" customWidth="1"/>
    <col min="10261" max="10261" width="14.88671875" style="383" customWidth="1"/>
    <col min="10262" max="10262" width="14.44140625" style="383" customWidth="1"/>
    <col min="10263" max="10263" width="12.6640625" style="383" customWidth="1"/>
    <col min="10264" max="10264" width="10.6640625" style="383" customWidth="1"/>
    <col min="10265" max="10265" width="11.5546875" style="383" customWidth="1"/>
    <col min="10266" max="10266" width="10.44140625" style="383" customWidth="1"/>
    <col min="10267" max="10268" width="13.5546875" style="383" customWidth="1"/>
    <col min="10269" max="10269" width="12.6640625" style="383" customWidth="1"/>
    <col min="10270" max="10270" width="11.6640625" style="383" customWidth="1"/>
    <col min="10271" max="10271" width="12.88671875" style="383" customWidth="1"/>
    <col min="10272" max="10272" width="11.33203125" style="383" customWidth="1"/>
    <col min="10273" max="10273" width="13.88671875" style="383" customWidth="1"/>
    <col min="10274" max="10274" width="8.6640625" style="383" customWidth="1"/>
    <col min="10275" max="10275" width="12.44140625" style="383" customWidth="1"/>
    <col min="10276" max="10276" width="10" style="383" customWidth="1"/>
    <col min="10277" max="10277" width="10.109375" style="383" customWidth="1"/>
    <col min="10278" max="10278" width="10.33203125" style="383" customWidth="1"/>
    <col min="10279" max="10279" width="13.44140625" style="383" customWidth="1"/>
    <col min="10280" max="10282" width="14" style="383" customWidth="1"/>
    <col min="10283" max="10497" width="11.44140625" style="383"/>
    <col min="10498" max="10498" width="2.6640625" style="383" customWidth="1"/>
    <col min="10499" max="10499" width="12.33203125" style="383" customWidth="1"/>
    <col min="10500" max="10500" width="12.44140625" style="383" customWidth="1"/>
    <col min="10501" max="10501" width="12" style="383" customWidth="1"/>
    <col min="10502" max="10503" width="14.44140625" style="383" customWidth="1"/>
    <col min="10504" max="10504" width="12" style="383" customWidth="1"/>
    <col min="10505" max="10505" width="14.6640625" style="383" customWidth="1"/>
    <col min="10506" max="10506" width="13.109375" style="383" customWidth="1"/>
    <col min="10507" max="10507" width="12.5546875" style="383" customWidth="1"/>
    <col min="10508" max="10508" width="10.33203125" style="383" customWidth="1"/>
    <col min="10509" max="10509" width="12.88671875" style="383" customWidth="1"/>
    <col min="10510" max="10510" width="10.109375" style="383" customWidth="1"/>
    <col min="10511" max="10512" width="13.88671875" style="383" customWidth="1"/>
    <col min="10513" max="10513" width="12.44140625" style="383" customWidth="1"/>
    <col min="10514" max="10514" width="11" style="383" customWidth="1"/>
    <col min="10515" max="10515" width="12.88671875" style="383" customWidth="1"/>
    <col min="10516" max="10516" width="9.6640625" style="383" customWidth="1"/>
    <col min="10517" max="10517" width="14.88671875" style="383" customWidth="1"/>
    <col min="10518" max="10518" width="14.44140625" style="383" customWidth="1"/>
    <col min="10519" max="10519" width="12.6640625" style="383" customWidth="1"/>
    <col min="10520" max="10520" width="10.6640625" style="383" customWidth="1"/>
    <col min="10521" max="10521" width="11.5546875" style="383" customWidth="1"/>
    <col min="10522" max="10522" width="10.44140625" style="383" customWidth="1"/>
    <col min="10523" max="10524" width="13.5546875" style="383" customWidth="1"/>
    <col min="10525" max="10525" width="12.6640625" style="383" customWidth="1"/>
    <col min="10526" max="10526" width="11.6640625" style="383" customWidth="1"/>
    <col min="10527" max="10527" width="12.88671875" style="383" customWidth="1"/>
    <col min="10528" max="10528" width="11.33203125" style="383" customWidth="1"/>
    <col min="10529" max="10529" width="13.88671875" style="383" customWidth="1"/>
    <col min="10530" max="10530" width="8.6640625" style="383" customWidth="1"/>
    <col min="10531" max="10531" width="12.44140625" style="383" customWidth="1"/>
    <col min="10532" max="10532" width="10" style="383" customWidth="1"/>
    <col min="10533" max="10533" width="10.109375" style="383" customWidth="1"/>
    <col min="10534" max="10534" width="10.33203125" style="383" customWidth="1"/>
    <col min="10535" max="10535" width="13.44140625" style="383" customWidth="1"/>
    <col min="10536" max="10538" width="14" style="383" customWidth="1"/>
    <col min="10539" max="10753" width="11.44140625" style="383"/>
    <col min="10754" max="10754" width="2.6640625" style="383" customWidth="1"/>
    <col min="10755" max="10755" width="12.33203125" style="383" customWidth="1"/>
    <col min="10756" max="10756" width="12.44140625" style="383" customWidth="1"/>
    <col min="10757" max="10757" width="12" style="383" customWidth="1"/>
    <col min="10758" max="10759" width="14.44140625" style="383" customWidth="1"/>
    <col min="10760" max="10760" width="12" style="383" customWidth="1"/>
    <col min="10761" max="10761" width="14.6640625" style="383" customWidth="1"/>
    <col min="10762" max="10762" width="13.109375" style="383" customWidth="1"/>
    <col min="10763" max="10763" width="12.5546875" style="383" customWidth="1"/>
    <col min="10764" max="10764" width="10.33203125" style="383" customWidth="1"/>
    <col min="10765" max="10765" width="12.88671875" style="383" customWidth="1"/>
    <col min="10766" max="10766" width="10.109375" style="383" customWidth="1"/>
    <col min="10767" max="10768" width="13.88671875" style="383" customWidth="1"/>
    <col min="10769" max="10769" width="12.44140625" style="383" customWidth="1"/>
    <col min="10770" max="10770" width="11" style="383" customWidth="1"/>
    <col min="10771" max="10771" width="12.88671875" style="383" customWidth="1"/>
    <col min="10772" max="10772" width="9.6640625" style="383" customWidth="1"/>
    <col min="10773" max="10773" width="14.88671875" style="383" customWidth="1"/>
    <col min="10774" max="10774" width="14.44140625" style="383" customWidth="1"/>
    <col min="10775" max="10775" width="12.6640625" style="383" customWidth="1"/>
    <col min="10776" max="10776" width="10.6640625" style="383" customWidth="1"/>
    <col min="10777" max="10777" width="11.5546875" style="383" customWidth="1"/>
    <col min="10778" max="10778" width="10.44140625" style="383" customWidth="1"/>
    <col min="10779" max="10780" width="13.5546875" style="383" customWidth="1"/>
    <col min="10781" max="10781" width="12.6640625" style="383" customWidth="1"/>
    <col min="10782" max="10782" width="11.6640625" style="383" customWidth="1"/>
    <col min="10783" max="10783" width="12.88671875" style="383" customWidth="1"/>
    <col min="10784" max="10784" width="11.33203125" style="383" customWidth="1"/>
    <col min="10785" max="10785" width="13.88671875" style="383" customWidth="1"/>
    <col min="10786" max="10786" width="8.6640625" style="383" customWidth="1"/>
    <col min="10787" max="10787" width="12.44140625" style="383" customWidth="1"/>
    <col min="10788" max="10788" width="10" style="383" customWidth="1"/>
    <col min="10789" max="10789" width="10.109375" style="383" customWidth="1"/>
    <col min="10790" max="10790" width="10.33203125" style="383" customWidth="1"/>
    <col min="10791" max="10791" width="13.44140625" style="383" customWidth="1"/>
    <col min="10792" max="10794" width="14" style="383" customWidth="1"/>
    <col min="10795" max="11009" width="11.44140625" style="383"/>
    <col min="11010" max="11010" width="2.6640625" style="383" customWidth="1"/>
    <col min="11011" max="11011" width="12.33203125" style="383" customWidth="1"/>
    <col min="11012" max="11012" width="12.44140625" style="383" customWidth="1"/>
    <col min="11013" max="11013" width="12" style="383" customWidth="1"/>
    <col min="11014" max="11015" width="14.44140625" style="383" customWidth="1"/>
    <col min="11016" max="11016" width="12" style="383" customWidth="1"/>
    <col min="11017" max="11017" width="14.6640625" style="383" customWidth="1"/>
    <col min="11018" max="11018" width="13.109375" style="383" customWidth="1"/>
    <col min="11019" max="11019" width="12.5546875" style="383" customWidth="1"/>
    <col min="11020" max="11020" width="10.33203125" style="383" customWidth="1"/>
    <col min="11021" max="11021" width="12.88671875" style="383" customWidth="1"/>
    <col min="11022" max="11022" width="10.109375" style="383" customWidth="1"/>
    <col min="11023" max="11024" width="13.88671875" style="383" customWidth="1"/>
    <col min="11025" max="11025" width="12.44140625" style="383" customWidth="1"/>
    <col min="11026" max="11026" width="11" style="383" customWidth="1"/>
    <col min="11027" max="11027" width="12.88671875" style="383" customWidth="1"/>
    <col min="11028" max="11028" width="9.6640625" style="383" customWidth="1"/>
    <col min="11029" max="11029" width="14.88671875" style="383" customWidth="1"/>
    <col min="11030" max="11030" width="14.44140625" style="383" customWidth="1"/>
    <col min="11031" max="11031" width="12.6640625" style="383" customWidth="1"/>
    <col min="11032" max="11032" width="10.6640625" style="383" customWidth="1"/>
    <col min="11033" max="11033" width="11.5546875" style="383" customWidth="1"/>
    <col min="11034" max="11034" width="10.44140625" style="383" customWidth="1"/>
    <col min="11035" max="11036" width="13.5546875" style="383" customWidth="1"/>
    <col min="11037" max="11037" width="12.6640625" style="383" customWidth="1"/>
    <col min="11038" max="11038" width="11.6640625" style="383" customWidth="1"/>
    <col min="11039" max="11039" width="12.88671875" style="383" customWidth="1"/>
    <col min="11040" max="11040" width="11.33203125" style="383" customWidth="1"/>
    <col min="11041" max="11041" width="13.88671875" style="383" customWidth="1"/>
    <col min="11042" max="11042" width="8.6640625" style="383" customWidth="1"/>
    <col min="11043" max="11043" width="12.44140625" style="383" customWidth="1"/>
    <col min="11044" max="11044" width="10" style="383" customWidth="1"/>
    <col min="11045" max="11045" width="10.109375" style="383" customWidth="1"/>
    <col min="11046" max="11046" width="10.33203125" style="383" customWidth="1"/>
    <col min="11047" max="11047" width="13.44140625" style="383" customWidth="1"/>
    <col min="11048" max="11050" width="14" style="383" customWidth="1"/>
    <col min="11051" max="11265" width="11.44140625" style="383"/>
    <col min="11266" max="11266" width="2.6640625" style="383" customWidth="1"/>
    <col min="11267" max="11267" width="12.33203125" style="383" customWidth="1"/>
    <col min="11268" max="11268" width="12.44140625" style="383" customWidth="1"/>
    <col min="11269" max="11269" width="12" style="383" customWidth="1"/>
    <col min="11270" max="11271" width="14.44140625" style="383" customWidth="1"/>
    <col min="11272" max="11272" width="12" style="383" customWidth="1"/>
    <col min="11273" max="11273" width="14.6640625" style="383" customWidth="1"/>
    <col min="11274" max="11274" width="13.109375" style="383" customWidth="1"/>
    <col min="11275" max="11275" width="12.5546875" style="383" customWidth="1"/>
    <col min="11276" max="11276" width="10.33203125" style="383" customWidth="1"/>
    <col min="11277" max="11277" width="12.88671875" style="383" customWidth="1"/>
    <col min="11278" max="11278" width="10.109375" style="383" customWidth="1"/>
    <col min="11279" max="11280" width="13.88671875" style="383" customWidth="1"/>
    <col min="11281" max="11281" width="12.44140625" style="383" customWidth="1"/>
    <col min="11282" max="11282" width="11" style="383" customWidth="1"/>
    <col min="11283" max="11283" width="12.88671875" style="383" customWidth="1"/>
    <col min="11284" max="11284" width="9.6640625" style="383" customWidth="1"/>
    <col min="11285" max="11285" width="14.88671875" style="383" customWidth="1"/>
    <col min="11286" max="11286" width="14.44140625" style="383" customWidth="1"/>
    <col min="11287" max="11287" width="12.6640625" style="383" customWidth="1"/>
    <col min="11288" max="11288" width="10.6640625" style="383" customWidth="1"/>
    <col min="11289" max="11289" width="11.5546875" style="383" customWidth="1"/>
    <col min="11290" max="11290" width="10.44140625" style="383" customWidth="1"/>
    <col min="11291" max="11292" width="13.5546875" style="383" customWidth="1"/>
    <col min="11293" max="11293" width="12.6640625" style="383" customWidth="1"/>
    <col min="11294" max="11294" width="11.6640625" style="383" customWidth="1"/>
    <col min="11295" max="11295" width="12.88671875" style="383" customWidth="1"/>
    <col min="11296" max="11296" width="11.33203125" style="383" customWidth="1"/>
    <col min="11297" max="11297" width="13.88671875" style="383" customWidth="1"/>
    <col min="11298" max="11298" width="8.6640625" style="383" customWidth="1"/>
    <col min="11299" max="11299" width="12.44140625" style="383" customWidth="1"/>
    <col min="11300" max="11300" width="10" style="383" customWidth="1"/>
    <col min="11301" max="11301" width="10.109375" style="383" customWidth="1"/>
    <col min="11302" max="11302" width="10.33203125" style="383" customWidth="1"/>
    <col min="11303" max="11303" width="13.44140625" style="383" customWidth="1"/>
    <col min="11304" max="11306" width="14" style="383" customWidth="1"/>
    <col min="11307" max="11521" width="11.44140625" style="383"/>
    <col min="11522" max="11522" width="2.6640625" style="383" customWidth="1"/>
    <col min="11523" max="11523" width="12.33203125" style="383" customWidth="1"/>
    <col min="11524" max="11524" width="12.44140625" style="383" customWidth="1"/>
    <col min="11525" max="11525" width="12" style="383" customWidth="1"/>
    <col min="11526" max="11527" width="14.44140625" style="383" customWidth="1"/>
    <col min="11528" max="11528" width="12" style="383" customWidth="1"/>
    <col min="11529" max="11529" width="14.6640625" style="383" customWidth="1"/>
    <col min="11530" max="11530" width="13.109375" style="383" customWidth="1"/>
    <col min="11531" max="11531" width="12.5546875" style="383" customWidth="1"/>
    <col min="11532" max="11532" width="10.33203125" style="383" customWidth="1"/>
    <col min="11533" max="11533" width="12.88671875" style="383" customWidth="1"/>
    <col min="11534" max="11534" width="10.109375" style="383" customWidth="1"/>
    <col min="11535" max="11536" width="13.88671875" style="383" customWidth="1"/>
    <col min="11537" max="11537" width="12.44140625" style="383" customWidth="1"/>
    <col min="11538" max="11538" width="11" style="383" customWidth="1"/>
    <col min="11539" max="11539" width="12.88671875" style="383" customWidth="1"/>
    <col min="11540" max="11540" width="9.6640625" style="383" customWidth="1"/>
    <col min="11541" max="11541" width="14.88671875" style="383" customWidth="1"/>
    <col min="11542" max="11542" width="14.44140625" style="383" customWidth="1"/>
    <col min="11543" max="11543" width="12.6640625" style="383" customWidth="1"/>
    <col min="11544" max="11544" width="10.6640625" style="383" customWidth="1"/>
    <col min="11545" max="11545" width="11.5546875" style="383" customWidth="1"/>
    <col min="11546" max="11546" width="10.44140625" style="383" customWidth="1"/>
    <col min="11547" max="11548" width="13.5546875" style="383" customWidth="1"/>
    <col min="11549" max="11549" width="12.6640625" style="383" customWidth="1"/>
    <col min="11550" max="11550" width="11.6640625" style="383" customWidth="1"/>
    <col min="11551" max="11551" width="12.88671875" style="383" customWidth="1"/>
    <col min="11552" max="11552" width="11.33203125" style="383" customWidth="1"/>
    <col min="11553" max="11553" width="13.88671875" style="383" customWidth="1"/>
    <col min="11554" max="11554" width="8.6640625" style="383" customWidth="1"/>
    <col min="11555" max="11555" width="12.44140625" style="383" customWidth="1"/>
    <col min="11556" max="11556" width="10" style="383" customWidth="1"/>
    <col min="11557" max="11557" width="10.109375" style="383" customWidth="1"/>
    <col min="11558" max="11558" width="10.33203125" style="383" customWidth="1"/>
    <col min="11559" max="11559" width="13.44140625" style="383" customWidth="1"/>
    <col min="11560" max="11562" width="14" style="383" customWidth="1"/>
    <col min="11563" max="11777" width="11.44140625" style="383"/>
    <col min="11778" max="11778" width="2.6640625" style="383" customWidth="1"/>
    <col min="11779" max="11779" width="12.33203125" style="383" customWidth="1"/>
    <col min="11780" max="11780" width="12.44140625" style="383" customWidth="1"/>
    <col min="11781" max="11781" width="12" style="383" customWidth="1"/>
    <col min="11782" max="11783" width="14.44140625" style="383" customWidth="1"/>
    <col min="11784" max="11784" width="12" style="383" customWidth="1"/>
    <col min="11785" max="11785" width="14.6640625" style="383" customWidth="1"/>
    <col min="11786" max="11786" width="13.109375" style="383" customWidth="1"/>
    <col min="11787" max="11787" width="12.5546875" style="383" customWidth="1"/>
    <col min="11788" max="11788" width="10.33203125" style="383" customWidth="1"/>
    <col min="11789" max="11789" width="12.88671875" style="383" customWidth="1"/>
    <col min="11790" max="11790" width="10.109375" style="383" customWidth="1"/>
    <col min="11791" max="11792" width="13.88671875" style="383" customWidth="1"/>
    <col min="11793" max="11793" width="12.44140625" style="383" customWidth="1"/>
    <col min="11794" max="11794" width="11" style="383" customWidth="1"/>
    <col min="11795" max="11795" width="12.88671875" style="383" customWidth="1"/>
    <col min="11796" max="11796" width="9.6640625" style="383" customWidth="1"/>
    <col min="11797" max="11797" width="14.88671875" style="383" customWidth="1"/>
    <col min="11798" max="11798" width="14.44140625" style="383" customWidth="1"/>
    <col min="11799" max="11799" width="12.6640625" style="383" customWidth="1"/>
    <col min="11800" max="11800" width="10.6640625" style="383" customWidth="1"/>
    <col min="11801" max="11801" width="11.5546875" style="383" customWidth="1"/>
    <col min="11802" max="11802" width="10.44140625" style="383" customWidth="1"/>
    <col min="11803" max="11804" width="13.5546875" style="383" customWidth="1"/>
    <col min="11805" max="11805" width="12.6640625" style="383" customWidth="1"/>
    <col min="11806" max="11806" width="11.6640625" style="383" customWidth="1"/>
    <col min="11807" max="11807" width="12.88671875" style="383" customWidth="1"/>
    <col min="11808" max="11808" width="11.33203125" style="383" customWidth="1"/>
    <col min="11809" max="11809" width="13.88671875" style="383" customWidth="1"/>
    <col min="11810" max="11810" width="8.6640625" style="383" customWidth="1"/>
    <col min="11811" max="11811" width="12.44140625" style="383" customWidth="1"/>
    <col min="11812" max="11812" width="10" style="383" customWidth="1"/>
    <col min="11813" max="11813" width="10.109375" style="383" customWidth="1"/>
    <col min="11814" max="11814" width="10.33203125" style="383" customWidth="1"/>
    <col min="11815" max="11815" width="13.44140625" style="383" customWidth="1"/>
    <col min="11816" max="11818" width="14" style="383" customWidth="1"/>
    <col min="11819" max="12033" width="11.44140625" style="383"/>
    <col min="12034" max="12034" width="2.6640625" style="383" customWidth="1"/>
    <col min="12035" max="12035" width="12.33203125" style="383" customWidth="1"/>
    <col min="12036" max="12036" width="12.44140625" style="383" customWidth="1"/>
    <col min="12037" max="12037" width="12" style="383" customWidth="1"/>
    <col min="12038" max="12039" width="14.44140625" style="383" customWidth="1"/>
    <col min="12040" max="12040" width="12" style="383" customWidth="1"/>
    <col min="12041" max="12041" width="14.6640625" style="383" customWidth="1"/>
    <col min="12042" max="12042" width="13.109375" style="383" customWidth="1"/>
    <col min="12043" max="12043" width="12.5546875" style="383" customWidth="1"/>
    <col min="12044" max="12044" width="10.33203125" style="383" customWidth="1"/>
    <col min="12045" max="12045" width="12.88671875" style="383" customWidth="1"/>
    <col min="12046" max="12046" width="10.109375" style="383" customWidth="1"/>
    <col min="12047" max="12048" width="13.88671875" style="383" customWidth="1"/>
    <col min="12049" max="12049" width="12.44140625" style="383" customWidth="1"/>
    <col min="12050" max="12050" width="11" style="383" customWidth="1"/>
    <col min="12051" max="12051" width="12.88671875" style="383" customWidth="1"/>
    <col min="12052" max="12052" width="9.6640625" style="383" customWidth="1"/>
    <col min="12053" max="12053" width="14.88671875" style="383" customWidth="1"/>
    <col min="12054" max="12054" width="14.44140625" style="383" customWidth="1"/>
    <col min="12055" max="12055" width="12.6640625" style="383" customWidth="1"/>
    <col min="12056" max="12056" width="10.6640625" style="383" customWidth="1"/>
    <col min="12057" max="12057" width="11.5546875" style="383" customWidth="1"/>
    <col min="12058" max="12058" width="10.44140625" style="383" customWidth="1"/>
    <col min="12059" max="12060" width="13.5546875" style="383" customWidth="1"/>
    <col min="12061" max="12061" width="12.6640625" style="383" customWidth="1"/>
    <col min="12062" max="12062" width="11.6640625" style="383" customWidth="1"/>
    <col min="12063" max="12063" width="12.88671875" style="383" customWidth="1"/>
    <col min="12064" max="12064" width="11.33203125" style="383" customWidth="1"/>
    <col min="12065" max="12065" width="13.88671875" style="383" customWidth="1"/>
    <col min="12066" max="12066" width="8.6640625" style="383" customWidth="1"/>
    <col min="12067" max="12067" width="12.44140625" style="383" customWidth="1"/>
    <col min="12068" max="12068" width="10" style="383" customWidth="1"/>
    <col min="12069" max="12069" width="10.109375" style="383" customWidth="1"/>
    <col min="12070" max="12070" width="10.33203125" style="383" customWidth="1"/>
    <col min="12071" max="12071" width="13.44140625" style="383" customWidth="1"/>
    <col min="12072" max="12074" width="14" style="383" customWidth="1"/>
    <col min="12075" max="12289" width="11.44140625" style="383"/>
    <col min="12290" max="12290" width="2.6640625" style="383" customWidth="1"/>
    <col min="12291" max="12291" width="12.33203125" style="383" customWidth="1"/>
    <col min="12292" max="12292" width="12.44140625" style="383" customWidth="1"/>
    <col min="12293" max="12293" width="12" style="383" customWidth="1"/>
    <col min="12294" max="12295" width="14.44140625" style="383" customWidth="1"/>
    <col min="12296" max="12296" width="12" style="383" customWidth="1"/>
    <col min="12297" max="12297" width="14.6640625" style="383" customWidth="1"/>
    <col min="12298" max="12298" width="13.109375" style="383" customWidth="1"/>
    <col min="12299" max="12299" width="12.5546875" style="383" customWidth="1"/>
    <col min="12300" max="12300" width="10.33203125" style="383" customWidth="1"/>
    <col min="12301" max="12301" width="12.88671875" style="383" customWidth="1"/>
    <col min="12302" max="12302" width="10.109375" style="383" customWidth="1"/>
    <col min="12303" max="12304" width="13.88671875" style="383" customWidth="1"/>
    <col min="12305" max="12305" width="12.44140625" style="383" customWidth="1"/>
    <col min="12306" max="12306" width="11" style="383" customWidth="1"/>
    <col min="12307" max="12307" width="12.88671875" style="383" customWidth="1"/>
    <col min="12308" max="12308" width="9.6640625" style="383" customWidth="1"/>
    <col min="12309" max="12309" width="14.88671875" style="383" customWidth="1"/>
    <col min="12310" max="12310" width="14.44140625" style="383" customWidth="1"/>
    <col min="12311" max="12311" width="12.6640625" style="383" customWidth="1"/>
    <col min="12312" max="12312" width="10.6640625" style="383" customWidth="1"/>
    <col min="12313" max="12313" width="11.5546875" style="383" customWidth="1"/>
    <col min="12314" max="12314" width="10.44140625" style="383" customWidth="1"/>
    <col min="12315" max="12316" width="13.5546875" style="383" customWidth="1"/>
    <col min="12317" max="12317" width="12.6640625" style="383" customWidth="1"/>
    <col min="12318" max="12318" width="11.6640625" style="383" customWidth="1"/>
    <col min="12319" max="12319" width="12.88671875" style="383" customWidth="1"/>
    <col min="12320" max="12320" width="11.33203125" style="383" customWidth="1"/>
    <col min="12321" max="12321" width="13.88671875" style="383" customWidth="1"/>
    <col min="12322" max="12322" width="8.6640625" style="383" customWidth="1"/>
    <col min="12323" max="12323" width="12.44140625" style="383" customWidth="1"/>
    <col min="12324" max="12324" width="10" style="383" customWidth="1"/>
    <col min="12325" max="12325" width="10.109375" style="383" customWidth="1"/>
    <col min="12326" max="12326" width="10.33203125" style="383" customWidth="1"/>
    <col min="12327" max="12327" width="13.44140625" style="383" customWidth="1"/>
    <col min="12328" max="12330" width="14" style="383" customWidth="1"/>
    <col min="12331" max="12545" width="11.44140625" style="383"/>
    <col min="12546" max="12546" width="2.6640625" style="383" customWidth="1"/>
    <col min="12547" max="12547" width="12.33203125" style="383" customWidth="1"/>
    <col min="12548" max="12548" width="12.44140625" style="383" customWidth="1"/>
    <col min="12549" max="12549" width="12" style="383" customWidth="1"/>
    <col min="12550" max="12551" width="14.44140625" style="383" customWidth="1"/>
    <col min="12552" max="12552" width="12" style="383" customWidth="1"/>
    <col min="12553" max="12553" width="14.6640625" style="383" customWidth="1"/>
    <col min="12554" max="12554" width="13.109375" style="383" customWidth="1"/>
    <col min="12555" max="12555" width="12.5546875" style="383" customWidth="1"/>
    <col min="12556" max="12556" width="10.33203125" style="383" customWidth="1"/>
    <col min="12557" max="12557" width="12.88671875" style="383" customWidth="1"/>
    <col min="12558" max="12558" width="10.109375" style="383" customWidth="1"/>
    <col min="12559" max="12560" width="13.88671875" style="383" customWidth="1"/>
    <col min="12561" max="12561" width="12.44140625" style="383" customWidth="1"/>
    <col min="12562" max="12562" width="11" style="383" customWidth="1"/>
    <col min="12563" max="12563" width="12.88671875" style="383" customWidth="1"/>
    <col min="12564" max="12564" width="9.6640625" style="383" customWidth="1"/>
    <col min="12565" max="12565" width="14.88671875" style="383" customWidth="1"/>
    <col min="12566" max="12566" width="14.44140625" style="383" customWidth="1"/>
    <col min="12567" max="12567" width="12.6640625" style="383" customWidth="1"/>
    <col min="12568" max="12568" width="10.6640625" style="383" customWidth="1"/>
    <col min="12569" max="12569" width="11.5546875" style="383" customWidth="1"/>
    <col min="12570" max="12570" width="10.44140625" style="383" customWidth="1"/>
    <col min="12571" max="12572" width="13.5546875" style="383" customWidth="1"/>
    <col min="12573" max="12573" width="12.6640625" style="383" customWidth="1"/>
    <col min="12574" max="12574" width="11.6640625" style="383" customWidth="1"/>
    <col min="12575" max="12575" width="12.88671875" style="383" customWidth="1"/>
    <col min="12576" max="12576" width="11.33203125" style="383" customWidth="1"/>
    <col min="12577" max="12577" width="13.88671875" style="383" customWidth="1"/>
    <col min="12578" max="12578" width="8.6640625" style="383" customWidth="1"/>
    <col min="12579" max="12579" width="12.44140625" style="383" customWidth="1"/>
    <col min="12580" max="12580" width="10" style="383" customWidth="1"/>
    <col min="12581" max="12581" width="10.109375" style="383" customWidth="1"/>
    <col min="12582" max="12582" width="10.33203125" style="383" customWidth="1"/>
    <col min="12583" max="12583" width="13.44140625" style="383" customWidth="1"/>
    <col min="12584" max="12586" width="14" style="383" customWidth="1"/>
    <col min="12587" max="12801" width="11.44140625" style="383"/>
    <col min="12802" max="12802" width="2.6640625" style="383" customWidth="1"/>
    <col min="12803" max="12803" width="12.33203125" style="383" customWidth="1"/>
    <col min="12804" max="12804" width="12.44140625" style="383" customWidth="1"/>
    <col min="12805" max="12805" width="12" style="383" customWidth="1"/>
    <col min="12806" max="12807" width="14.44140625" style="383" customWidth="1"/>
    <col min="12808" max="12808" width="12" style="383" customWidth="1"/>
    <col min="12809" max="12809" width="14.6640625" style="383" customWidth="1"/>
    <col min="12810" max="12810" width="13.109375" style="383" customWidth="1"/>
    <col min="12811" max="12811" width="12.5546875" style="383" customWidth="1"/>
    <col min="12812" max="12812" width="10.33203125" style="383" customWidth="1"/>
    <col min="12813" max="12813" width="12.88671875" style="383" customWidth="1"/>
    <col min="12814" max="12814" width="10.109375" style="383" customWidth="1"/>
    <col min="12815" max="12816" width="13.88671875" style="383" customWidth="1"/>
    <col min="12817" max="12817" width="12.44140625" style="383" customWidth="1"/>
    <col min="12818" max="12818" width="11" style="383" customWidth="1"/>
    <col min="12819" max="12819" width="12.88671875" style="383" customWidth="1"/>
    <col min="12820" max="12820" width="9.6640625" style="383" customWidth="1"/>
    <col min="12821" max="12821" width="14.88671875" style="383" customWidth="1"/>
    <col min="12822" max="12822" width="14.44140625" style="383" customWidth="1"/>
    <col min="12823" max="12823" width="12.6640625" style="383" customWidth="1"/>
    <col min="12824" max="12824" width="10.6640625" style="383" customWidth="1"/>
    <col min="12825" max="12825" width="11.5546875" style="383" customWidth="1"/>
    <col min="12826" max="12826" width="10.44140625" style="383" customWidth="1"/>
    <col min="12827" max="12828" width="13.5546875" style="383" customWidth="1"/>
    <col min="12829" max="12829" width="12.6640625" style="383" customWidth="1"/>
    <col min="12830" max="12830" width="11.6640625" style="383" customWidth="1"/>
    <col min="12831" max="12831" width="12.88671875" style="383" customWidth="1"/>
    <col min="12832" max="12832" width="11.33203125" style="383" customWidth="1"/>
    <col min="12833" max="12833" width="13.88671875" style="383" customWidth="1"/>
    <col min="12834" max="12834" width="8.6640625" style="383" customWidth="1"/>
    <col min="12835" max="12835" width="12.44140625" style="383" customWidth="1"/>
    <col min="12836" max="12836" width="10" style="383" customWidth="1"/>
    <col min="12837" max="12837" width="10.109375" style="383" customWidth="1"/>
    <col min="12838" max="12838" width="10.33203125" style="383" customWidth="1"/>
    <col min="12839" max="12839" width="13.44140625" style="383" customWidth="1"/>
    <col min="12840" max="12842" width="14" style="383" customWidth="1"/>
    <col min="12843" max="13057" width="11.44140625" style="383"/>
    <col min="13058" max="13058" width="2.6640625" style="383" customWidth="1"/>
    <col min="13059" max="13059" width="12.33203125" style="383" customWidth="1"/>
    <col min="13060" max="13060" width="12.44140625" style="383" customWidth="1"/>
    <col min="13061" max="13061" width="12" style="383" customWidth="1"/>
    <col min="13062" max="13063" width="14.44140625" style="383" customWidth="1"/>
    <col min="13064" max="13064" width="12" style="383" customWidth="1"/>
    <col min="13065" max="13065" width="14.6640625" style="383" customWidth="1"/>
    <col min="13066" max="13066" width="13.109375" style="383" customWidth="1"/>
    <col min="13067" max="13067" width="12.5546875" style="383" customWidth="1"/>
    <col min="13068" max="13068" width="10.33203125" style="383" customWidth="1"/>
    <col min="13069" max="13069" width="12.88671875" style="383" customWidth="1"/>
    <col min="13070" max="13070" width="10.109375" style="383" customWidth="1"/>
    <col min="13071" max="13072" width="13.88671875" style="383" customWidth="1"/>
    <col min="13073" max="13073" width="12.44140625" style="383" customWidth="1"/>
    <col min="13074" max="13074" width="11" style="383" customWidth="1"/>
    <col min="13075" max="13075" width="12.88671875" style="383" customWidth="1"/>
    <col min="13076" max="13076" width="9.6640625" style="383" customWidth="1"/>
    <col min="13077" max="13077" width="14.88671875" style="383" customWidth="1"/>
    <col min="13078" max="13078" width="14.44140625" style="383" customWidth="1"/>
    <col min="13079" max="13079" width="12.6640625" style="383" customWidth="1"/>
    <col min="13080" max="13080" width="10.6640625" style="383" customWidth="1"/>
    <col min="13081" max="13081" width="11.5546875" style="383" customWidth="1"/>
    <col min="13082" max="13082" width="10.44140625" style="383" customWidth="1"/>
    <col min="13083" max="13084" width="13.5546875" style="383" customWidth="1"/>
    <col min="13085" max="13085" width="12.6640625" style="383" customWidth="1"/>
    <col min="13086" max="13086" width="11.6640625" style="383" customWidth="1"/>
    <col min="13087" max="13087" width="12.88671875" style="383" customWidth="1"/>
    <col min="13088" max="13088" width="11.33203125" style="383" customWidth="1"/>
    <col min="13089" max="13089" width="13.88671875" style="383" customWidth="1"/>
    <col min="13090" max="13090" width="8.6640625" style="383" customWidth="1"/>
    <col min="13091" max="13091" width="12.44140625" style="383" customWidth="1"/>
    <col min="13092" max="13092" width="10" style="383" customWidth="1"/>
    <col min="13093" max="13093" width="10.109375" style="383" customWidth="1"/>
    <col min="13094" max="13094" width="10.33203125" style="383" customWidth="1"/>
    <col min="13095" max="13095" width="13.44140625" style="383" customWidth="1"/>
    <col min="13096" max="13098" width="14" style="383" customWidth="1"/>
    <col min="13099" max="13313" width="11.44140625" style="383"/>
    <col min="13314" max="13314" width="2.6640625" style="383" customWidth="1"/>
    <col min="13315" max="13315" width="12.33203125" style="383" customWidth="1"/>
    <col min="13316" max="13316" width="12.44140625" style="383" customWidth="1"/>
    <col min="13317" max="13317" width="12" style="383" customWidth="1"/>
    <col min="13318" max="13319" width="14.44140625" style="383" customWidth="1"/>
    <col min="13320" max="13320" width="12" style="383" customWidth="1"/>
    <col min="13321" max="13321" width="14.6640625" style="383" customWidth="1"/>
    <col min="13322" max="13322" width="13.109375" style="383" customWidth="1"/>
    <col min="13323" max="13323" width="12.5546875" style="383" customWidth="1"/>
    <col min="13324" max="13324" width="10.33203125" style="383" customWidth="1"/>
    <col min="13325" max="13325" width="12.88671875" style="383" customWidth="1"/>
    <col min="13326" max="13326" width="10.109375" style="383" customWidth="1"/>
    <col min="13327" max="13328" width="13.88671875" style="383" customWidth="1"/>
    <col min="13329" max="13329" width="12.44140625" style="383" customWidth="1"/>
    <col min="13330" max="13330" width="11" style="383" customWidth="1"/>
    <col min="13331" max="13331" width="12.88671875" style="383" customWidth="1"/>
    <col min="13332" max="13332" width="9.6640625" style="383" customWidth="1"/>
    <col min="13333" max="13333" width="14.88671875" style="383" customWidth="1"/>
    <col min="13334" max="13334" width="14.44140625" style="383" customWidth="1"/>
    <col min="13335" max="13335" width="12.6640625" style="383" customWidth="1"/>
    <col min="13336" max="13336" width="10.6640625" style="383" customWidth="1"/>
    <col min="13337" max="13337" width="11.5546875" style="383" customWidth="1"/>
    <col min="13338" max="13338" width="10.44140625" style="383" customWidth="1"/>
    <col min="13339" max="13340" width="13.5546875" style="383" customWidth="1"/>
    <col min="13341" max="13341" width="12.6640625" style="383" customWidth="1"/>
    <col min="13342" max="13342" width="11.6640625" style="383" customWidth="1"/>
    <col min="13343" max="13343" width="12.88671875" style="383" customWidth="1"/>
    <col min="13344" max="13344" width="11.33203125" style="383" customWidth="1"/>
    <col min="13345" max="13345" width="13.88671875" style="383" customWidth="1"/>
    <col min="13346" max="13346" width="8.6640625" style="383" customWidth="1"/>
    <col min="13347" max="13347" width="12.44140625" style="383" customWidth="1"/>
    <col min="13348" max="13348" width="10" style="383" customWidth="1"/>
    <col min="13349" max="13349" width="10.109375" style="383" customWidth="1"/>
    <col min="13350" max="13350" width="10.33203125" style="383" customWidth="1"/>
    <col min="13351" max="13351" width="13.44140625" style="383" customWidth="1"/>
    <col min="13352" max="13354" width="14" style="383" customWidth="1"/>
    <col min="13355" max="13569" width="11.44140625" style="383"/>
    <col min="13570" max="13570" width="2.6640625" style="383" customWidth="1"/>
    <col min="13571" max="13571" width="12.33203125" style="383" customWidth="1"/>
    <col min="13572" max="13572" width="12.44140625" style="383" customWidth="1"/>
    <col min="13573" max="13573" width="12" style="383" customWidth="1"/>
    <col min="13574" max="13575" width="14.44140625" style="383" customWidth="1"/>
    <col min="13576" max="13576" width="12" style="383" customWidth="1"/>
    <col min="13577" max="13577" width="14.6640625" style="383" customWidth="1"/>
    <col min="13578" max="13578" width="13.109375" style="383" customWidth="1"/>
    <col min="13579" max="13579" width="12.5546875" style="383" customWidth="1"/>
    <col min="13580" max="13580" width="10.33203125" style="383" customWidth="1"/>
    <col min="13581" max="13581" width="12.88671875" style="383" customWidth="1"/>
    <col min="13582" max="13582" width="10.109375" style="383" customWidth="1"/>
    <col min="13583" max="13584" width="13.88671875" style="383" customWidth="1"/>
    <col min="13585" max="13585" width="12.44140625" style="383" customWidth="1"/>
    <col min="13586" max="13586" width="11" style="383" customWidth="1"/>
    <col min="13587" max="13587" width="12.88671875" style="383" customWidth="1"/>
    <col min="13588" max="13588" width="9.6640625" style="383" customWidth="1"/>
    <col min="13589" max="13589" width="14.88671875" style="383" customWidth="1"/>
    <col min="13590" max="13590" width="14.44140625" style="383" customWidth="1"/>
    <col min="13591" max="13591" width="12.6640625" style="383" customWidth="1"/>
    <col min="13592" max="13592" width="10.6640625" style="383" customWidth="1"/>
    <col min="13593" max="13593" width="11.5546875" style="383" customWidth="1"/>
    <col min="13594" max="13594" width="10.44140625" style="383" customWidth="1"/>
    <col min="13595" max="13596" width="13.5546875" style="383" customWidth="1"/>
    <col min="13597" max="13597" width="12.6640625" style="383" customWidth="1"/>
    <col min="13598" max="13598" width="11.6640625" style="383" customWidth="1"/>
    <col min="13599" max="13599" width="12.88671875" style="383" customWidth="1"/>
    <col min="13600" max="13600" width="11.33203125" style="383" customWidth="1"/>
    <col min="13601" max="13601" width="13.88671875" style="383" customWidth="1"/>
    <col min="13602" max="13602" width="8.6640625" style="383" customWidth="1"/>
    <col min="13603" max="13603" width="12.44140625" style="383" customWidth="1"/>
    <col min="13604" max="13604" width="10" style="383" customWidth="1"/>
    <col min="13605" max="13605" width="10.109375" style="383" customWidth="1"/>
    <col min="13606" max="13606" width="10.33203125" style="383" customWidth="1"/>
    <col min="13607" max="13607" width="13.44140625" style="383" customWidth="1"/>
    <col min="13608" max="13610" width="14" style="383" customWidth="1"/>
    <col min="13611" max="13825" width="11.44140625" style="383"/>
    <col min="13826" max="13826" width="2.6640625" style="383" customWidth="1"/>
    <col min="13827" max="13827" width="12.33203125" style="383" customWidth="1"/>
    <col min="13828" max="13828" width="12.44140625" style="383" customWidth="1"/>
    <col min="13829" max="13829" width="12" style="383" customWidth="1"/>
    <col min="13830" max="13831" width="14.44140625" style="383" customWidth="1"/>
    <col min="13832" max="13832" width="12" style="383" customWidth="1"/>
    <col min="13833" max="13833" width="14.6640625" style="383" customWidth="1"/>
    <col min="13834" max="13834" width="13.109375" style="383" customWidth="1"/>
    <col min="13835" max="13835" width="12.5546875" style="383" customWidth="1"/>
    <col min="13836" max="13836" width="10.33203125" style="383" customWidth="1"/>
    <col min="13837" max="13837" width="12.88671875" style="383" customWidth="1"/>
    <col min="13838" max="13838" width="10.109375" style="383" customWidth="1"/>
    <col min="13839" max="13840" width="13.88671875" style="383" customWidth="1"/>
    <col min="13841" max="13841" width="12.44140625" style="383" customWidth="1"/>
    <col min="13842" max="13842" width="11" style="383" customWidth="1"/>
    <col min="13843" max="13843" width="12.88671875" style="383" customWidth="1"/>
    <col min="13844" max="13844" width="9.6640625" style="383" customWidth="1"/>
    <col min="13845" max="13845" width="14.88671875" style="383" customWidth="1"/>
    <col min="13846" max="13846" width="14.44140625" style="383" customWidth="1"/>
    <col min="13847" max="13847" width="12.6640625" style="383" customWidth="1"/>
    <col min="13848" max="13848" width="10.6640625" style="383" customWidth="1"/>
    <col min="13849" max="13849" width="11.5546875" style="383" customWidth="1"/>
    <col min="13850" max="13850" width="10.44140625" style="383" customWidth="1"/>
    <col min="13851" max="13852" width="13.5546875" style="383" customWidth="1"/>
    <col min="13853" max="13853" width="12.6640625" style="383" customWidth="1"/>
    <col min="13854" max="13854" width="11.6640625" style="383" customWidth="1"/>
    <col min="13855" max="13855" width="12.88671875" style="383" customWidth="1"/>
    <col min="13856" max="13856" width="11.33203125" style="383" customWidth="1"/>
    <col min="13857" max="13857" width="13.88671875" style="383" customWidth="1"/>
    <col min="13858" max="13858" width="8.6640625" style="383" customWidth="1"/>
    <col min="13859" max="13859" width="12.44140625" style="383" customWidth="1"/>
    <col min="13860" max="13860" width="10" style="383" customWidth="1"/>
    <col min="13861" max="13861" width="10.109375" style="383" customWidth="1"/>
    <col min="13862" max="13862" width="10.33203125" style="383" customWidth="1"/>
    <col min="13863" max="13863" width="13.44140625" style="383" customWidth="1"/>
    <col min="13864" max="13866" width="14" style="383" customWidth="1"/>
    <col min="13867" max="14081" width="11.44140625" style="383"/>
    <col min="14082" max="14082" width="2.6640625" style="383" customWidth="1"/>
    <col min="14083" max="14083" width="12.33203125" style="383" customWidth="1"/>
    <col min="14084" max="14084" width="12.44140625" style="383" customWidth="1"/>
    <col min="14085" max="14085" width="12" style="383" customWidth="1"/>
    <col min="14086" max="14087" width="14.44140625" style="383" customWidth="1"/>
    <col min="14088" max="14088" width="12" style="383" customWidth="1"/>
    <col min="14089" max="14089" width="14.6640625" style="383" customWidth="1"/>
    <col min="14090" max="14090" width="13.109375" style="383" customWidth="1"/>
    <col min="14091" max="14091" width="12.5546875" style="383" customWidth="1"/>
    <col min="14092" max="14092" width="10.33203125" style="383" customWidth="1"/>
    <col min="14093" max="14093" width="12.88671875" style="383" customWidth="1"/>
    <col min="14094" max="14094" width="10.109375" style="383" customWidth="1"/>
    <col min="14095" max="14096" width="13.88671875" style="383" customWidth="1"/>
    <col min="14097" max="14097" width="12.44140625" style="383" customWidth="1"/>
    <col min="14098" max="14098" width="11" style="383" customWidth="1"/>
    <col min="14099" max="14099" width="12.88671875" style="383" customWidth="1"/>
    <col min="14100" max="14100" width="9.6640625" style="383" customWidth="1"/>
    <col min="14101" max="14101" width="14.88671875" style="383" customWidth="1"/>
    <col min="14102" max="14102" width="14.44140625" style="383" customWidth="1"/>
    <col min="14103" max="14103" width="12.6640625" style="383" customWidth="1"/>
    <col min="14104" max="14104" width="10.6640625" style="383" customWidth="1"/>
    <col min="14105" max="14105" width="11.5546875" style="383" customWidth="1"/>
    <col min="14106" max="14106" width="10.44140625" style="383" customWidth="1"/>
    <col min="14107" max="14108" width="13.5546875" style="383" customWidth="1"/>
    <col min="14109" max="14109" width="12.6640625" style="383" customWidth="1"/>
    <col min="14110" max="14110" width="11.6640625" style="383" customWidth="1"/>
    <col min="14111" max="14111" width="12.88671875" style="383" customWidth="1"/>
    <col min="14112" max="14112" width="11.33203125" style="383" customWidth="1"/>
    <col min="14113" max="14113" width="13.88671875" style="383" customWidth="1"/>
    <col min="14114" max="14114" width="8.6640625" style="383" customWidth="1"/>
    <col min="14115" max="14115" width="12.44140625" style="383" customWidth="1"/>
    <col min="14116" max="14116" width="10" style="383" customWidth="1"/>
    <col min="14117" max="14117" width="10.109375" style="383" customWidth="1"/>
    <col min="14118" max="14118" width="10.33203125" style="383" customWidth="1"/>
    <col min="14119" max="14119" width="13.44140625" style="383" customWidth="1"/>
    <col min="14120" max="14122" width="14" style="383" customWidth="1"/>
    <col min="14123" max="14337" width="11.44140625" style="383"/>
    <col min="14338" max="14338" width="2.6640625" style="383" customWidth="1"/>
    <col min="14339" max="14339" width="12.33203125" style="383" customWidth="1"/>
    <col min="14340" max="14340" width="12.44140625" style="383" customWidth="1"/>
    <col min="14341" max="14341" width="12" style="383" customWidth="1"/>
    <col min="14342" max="14343" width="14.44140625" style="383" customWidth="1"/>
    <col min="14344" max="14344" width="12" style="383" customWidth="1"/>
    <col min="14345" max="14345" width="14.6640625" style="383" customWidth="1"/>
    <col min="14346" max="14346" width="13.109375" style="383" customWidth="1"/>
    <col min="14347" max="14347" width="12.5546875" style="383" customWidth="1"/>
    <col min="14348" max="14348" width="10.33203125" style="383" customWidth="1"/>
    <col min="14349" max="14349" width="12.88671875" style="383" customWidth="1"/>
    <col min="14350" max="14350" width="10.109375" style="383" customWidth="1"/>
    <col min="14351" max="14352" width="13.88671875" style="383" customWidth="1"/>
    <col min="14353" max="14353" width="12.44140625" style="383" customWidth="1"/>
    <col min="14354" max="14354" width="11" style="383" customWidth="1"/>
    <col min="14355" max="14355" width="12.88671875" style="383" customWidth="1"/>
    <col min="14356" max="14356" width="9.6640625" style="383" customWidth="1"/>
    <col min="14357" max="14357" width="14.88671875" style="383" customWidth="1"/>
    <col min="14358" max="14358" width="14.44140625" style="383" customWidth="1"/>
    <col min="14359" max="14359" width="12.6640625" style="383" customWidth="1"/>
    <col min="14360" max="14360" width="10.6640625" style="383" customWidth="1"/>
    <col min="14361" max="14361" width="11.5546875" style="383" customWidth="1"/>
    <col min="14362" max="14362" width="10.44140625" style="383" customWidth="1"/>
    <col min="14363" max="14364" width="13.5546875" style="383" customWidth="1"/>
    <col min="14365" max="14365" width="12.6640625" style="383" customWidth="1"/>
    <col min="14366" max="14366" width="11.6640625" style="383" customWidth="1"/>
    <col min="14367" max="14367" width="12.88671875" style="383" customWidth="1"/>
    <col min="14368" max="14368" width="11.33203125" style="383" customWidth="1"/>
    <col min="14369" max="14369" width="13.88671875" style="383" customWidth="1"/>
    <col min="14370" max="14370" width="8.6640625" style="383" customWidth="1"/>
    <col min="14371" max="14371" width="12.44140625" style="383" customWidth="1"/>
    <col min="14372" max="14372" width="10" style="383" customWidth="1"/>
    <col min="14373" max="14373" width="10.109375" style="383" customWidth="1"/>
    <col min="14374" max="14374" width="10.33203125" style="383" customWidth="1"/>
    <col min="14375" max="14375" width="13.44140625" style="383" customWidth="1"/>
    <col min="14376" max="14378" width="14" style="383" customWidth="1"/>
    <col min="14379" max="14593" width="11.44140625" style="383"/>
    <col min="14594" max="14594" width="2.6640625" style="383" customWidth="1"/>
    <col min="14595" max="14595" width="12.33203125" style="383" customWidth="1"/>
    <col min="14596" max="14596" width="12.44140625" style="383" customWidth="1"/>
    <col min="14597" max="14597" width="12" style="383" customWidth="1"/>
    <col min="14598" max="14599" width="14.44140625" style="383" customWidth="1"/>
    <col min="14600" max="14600" width="12" style="383" customWidth="1"/>
    <col min="14601" max="14601" width="14.6640625" style="383" customWidth="1"/>
    <col min="14602" max="14602" width="13.109375" style="383" customWidth="1"/>
    <col min="14603" max="14603" width="12.5546875" style="383" customWidth="1"/>
    <col min="14604" max="14604" width="10.33203125" style="383" customWidth="1"/>
    <col min="14605" max="14605" width="12.88671875" style="383" customWidth="1"/>
    <col min="14606" max="14606" width="10.109375" style="383" customWidth="1"/>
    <col min="14607" max="14608" width="13.88671875" style="383" customWidth="1"/>
    <col min="14609" max="14609" width="12.44140625" style="383" customWidth="1"/>
    <col min="14610" max="14610" width="11" style="383" customWidth="1"/>
    <col min="14611" max="14611" width="12.88671875" style="383" customWidth="1"/>
    <col min="14612" max="14612" width="9.6640625" style="383" customWidth="1"/>
    <col min="14613" max="14613" width="14.88671875" style="383" customWidth="1"/>
    <col min="14614" max="14614" width="14.44140625" style="383" customWidth="1"/>
    <col min="14615" max="14615" width="12.6640625" style="383" customWidth="1"/>
    <col min="14616" max="14616" width="10.6640625" style="383" customWidth="1"/>
    <col min="14617" max="14617" width="11.5546875" style="383" customWidth="1"/>
    <col min="14618" max="14618" width="10.44140625" style="383" customWidth="1"/>
    <col min="14619" max="14620" width="13.5546875" style="383" customWidth="1"/>
    <col min="14621" max="14621" width="12.6640625" style="383" customWidth="1"/>
    <col min="14622" max="14622" width="11.6640625" style="383" customWidth="1"/>
    <col min="14623" max="14623" width="12.88671875" style="383" customWidth="1"/>
    <col min="14624" max="14624" width="11.33203125" style="383" customWidth="1"/>
    <col min="14625" max="14625" width="13.88671875" style="383" customWidth="1"/>
    <col min="14626" max="14626" width="8.6640625" style="383" customWidth="1"/>
    <col min="14627" max="14627" width="12.44140625" style="383" customWidth="1"/>
    <col min="14628" max="14628" width="10" style="383" customWidth="1"/>
    <col min="14629" max="14629" width="10.109375" style="383" customWidth="1"/>
    <col min="14630" max="14630" width="10.33203125" style="383" customWidth="1"/>
    <col min="14631" max="14631" width="13.44140625" style="383" customWidth="1"/>
    <col min="14632" max="14634" width="14" style="383" customWidth="1"/>
    <col min="14635" max="14849" width="11.44140625" style="383"/>
    <col min="14850" max="14850" width="2.6640625" style="383" customWidth="1"/>
    <col min="14851" max="14851" width="12.33203125" style="383" customWidth="1"/>
    <col min="14852" max="14852" width="12.44140625" style="383" customWidth="1"/>
    <col min="14853" max="14853" width="12" style="383" customWidth="1"/>
    <col min="14854" max="14855" width="14.44140625" style="383" customWidth="1"/>
    <col min="14856" max="14856" width="12" style="383" customWidth="1"/>
    <col min="14857" max="14857" width="14.6640625" style="383" customWidth="1"/>
    <col min="14858" max="14858" width="13.109375" style="383" customWidth="1"/>
    <col min="14859" max="14859" width="12.5546875" style="383" customWidth="1"/>
    <col min="14860" max="14860" width="10.33203125" style="383" customWidth="1"/>
    <col min="14861" max="14861" width="12.88671875" style="383" customWidth="1"/>
    <col min="14862" max="14862" width="10.109375" style="383" customWidth="1"/>
    <col min="14863" max="14864" width="13.88671875" style="383" customWidth="1"/>
    <col min="14865" max="14865" width="12.44140625" style="383" customWidth="1"/>
    <col min="14866" max="14866" width="11" style="383" customWidth="1"/>
    <col min="14867" max="14867" width="12.88671875" style="383" customWidth="1"/>
    <col min="14868" max="14868" width="9.6640625" style="383" customWidth="1"/>
    <col min="14869" max="14869" width="14.88671875" style="383" customWidth="1"/>
    <col min="14870" max="14870" width="14.44140625" style="383" customWidth="1"/>
    <col min="14871" max="14871" width="12.6640625" style="383" customWidth="1"/>
    <col min="14872" max="14872" width="10.6640625" style="383" customWidth="1"/>
    <col min="14873" max="14873" width="11.5546875" style="383" customWidth="1"/>
    <col min="14874" max="14874" width="10.44140625" style="383" customWidth="1"/>
    <col min="14875" max="14876" width="13.5546875" style="383" customWidth="1"/>
    <col min="14877" max="14877" width="12.6640625" style="383" customWidth="1"/>
    <col min="14878" max="14878" width="11.6640625" style="383" customWidth="1"/>
    <col min="14879" max="14879" width="12.88671875" style="383" customWidth="1"/>
    <col min="14880" max="14880" width="11.33203125" style="383" customWidth="1"/>
    <col min="14881" max="14881" width="13.88671875" style="383" customWidth="1"/>
    <col min="14882" max="14882" width="8.6640625" style="383" customWidth="1"/>
    <col min="14883" max="14883" width="12.44140625" style="383" customWidth="1"/>
    <col min="14884" max="14884" width="10" style="383" customWidth="1"/>
    <col min="14885" max="14885" width="10.109375" style="383" customWidth="1"/>
    <col min="14886" max="14886" width="10.33203125" style="383" customWidth="1"/>
    <col min="14887" max="14887" width="13.44140625" style="383" customWidth="1"/>
    <col min="14888" max="14890" width="14" style="383" customWidth="1"/>
    <col min="14891" max="15105" width="11.44140625" style="383"/>
    <col min="15106" max="15106" width="2.6640625" style="383" customWidth="1"/>
    <col min="15107" max="15107" width="12.33203125" style="383" customWidth="1"/>
    <col min="15108" max="15108" width="12.44140625" style="383" customWidth="1"/>
    <col min="15109" max="15109" width="12" style="383" customWidth="1"/>
    <col min="15110" max="15111" width="14.44140625" style="383" customWidth="1"/>
    <col min="15112" max="15112" width="12" style="383" customWidth="1"/>
    <col min="15113" max="15113" width="14.6640625" style="383" customWidth="1"/>
    <col min="15114" max="15114" width="13.109375" style="383" customWidth="1"/>
    <col min="15115" max="15115" width="12.5546875" style="383" customWidth="1"/>
    <col min="15116" max="15116" width="10.33203125" style="383" customWidth="1"/>
    <col min="15117" max="15117" width="12.88671875" style="383" customWidth="1"/>
    <col min="15118" max="15118" width="10.109375" style="383" customWidth="1"/>
    <col min="15119" max="15120" width="13.88671875" style="383" customWidth="1"/>
    <col min="15121" max="15121" width="12.44140625" style="383" customWidth="1"/>
    <col min="15122" max="15122" width="11" style="383" customWidth="1"/>
    <col min="15123" max="15123" width="12.88671875" style="383" customWidth="1"/>
    <col min="15124" max="15124" width="9.6640625" style="383" customWidth="1"/>
    <col min="15125" max="15125" width="14.88671875" style="383" customWidth="1"/>
    <col min="15126" max="15126" width="14.44140625" style="383" customWidth="1"/>
    <col min="15127" max="15127" width="12.6640625" style="383" customWidth="1"/>
    <col min="15128" max="15128" width="10.6640625" style="383" customWidth="1"/>
    <col min="15129" max="15129" width="11.5546875" style="383" customWidth="1"/>
    <col min="15130" max="15130" width="10.44140625" style="383" customWidth="1"/>
    <col min="15131" max="15132" width="13.5546875" style="383" customWidth="1"/>
    <col min="15133" max="15133" width="12.6640625" style="383" customWidth="1"/>
    <col min="15134" max="15134" width="11.6640625" style="383" customWidth="1"/>
    <col min="15135" max="15135" width="12.88671875" style="383" customWidth="1"/>
    <col min="15136" max="15136" width="11.33203125" style="383" customWidth="1"/>
    <col min="15137" max="15137" width="13.88671875" style="383" customWidth="1"/>
    <col min="15138" max="15138" width="8.6640625" style="383" customWidth="1"/>
    <col min="15139" max="15139" width="12.44140625" style="383" customWidth="1"/>
    <col min="15140" max="15140" width="10" style="383" customWidth="1"/>
    <col min="15141" max="15141" width="10.109375" style="383" customWidth="1"/>
    <col min="15142" max="15142" width="10.33203125" style="383" customWidth="1"/>
    <col min="15143" max="15143" width="13.44140625" style="383" customWidth="1"/>
    <col min="15144" max="15146" width="14" style="383" customWidth="1"/>
    <col min="15147" max="15361" width="11.44140625" style="383"/>
    <col min="15362" max="15362" width="2.6640625" style="383" customWidth="1"/>
    <col min="15363" max="15363" width="12.33203125" style="383" customWidth="1"/>
    <col min="15364" max="15364" width="12.44140625" style="383" customWidth="1"/>
    <col min="15365" max="15365" width="12" style="383" customWidth="1"/>
    <col min="15366" max="15367" width="14.44140625" style="383" customWidth="1"/>
    <col min="15368" max="15368" width="12" style="383" customWidth="1"/>
    <col min="15369" max="15369" width="14.6640625" style="383" customWidth="1"/>
    <col min="15370" max="15370" width="13.109375" style="383" customWidth="1"/>
    <col min="15371" max="15371" width="12.5546875" style="383" customWidth="1"/>
    <col min="15372" max="15372" width="10.33203125" style="383" customWidth="1"/>
    <col min="15373" max="15373" width="12.88671875" style="383" customWidth="1"/>
    <col min="15374" max="15374" width="10.109375" style="383" customWidth="1"/>
    <col min="15375" max="15376" width="13.88671875" style="383" customWidth="1"/>
    <col min="15377" max="15377" width="12.44140625" style="383" customWidth="1"/>
    <col min="15378" max="15378" width="11" style="383" customWidth="1"/>
    <col min="15379" max="15379" width="12.88671875" style="383" customWidth="1"/>
    <col min="15380" max="15380" width="9.6640625" style="383" customWidth="1"/>
    <col min="15381" max="15381" width="14.88671875" style="383" customWidth="1"/>
    <col min="15382" max="15382" width="14.44140625" style="383" customWidth="1"/>
    <col min="15383" max="15383" width="12.6640625" style="383" customWidth="1"/>
    <col min="15384" max="15384" width="10.6640625" style="383" customWidth="1"/>
    <col min="15385" max="15385" width="11.5546875" style="383" customWidth="1"/>
    <col min="15386" max="15386" width="10.44140625" style="383" customWidth="1"/>
    <col min="15387" max="15388" width="13.5546875" style="383" customWidth="1"/>
    <col min="15389" max="15389" width="12.6640625" style="383" customWidth="1"/>
    <col min="15390" max="15390" width="11.6640625" style="383" customWidth="1"/>
    <col min="15391" max="15391" width="12.88671875" style="383" customWidth="1"/>
    <col min="15392" max="15392" width="11.33203125" style="383" customWidth="1"/>
    <col min="15393" max="15393" width="13.88671875" style="383" customWidth="1"/>
    <col min="15394" max="15394" width="8.6640625" style="383" customWidth="1"/>
    <col min="15395" max="15395" width="12.44140625" style="383" customWidth="1"/>
    <col min="15396" max="15396" width="10" style="383" customWidth="1"/>
    <col min="15397" max="15397" width="10.109375" style="383" customWidth="1"/>
    <col min="15398" max="15398" width="10.33203125" style="383" customWidth="1"/>
    <col min="15399" max="15399" width="13.44140625" style="383" customWidth="1"/>
    <col min="15400" max="15402" width="14" style="383" customWidth="1"/>
    <col min="15403" max="15617" width="11.44140625" style="383"/>
    <col min="15618" max="15618" width="2.6640625" style="383" customWidth="1"/>
    <col min="15619" max="15619" width="12.33203125" style="383" customWidth="1"/>
    <col min="15620" max="15620" width="12.44140625" style="383" customWidth="1"/>
    <col min="15621" max="15621" width="12" style="383" customWidth="1"/>
    <col min="15622" max="15623" width="14.44140625" style="383" customWidth="1"/>
    <col min="15624" max="15624" width="12" style="383" customWidth="1"/>
    <col min="15625" max="15625" width="14.6640625" style="383" customWidth="1"/>
    <col min="15626" max="15626" width="13.109375" style="383" customWidth="1"/>
    <col min="15627" max="15627" width="12.5546875" style="383" customWidth="1"/>
    <col min="15628" max="15628" width="10.33203125" style="383" customWidth="1"/>
    <col min="15629" max="15629" width="12.88671875" style="383" customWidth="1"/>
    <col min="15630" max="15630" width="10.109375" style="383" customWidth="1"/>
    <col min="15631" max="15632" width="13.88671875" style="383" customWidth="1"/>
    <col min="15633" max="15633" width="12.44140625" style="383" customWidth="1"/>
    <col min="15634" max="15634" width="11" style="383" customWidth="1"/>
    <col min="15635" max="15635" width="12.88671875" style="383" customWidth="1"/>
    <col min="15636" max="15636" width="9.6640625" style="383" customWidth="1"/>
    <col min="15637" max="15637" width="14.88671875" style="383" customWidth="1"/>
    <col min="15638" max="15638" width="14.44140625" style="383" customWidth="1"/>
    <col min="15639" max="15639" width="12.6640625" style="383" customWidth="1"/>
    <col min="15640" max="15640" width="10.6640625" style="383" customWidth="1"/>
    <col min="15641" max="15641" width="11.5546875" style="383" customWidth="1"/>
    <col min="15642" max="15642" width="10.44140625" style="383" customWidth="1"/>
    <col min="15643" max="15644" width="13.5546875" style="383" customWidth="1"/>
    <col min="15645" max="15645" width="12.6640625" style="383" customWidth="1"/>
    <col min="15646" max="15646" width="11.6640625" style="383" customWidth="1"/>
    <col min="15647" max="15647" width="12.88671875" style="383" customWidth="1"/>
    <col min="15648" max="15648" width="11.33203125" style="383" customWidth="1"/>
    <col min="15649" max="15649" width="13.88671875" style="383" customWidth="1"/>
    <col min="15650" max="15650" width="8.6640625" style="383" customWidth="1"/>
    <col min="15651" max="15651" width="12.44140625" style="383" customWidth="1"/>
    <col min="15652" max="15652" width="10" style="383" customWidth="1"/>
    <col min="15653" max="15653" width="10.109375" style="383" customWidth="1"/>
    <col min="15654" max="15654" width="10.33203125" style="383" customWidth="1"/>
    <col min="15655" max="15655" width="13.44140625" style="383" customWidth="1"/>
    <col min="15656" max="15658" width="14" style="383" customWidth="1"/>
    <col min="15659" max="15873" width="11.44140625" style="383"/>
    <col min="15874" max="15874" width="2.6640625" style="383" customWidth="1"/>
    <col min="15875" max="15875" width="12.33203125" style="383" customWidth="1"/>
    <col min="15876" max="15876" width="12.44140625" style="383" customWidth="1"/>
    <col min="15877" max="15877" width="12" style="383" customWidth="1"/>
    <col min="15878" max="15879" width="14.44140625" style="383" customWidth="1"/>
    <col min="15880" max="15880" width="12" style="383" customWidth="1"/>
    <col min="15881" max="15881" width="14.6640625" style="383" customWidth="1"/>
    <col min="15882" max="15882" width="13.109375" style="383" customWidth="1"/>
    <col min="15883" max="15883" width="12.5546875" style="383" customWidth="1"/>
    <col min="15884" max="15884" width="10.33203125" style="383" customWidth="1"/>
    <col min="15885" max="15885" width="12.88671875" style="383" customWidth="1"/>
    <col min="15886" max="15886" width="10.109375" style="383" customWidth="1"/>
    <col min="15887" max="15888" width="13.88671875" style="383" customWidth="1"/>
    <col min="15889" max="15889" width="12.44140625" style="383" customWidth="1"/>
    <col min="15890" max="15890" width="11" style="383" customWidth="1"/>
    <col min="15891" max="15891" width="12.88671875" style="383" customWidth="1"/>
    <col min="15892" max="15892" width="9.6640625" style="383" customWidth="1"/>
    <col min="15893" max="15893" width="14.88671875" style="383" customWidth="1"/>
    <col min="15894" max="15894" width="14.44140625" style="383" customWidth="1"/>
    <col min="15895" max="15895" width="12.6640625" style="383" customWidth="1"/>
    <col min="15896" max="15896" width="10.6640625" style="383" customWidth="1"/>
    <col min="15897" max="15897" width="11.5546875" style="383" customWidth="1"/>
    <col min="15898" max="15898" width="10.44140625" style="383" customWidth="1"/>
    <col min="15899" max="15900" width="13.5546875" style="383" customWidth="1"/>
    <col min="15901" max="15901" width="12.6640625" style="383" customWidth="1"/>
    <col min="15902" max="15902" width="11.6640625" style="383" customWidth="1"/>
    <col min="15903" max="15903" width="12.88671875" style="383" customWidth="1"/>
    <col min="15904" max="15904" width="11.33203125" style="383" customWidth="1"/>
    <col min="15905" max="15905" width="13.88671875" style="383" customWidth="1"/>
    <col min="15906" max="15906" width="8.6640625" style="383" customWidth="1"/>
    <col min="15907" max="15907" width="12.44140625" style="383" customWidth="1"/>
    <col min="15908" max="15908" width="10" style="383" customWidth="1"/>
    <col min="15909" max="15909" width="10.109375" style="383" customWidth="1"/>
    <col min="15910" max="15910" width="10.33203125" style="383" customWidth="1"/>
    <col min="15911" max="15911" width="13.44140625" style="383" customWidth="1"/>
    <col min="15912" max="15914" width="14" style="383" customWidth="1"/>
    <col min="15915" max="16129" width="11.44140625" style="383"/>
    <col min="16130" max="16130" width="2.6640625" style="383" customWidth="1"/>
    <col min="16131" max="16131" width="12.33203125" style="383" customWidth="1"/>
    <col min="16132" max="16132" width="12.44140625" style="383" customWidth="1"/>
    <col min="16133" max="16133" width="12" style="383" customWidth="1"/>
    <col min="16134" max="16135" width="14.44140625" style="383" customWidth="1"/>
    <col min="16136" max="16136" width="12" style="383" customWidth="1"/>
    <col min="16137" max="16137" width="14.6640625" style="383" customWidth="1"/>
    <col min="16138" max="16138" width="13.109375" style="383" customWidth="1"/>
    <col min="16139" max="16139" width="12.5546875" style="383" customWidth="1"/>
    <col min="16140" max="16140" width="10.33203125" style="383" customWidth="1"/>
    <col min="16141" max="16141" width="12.88671875" style="383" customWidth="1"/>
    <col min="16142" max="16142" width="10.109375" style="383" customWidth="1"/>
    <col min="16143" max="16144" width="13.88671875" style="383" customWidth="1"/>
    <col min="16145" max="16145" width="12.44140625" style="383" customWidth="1"/>
    <col min="16146" max="16146" width="11" style="383" customWidth="1"/>
    <col min="16147" max="16147" width="12.88671875" style="383" customWidth="1"/>
    <col min="16148" max="16148" width="9.6640625" style="383" customWidth="1"/>
    <col min="16149" max="16149" width="14.88671875" style="383" customWidth="1"/>
    <col min="16150" max="16150" width="14.44140625" style="383" customWidth="1"/>
    <col min="16151" max="16151" width="12.6640625" style="383" customWidth="1"/>
    <col min="16152" max="16152" width="10.6640625" style="383" customWidth="1"/>
    <col min="16153" max="16153" width="11.5546875" style="383" customWidth="1"/>
    <col min="16154" max="16154" width="10.44140625" style="383" customWidth="1"/>
    <col min="16155" max="16156" width="13.5546875" style="383" customWidth="1"/>
    <col min="16157" max="16157" width="12.6640625" style="383" customWidth="1"/>
    <col min="16158" max="16158" width="11.6640625" style="383" customWidth="1"/>
    <col min="16159" max="16159" width="12.88671875" style="383" customWidth="1"/>
    <col min="16160" max="16160" width="11.33203125" style="383" customWidth="1"/>
    <col min="16161" max="16161" width="13.88671875" style="383" customWidth="1"/>
    <col min="16162" max="16162" width="8.6640625" style="383" customWidth="1"/>
    <col min="16163" max="16163" width="12.44140625" style="383" customWidth="1"/>
    <col min="16164" max="16164" width="10" style="383" customWidth="1"/>
    <col min="16165" max="16165" width="10.109375" style="383" customWidth="1"/>
    <col min="16166" max="16166" width="10.33203125" style="383" customWidth="1"/>
    <col min="16167" max="16167" width="13.44140625" style="383" customWidth="1"/>
    <col min="16168" max="16170" width="14" style="383" customWidth="1"/>
    <col min="16171" max="16384" width="11.44140625" style="383"/>
  </cols>
  <sheetData>
    <row r="1" spans="2:38" ht="14.4" thickBot="1" x14ac:dyDescent="0.35">
      <c r="E1" s="404"/>
      <c r="F1" s="404"/>
      <c r="G1" s="404"/>
    </row>
    <row r="2" spans="2:38" ht="20.100000000000001" customHeight="1" thickBot="1" x14ac:dyDescent="0.35">
      <c r="B2" s="405" t="s">
        <v>1023</v>
      </c>
      <c r="C2" s="534"/>
      <c r="D2" s="406"/>
      <c r="E2" s="406"/>
      <c r="F2" s="406"/>
      <c r="G2" s="406"/>
      <c r="H2" s="406"/>
      <c r="I2" s="406"/>
      <c r="J2" s="406"/>
      <c r="K2" s="406"/>
      <c r="L2" s="406"/>
      <c r="M2" s="406"/>
      <c r="N2" s="406"/>
      <c r="O2" s="406"/>
      <c r="P2" s="406"/>
      <c r="Q2" s="406"/>
      <c r="R2" s="406"/>
      <c r="S2" s="406"/>
      <c r="T2" s="406"/>
      <c r="U2" s="406"/>
      <c r="V2" s="406"/>
      <c r="W2" s="406"/>
      <c r="X2" s="406"/>
      <c r="Y2" s="406"/>
      <c r="Z2" s="406"/>
      <c r="AA2" s="406"/>
      <c r="AB2" s="406"/>
      <c r="AC2" s="406"/>
      <c r="AD2" s="406"/>
      <c r="AE2" s="406"/>
      <c r="AF2" s="406"/>
      <c r="AG2" s="406"/>
      <c r="AH2" s="406"/>
      <c r="AI2" s="406"/>
      <c r="AJ2" s="406"/>
      <c r="AK2" s="406"/>
      <c r="AL2" s="407"/>
    </row>
    <row r="3" spans="2:38" ht="14.4" thickBot="1" x14ac:dyDescent="0.35"/>
    <row r="4" spans="2:38" ht="28.5" customHeight="1" x14ac:dyDescent="0.3">
      <c r="B4" s="1960" t="s">
        <v>992</v>
      </c>
      <c r="C4" s="1975"/>
      <c r="D4" s="1961"/>
      <c r="E4" s="1961"/>
      <c r="F4" s="1962"/>
      <c r="G4" s="1961" t="s">
        <v>995</v>
      </c>
      <c r="H4" s="1961"/>
      <c r="I4" s="1961"/>
      <c r="J4" s="1961"/>
      <c r="K4" s="1961"/>
      <c r="L4" s="1961"/>
      <c r="M4" s="1961"/>
      <c r="N4" s="1961"/>
      <c r="O4" s="1961"/>
      <c r="P4" s="1961"/>
      <c r="Q4" s="1961"/>
      <c r="R4" s="1961"/>
      <c r="S4" s="1961"/>
      <c r="T4" s="1961"/>
      <c r="U4" s="1961"/>
      <c r="V4" s="1981" t="s">
        <v>1024</v>
      </c>
      <c r="W4" s="1982" t="s">
        <v>996</v>
      </c>
      <c r="X4" s="1961" t="s">
        <v>1029</v>
      </c>
      <c r="Y4" s="1961"/>
      <c r="Z4" s="1961"/>
      <c r="AA4" s="1938" t="s">
        <v>998</v>
      </c>
      <c r="AB4" s="1938"/>
      <c r="AC4" s="1938"/>
      <c r="AD4" s="1938"/>
      <c r="AE4" s="1938"/>
      <c r="AF4" s="1938"/>
      <c r="AG4" s="1938"/>
      <c r="AH4" s="1938"/>
      <c r="AI4" s="1974" t="s">
        <v>999</v>
      </c>
      <c r="AJ4" s="1975" t="s">
        <v>1030</v>
      </c>
      <c r="AK4" s="1961"/>
      <c r="AL4" s="1976"/>
    </row>
    <row r="5" spans="2:38" ht="15" customHeight="1" x14ac:dyDescent="0.3">
      <c r="B5" s="1983" t="s">
        <v>625</v>
      </c>
      <c r="C5" s="1925" t="s">
        <v>2033</v>
      </c>
      <c r="D5" s="1925" t="s">
        <v>1025</v>
      </c>
      <c r="E5" s="1925" t="s">
        <v>994</v>
      </c>
      <c r="F5" s="1944" t="s">
        <v>1026</v>
      </c>
      <c r="G5" s="418"/>
      <c r="H5" s="419"/>
      <c r="I5" s="420"/>
      <c r="J5" s="420"/>
      <c r="K5" s="420"/>
      <c r="L5" s="420"/>
      <c r="M5" s="420"/>
      <c r="N5" s="420"/>
      <c r="O5" s="420"/>
      <c r="P5" s="420"/>
      <c r="Q5" s="420"/>
      <c r="R5" s="420"/>
      <c r="S5" s="420"/>
      <c r="T5" s="420"/>
      <c r="U5" s="421"/>
      <c r="V5" s="1933"/>
      <c r="W5" s="1946"/>
      <c r="X5" s="1977"/>
      <c r="Y5" s="1977"/>
      <c r="Z5" s="1977"/>
      <c r="AA5" s="422"/>
      <c r="AB5" s="422"/>
      <c r="AC5" s="422"/>
      <c r="AD5" s="422"/>
      <c r="AE5" s="422"/>
      <c r="AF5" s="422"/>
      <c r="AG5" s="422"/>
      <c r="AH5" s="422"/>
      <c r="AI5" s="1926"/>
      <c r="AJ5" s="1935"/>
      <c r="AK5" s="1977"/>
      <c r="AL5" s="1978"/>
    </row>
    <row r="6" spans="2:38" ht="15" customHeight="1" x14ac:dyDescent="0.3">
      <c r="B6" s="1984"/>
      <c r="C6" s="1991"/>
      <c r="D6" s="1986"/>
      <c r="E6" s="1986"/>
      <c r="F6" s="1988"/>
      <c r="G6" s="1957" t="s">
        <v>1004</v>
      </c>
      <c r="H6" s="411"/>
      <c r="I6" s="1944" t="s">
        <v>1005</v>
      </c>
      <c r="J6" s="1945"/>
      <c r="K6" s="1945"/>
      <c r="L6" s="1945"/>
      <c r="M6" s="1945"/>
      <c r="N6" s="1932"/>
      <c r="O6" s="1944" t="s">
        <v>1006</v>
      </c>
      <c r="P6" s="1945"/>
      <c r="Q6" s="1945"/>
      <c r="R6" s="1945"/>
      <c r="S6" s="1945"/>
      <c r="T6" s="1932"/>
      <c r="U6" s="1925" t="s">
        <v>1007</v>
      </c>
      <c r="V6" s="1929"/>
      <c r="W6" s="1927"/>
      <c r="X6" s="1971"/>
      <c r="Y6" s="1971"/>
      <c r="Z6" s="1971"/>
      <c r="AA6" s="1945" t="s">
        <v>1001</v>
      </c>
      <c r="AB6" s="1945"/>
      <c r="AC6" s="1945"/>
      <c r="AD6" s="1945"/>
      <c r="AE6" s="1945"/>
      <c r="AF6" s="1932"/>
      <c r="AG6" s="1925" t="s">
        <v>1002</v>
      </c>
      <c r="AH6" s="1944" t="s">
        <v>1003</v>
      </c>
      <c r="AI6" s="1951"/>
      <c r="AJ6" s="1979"/>
      <c r="AK6" s="1971"/>
      <c r="AL6" s="1980"/>
    </row>
    <row r="7" spans="2:38" x14ac:dyDescent="0.3">
      <c r="B7" s="1984"/>
      <c r="C7" s="1991"/>
      <c r="D7" s="1986"/>
      <c r="E7" s="1986"/>
      <c r="F7" s="1988"/>
      <c r="G7" s="1957"/>
      <c r="H7" s="423"/>
      <c r="I7" s="1946"/>
      <c r="J7" s="1947"/>
      <c r="K7" s="1947"/>
      <c r="L7" s="1947"/>
      <c r="M7" s="1947"/>
      <c r="N7" s="1933"/>
      <c r="O7" s="1946"/>
      <c r="P7" s="1947"/>
      <c r="Q7" s="1947"/>
      <c r="R7" s="1947"/>
      <c r="S7" s="1947"/>
      <c r="T7" s="1933"/>
      <c r="U7" s="1937"/>
      <c r="V7" s="1929"/>
      <c r="W7" s="1927"/>
      <c r="X7" s="1971"/>
      <c r="Y7" s="1971"/>
      <c r="Z7" s="1971"/>
      <c r="AA7" s="1947"/>
      <c r="AB7" s="1947"/>
      <c r="AC7" s="1947"/>
      <c r="AD7" s="1947"/>
      <c r="AE7" s="1947"/>
      <c r="AF7" s="1933"/>
      <c r="AG7" s="1937"/>
      <c r="AH7" s="1956"/>
      <c r="AI7" s="1951"/>
      <c r="AJ7" s="1979"/>
      <c r="AK7" s="1971"/>
      <c r="AL7" s="1980"/>
    </row>
    <row r="8" spans="2:38" ht="32.25" customHeight="1" x14ac:dyDescent="0.3">
      <c r="B8" s="1984"/>
      <c r="C8" s="1991"/>
      <c r="D8" s="1986"/>
      <c r="E8" s="1986"/>
      <c r="F8" s="1988"/>
      <c r="G8" s="1990"/>
      <c r="H8" s="1930" t="s">
        <v>1027</v>
      </c>
      <c r="I8" s="1944" t="s">
        <v>1009</v>
      </c>
      <c r="J8" s="1925" t="s">
        <v>1010</v>
      </c>
      <c r="K8" s="1951" t="s">
        <v>1011</v>
      </c>
      <c r="L8" s="1927" t="s">
        <v>689</v>
      </c>
      <c r="M8" s="1928"/>
      <c r="N8" s="1929"/>
      <c r="O8" s="1951" t="s">
        <v>1009</v>
      </c>
      <c r="P8" s="1925" t="s">
        <v>1010</v>
      </c>
      <c r="Q8" s="1951" t="s">
        <v>1011</v>
      </c>
      <c r="R8" s="1927" t="s">
        <v>689</v>
      </c>
      <c r="S8" s="1928"/>
      <c r="T8" s="1929"/>
      <c r="U8" s="1937"/>
      <c r="V8" s="1929"/>
      <c r="W8" s="1927"/>
      <c r="X8" s="1971" t="s">
        <v>1012</v>
      </c>
      <c r="Y8" s="1973" t="s">
        <v>1976</v>
      </c>
      <c r="Z8" s="1951" t="s">
        <v>1013</v>
      </c>
      <c r="AA8" s="1929" t="s">
        <v>1014</v>
      </c>
      <c r="AB8" s="1925" t="s">
        <v>1015</v>
      </c>
      <c r="AC8" s="1951" t="s">
        <v>1016</v>
      </c>
      <c r="AD8" s="1951" t="s">
        <v>1017</v>
      </c>
      <c r="AE8" s="1951"/>
      <c r="AF8" s="1927"/>
      <c r="AG8" s="1937"/>
      <c r="AH8" s="1956"/>
      <c r="AI8" s="1951"/>
      <c r="AJ8" s="1932" t="s">
        <v>1012</v>
      </c>
      <c r="AK8" s="1973" t="s">
        <v>1976</v>
      </c>
      <c r="AL8" s="1970" t="s">
        <v>1013</v>
      </c>
    </row>
    <row r="9" spans="2:38" ht="97.5" customHeight="1" x14ac:dyDescent="0.3">
      <c r="B9" s="1985"/>
      <c r="C9" s="1992"/>
      <c r="D9" s="1987"/>
      <c r="E9" s="1987"/>
      <c r="F9" s="1989"/>
      <c r="G9" s="1977"/>
      <c r="H9" s="1931"/>
      <c r="I9" s="1993"/>
      <c r="J9" s="1937"/>
      <c r="K9" s="1925"/>
      <c r="L9" s="413" t="s">
        <v>1018</v>
      </c>
      <c r="M9" s="413" t="s">
        <v>1019</v>
      </c>
      <c r="N9" s="413" t="s">
        <v>1020</v>
      </c>
      <c r="O9" s="1925"/>
      <c r="P9" s="1937"/>
      <c r="Q9" s="1925"/>
      <c r="R9" s="413" t="s">
        <v>1018</v>
      </c>
      <c r="S9" s="413" t="s">
        <v>1019</v>
      </c>
      <c r="T9" s="413" t="s">
        <v>1020</v>
      </c>
      <c r="U9" s="1937"/>
      <c r="V9" s="1932"/>
      <c r="W9" s="1944"/>
      <c r="X9" s="1972"/>
      <c r="Y9" s="1930"/>
      <c r="Z9" s="1925"/>
      <c r="AA9" s="1932"/>
      <c r="AB9" s="1937"/>
      <c r="AC9" s="1925"/>
      <c r="AD9" s="413" t="s">
        <v>1021</v>
      </c>
      <c r="AE9" s="413" t="s">
        <v>1028</v>
      </c>
      <c r="AF9" s="418" t="s">
        <v>1022</v>
      </c>
      <c r="AG9" s="1937"/>
      <c r="AH9" s="1956"/>
      <c r="AI9" s="1925"/>
      <c r="AJ9" s="1955"/>
      <c r="AK9" s="1930"/>
      <c r="AL9" s="1923"/>
    </row>
    <row r="10" spans="2:38" x14ac:dyDescent="0.3">
      <c r="B10" s="396" t="s">
        <v>0</v>
      </c>
      <c r="C10" s="415" t="s">
        <v>2032</v>
      </c>
      <c r="D10" s="397" t="s">
        <v>1</v>
      </c>
      <c r="E10" s="397" t="s">
        <v>2</v>
      </c>
      <c r="F10" s="414" t="s">
        <v>3</v>
      </c>
      <c r="G10" s="397" t="s">
        <v>4</v>
      </c>
      <c r="H10" s="397" t="s">
        <v>5</v>
      </c>
      <c r="I10" s="397" t="s">
        <v>6</v>
      </c>
      <c r="J10" s="397" t="s">
        <v>7</v>
      </c>
      <c r="K10" s="397" t="s">
        <v>8</v>
      </c>
      <c r="L10" s="397" t="s">
        <v>9</v>
      </c>
      <c r="M10" s="397" t="s">
        <v>10</v>
      </c>
      <c r="N10" s="397" t="s">
        <v>11</v>
      </c>
      <c r="O10" s="397" t="s">
        <v>12</v>
      </c>
      <c r="P10" s="397" t="s">
        <v>13</v>
      </c>
      <c r="Q10" s="397" t="s">
        <v>14</v>
      </c>
      <c r="R10" s="397" t="s">
        <v>15</v>
      </c>
      <c r="S10" s="397" t="s">
        <v>16</v>
      </c>
      <c r="T10" s="397" t="s">
        <v>17</v>
      </c>
      <c r="U10" s="397" t="s">
        <v>18</v>
      </c>
      <c r="V10" s="415" t="s">
        <v>19</v>
      </c>
      <c r="W10" s="414" t="s">
        <v>20</v>
      </c>
      <c r="X10" s="397" t="s">
        <v>21</v>
      </c>
      <c r="Y10" s="397" t="s">
        <v>22</v>
      </c>
      <c r="Z10" s="397" t="s">
        <v>23</v>
      </c>
      <c r="AA10" s="415" t="s">
        <v>24</v>
      </c>
      <c r="AB10" s="397" t="s">
        <v>25</v>
      </c>
      <c r="AC10" s="397" t="s">
        <v>26</v>
      </c>
      <c r="AD10" s="397" t="s">
        <v>27</v>
      </c>
      <c r="AE10" s="397" t="s">
        <v>28</v>
      </c>
      <c r="AF10" s="397" t="s">
        <v>29</v>
      </c>
      <c r="AG10" s="397" t="s">
        <v>30</v>
      </c>
      <c r="AH10" s="414" t="s">
        <v>31</v>
      </c>
      <c r="AI10" s="397" t="s">
        <v>32</v>
      </c>
      <c r="AJ10" s="415" t="s">
        <v>33</v>
      </c>
      <c r="AK10" s="397" t="s">
        <v>34</v>
      </c>
      <c r="AL10" s="398" t="s">
        <v>35</v>
      </c>
    </row>
    <row r="11" spans="2:38" ht="27" customHeight="1" x14ac:dyDescent="0.3">
      <c r="B11" s="399">
        <v>99990010</v>
      </c>
      <c r="C11" s="417">
        <v>99990011</v>
      </c>
      <c r="D11" s="400" t="s">
        <v>1908</v>
      </c>
      <c r="E11" s="400" t="s">
        <v>1909</v>
      </c>
      <c r="F11" s="416" t="s">
        <v>1910</v>
      </c>
      <c r="G11" s="400" t="s">
        <v>1911</v>
      </c>
      <c r="H11" s="400" t="s">
        <v>1912</v>
      </c>
      <c r="I11" s="400" t="s">
        <v>1913</v>
      </c>
      <c r="J11" s="400" t="s">
        <v>1914</v>
      </c>
      <c r="K11" s="400" t="s">
        <v>1915</v>
      </c>
      <c r="L11" s="400" t="s">
        <v>1916</v>
      </c>
      <c r="M11" s="400" t="s">
        <v>1917</v>
      </c>
      <c r="N11" s="400" t="s">
        <v>1918</v>
      </c>
      <c r="O11" s="400" t="s">
        <v>1919</v>
      </c>
      <c r="P11" s="400" t="s">
        <v>1920</v>
      </c>
      <c r="Q11" s="400" t="s">
        <v>1921</v>
      </c>
      <c r="R11" s="400" t="s">
        <v>1922</v>
      </c>
      <c r="S11" s="400" t="s">
        <v>1923</v>
      </c>
      <c r="T11" s="400" t="s">
        <v>1924</v>
      </c>
      <c r="U11" s="400" t="s">
        <v>1925</v>
      </c>
      <c r="V11" s="417" t="s">
        <v>1926</v>
      </c>
      <c r="W11" s="416" t="s">
        <v>1927</v>
      </c>
      <c r="X11" s="400" t="s">
        <v>1928</v>
      </c>
      <c r="Y11" s="400" t="s">
        <v>1929</v>
      </c>
      <c r="Z11" s="400" t="s">
        <v>1930</v>
      </c>
      <c r="AA11" s="417" t="s">
        <v>1931</v>
      </c>
      <c r="AB11" s="400" t="s">
        <v>1932</v>
      </c>
      <c r="AC11" s="400" t="s">
        <v>1933</v>
      </c>
      <c r="AD11" s="400" t="s">
        <v>1934</v>
      </c>
      <c r="AE11" s="400" t="s">
        <v>1935</v>
      </c>
      <c r="AF11" s="400" t="s">
        <v>1936</v>
      </c>
      <c r="AG11" s="400" t="s">
        <v>1937</v>
      </c>
      <c r="AH11" s="955"/>
      <c r="AI11" s="400" t="s">
        <v>1939</v>
      </c>
      <c r="AJ11" s="417" t="s">
        <v>1940</v>
      </c>
      <c r="AK11" s="400" t="s">
        <v>1941</v>
      </c>
      <c r="AL11" s="401" t="s">
        <v>1942</v>
      </c>
    </row>
  </sheetData>
  <mergeCells count="39">
    <mergeCell ref="X4:Z7"/>
    <mergeCell ref="I8:I9"/>
    <mergeCell ref="AA4:AH4"/>
    <mergeCell ref="AA6:AF7"/>
    <mergeCell ref="AG6:AG9"/>
    <mergeCell ref="AH6:AH9"/>
    <mergeCell ref="P8:P9"/>
    <mergeCell ref="J8:J9"/>
    <mergeCell ref="K8:K9"/>
    <mergeCell ref="L8:N8"/>
    <mergeCell ref="O8:O9"/>
    <mergeCell ref="I6:N7"/>
    <mergeCell ref="O6:T7"/>
    <mergeCell ref="U6:U9"/>
    <mergeCell ref="B4:F4"/>
    <mergeCell ref="G4:U4"/>
    <mergeCell ref="H8:H9"/>
    <mergeCell ref="B5:B9"/>
    <mergeCell ref="D5:D9"/>
    <mergeCell ref="E5:E9"/>
    <mergeCell ref="F5:F9"/>
    <mergeCell ref="G6:G9"/>
    <mergeCell ref="C5:C9"/>
    <mergeCell ref="AL8:AL9"/>
    <mergeCell ref="Q8:Q9"/>
    <mergeCell ref="R8:T8"/>
    <mergeCell ref="X8:X9"/>
    <mergeCell ref="Y8:Y9"/>
    <mergeCell ref="Z8:Z9"/>
    <mergeCell ref="AA8:AA9"/>
    <mergeCell ref="AB8:AB9"/>
    <mergeCell ref="AC8:AC9"/>
    <mergeCell ref="AD8:AF8"/>
    <mergeCell ref="AJ8:AJ9"/>
    <mergeCell ref="AK8:AK9"/>
    <mergeCell ref="AI4:AI9"/>
    <mergeCell ref="AJ4:AL7"/>
    <mergeCell ref="V4:V9"/>
    <mergeCell ref="W4:W9"/>
  </mergeCells>
  <printOptions horizontalCentered="1" verticalCentered="1"/>
  <pageMargins left="0.31496062992125984" right="0.31496062992125984" top="0.74803149606299213" bottom="0.74803149606299213" header="0.31496062992125984" footer="0.31496062992125984"/>
  <pageSetup paperSize="9" scale="53" fitToWidth="2" orientation="landscape" r:id="rId1"/>
  <headerFooter>
    <oddHeader>&amp;C&amp;20HR
PRILOG VIII.</oddHeader>
    <oddFooter>&amp;C&amp;20Page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54"/>
  <dimension ref="A1:BS104"/>
  <sheetViews>
    <sheetView zoomScale="130" zoomScaleNormal="130" workbookViewId="0">
      <selection sqref="A1:XFD1048576"/>
    </sheetView>
  </sheetViews>
  <sheetFormatPr defaultColWidth="8.88671875" defaultRowHeight="13.8" x14ac:dyDescent="0.3"/>
  <cols>
    <col min="1" max="1" width="1.6640625" style="2252" customWidth="1"/>
    <col min="2" max="2" width="7.88671875" style="2252" customWidth="1"/>
    <col min="3" max="3" width="127.44140625" style="2252" customWidth="1"/>
    <col min="4" max="4" width="25.33203125" style="2252" customWidth="1"/>
    <col min="5" max="5" width="16.6640625" style="2252" bestFit="1" customWidth="1"/>
    <col min="6" max="6" width="15.109375" style="2252" customWidth="1"/>
    <col min="7" max="8" width="20.109375" style="2252" customWidth="1"/>
    <col min="9" max="9" width="18.88671875" style="2252" customWidth="1"/>
    <col min="10" max="10" width="8.88671875" style="2252"/>
    <col min="11" max="11" width="8.88671875" style="2252" customWidth="1"/>
    <col min="12" max="16384" width="8.88671875" style="2252"/>
  </cols>
  <sheetData>
    <row r="1" spans="1:71" ht="15" customHeight="1" thickBot="1" x14ac:dyDescent="0.35">
      <c r="A1" s="2251"/>
      <c r="C1" s="2251"/>
      <c r="D1" s="2251"/>
      <c r="E1" s="2251"/>
      <c r="F1" s="2251"/>
      <c r="G1" s="2251"/>
      <c r="H1" s="2251"/>
      <c r="I1" s="2251"/>
      <c r="J1" s="2251"/>
    </row>
    <row r="2" spans="1:71" s="2258" customFormat="1" ht="21.9" customHeight="1" thickBot="1" x14ac:dyDescent="0.35">
      <c r="A2" s="2253"/>
      <c r="B2" s="2254" t="s">
        <v>951</v>
      </c>
      <c r="C2" s="2255"/>
      <c r="D2" s="2256"/>
      <c r="E2" s="2253"/>
      <c r="F2" s="2253"/>
      <c r="G2" s="2253"/>
      <c r="H2" s="2253"/>
      <c r="I2" s="2253"/>
      <c r="J2" s="2253"/>
      <c r="K2" s="2253"/>
      <c r="L2" s="2253"/>
      <c r="M2" s="2253"/>
      <c r="N2" s="2253"/>
      <c r="O2" s="2253"/>
      <c r="P2" s="2253"/>
      <c r="Q2" s="2253"/>
      <c r="R2" s="2253"/>
      <c r="S2" s="2253"/>
      <c r="T2" s="2253"/>
      <c r="U2" s="2253"/>
      <c r="V2" s="2253"/>
      <c r="W2" s="2253"/>
      <c r="X2" s="2253"/>
      <c r="Y2" s="2253"/>
      <c r="Z2" s="2253"/>
      <c r="AA2" s="2253"/>
      <c r="AB2" s="2253"/>
      <c r="AC2" s="2253"/>
      <c r="AD2" s="2253"/>
      <c r="AE2" s="2253"/>
      <c r="AF2" s="2253"/>
      <c r="AG2" s="2253"/>
      <c r="AH2" s="2253"/>
      <c r="AI2" s="2253"/>
      <c r="AJ2" s="2253"/>
      <c r="AK2" s="2253"/>
      <c r="AL2" s="2253"/>
      <c r="AM2" s="2253"/>
      <c r="AN2" s="2253"/>
      <c r="AO2" s="2253"/>
      <c r="AP2" s="2253"/>
      <c r="AQ2" s="2253"/>
      <c r="AR2" s="2253"/>
      <c r="AS2" s="2253"/>
      <c r="AT2" s="2253"/>
      <c r="AU2" s="2253"/>
      <c r="AV2" s="2253"/>
      <c r="AW2" s="2253"/>
      <c r="AX2" s="2253"/>
      <c r="AY2" s="2253"/>
      <c r="AZ2" s="2253"/>
      <c r="BA2" s="2253"/>
      <c r="BB2" s="2253"/>
      <c r="BC2" s="2253"/>
      <c r="BD2" s="2253"/>
      <c r="BE2" s="2253"/>
      <c r="BF2" s="2253"/>
      <c r="BG2" s="2253"/>
      <c r="BH2" s="2253"/>
      <c r="BI2" s="2253"/>
      <c r="BJ2" s="2253"/>
      <c r="BK2" s="2253"/>
      <c r="BL2" s="2253"/>
      <c r="BM2" s="2253"/>
      <c r="BN2" s="2253"/>
      <c r="BO2" s="2253"/>
      <c r="BP2" s="2253"/>
      <c r="BQ2" s="2253"/>
      <c r="BR2" s="2253"/>
      <c r="BS2" s="2257"/>
    </row>
    <row r="3" spans="1:71" s="2259" customFormat="1" ht="8.25" customHeight="1" thickBot="1" x14ac:dyDescent="0.35"/>
    <row r="4" spans="1:71" ht="15" customHeight="1" x14ac:dyDescent="0.3">
      <c r="A4" s="2260"/>
      <c r="B4" s="2261"/>
      <c r="C4" s="2262"/>
      <c r="D4" s="2263" t="s">
        <v>954</v>
      </c>
    </row>
    <row r="5" spans="1:71" ht="21.6" customHeight="1" x14ac:dyDescent="0.3">
      <c r="A5" s="2264"/>
      <c r="B5" s="2265"/>
      <c r="C5" s="2266"/>
      <c r="D5" s="2267"/>
    </row>
    <row r="6" spans="1:71" x14ac:dyDescent="0.3">
      <c r="A6" s="2264"/>
      <c r="B6" s="2268"/>
      <c r="C6" s="2269"/>
      <c r="D6" s="2270" t="s">
        <v>0</v>
      </c>
    </row>
    <row r="7" spans="1:71" ht="15" customHeight="1" x14ac:dyDescent="0.3">
      <c r="A7" s="2264"/>
      <c r="B7" s="2271" t="s">
        <v>403</v>
      </c>
      <c r="C7" s="2272" t="s">
        <v>953</v>
      </c>
      <c r="D7" s="2270"/>
    </row>
    <row r="8" spans="1:71" ht="28.5" customHeight="1" x14ac:dyDescent="0.3">
      <c r="A8" s="2264"/>
      <c r="B8" s="2273" t="s">
        <v>0</v>
      </c>
      <c r="C8" s="2274" t="s">
        <v>7175</v>
      </c>
      <c r="D8" s="2275" t="s">
        <v>384</v>
      </c>
    </row>
    <row r="9" spans="1:71" ht="14.4" x14ac:dyDescent="0.3">
      <c r="A9" s="2264"/>
      <c r="B9" s="2276" t="s">
        <v>1</v>
      </c>
      <c r="C9" s="2277" t="s">
        <v>6959</v>
      </c>
      <c r="D9" s="2278" t="s">
        <v>391</v>
      </c>
      <c r="E9" s="492"/>
    </row>
    <row r="10" spans="1:71" ht="24.75" customHeight="1" x14ac:dyDescent="0.3">
      <c r="A10" s="2264"/>
      <c r="B10" s="2273" t="s">
        <v>2</v>
      </c>
      <c r="C10" s="2279" t="s">
        <v>959</v>
      </c>
      <c r="D10" s="2280"/>
    </row>
    <row r="11" spans="1:71" x14ac:dyDescent="0.3">
      <c r="A11" s="2264"/>
      <c r="B11" s="2276" t="s">
        <v>3</v>
      </c>
      <c r="C11" s="2279" t="s">
        <v>960</v>
      </c>
      <c r="D11" s="2280"/>
    </row>
    <row r="12" spans="1:71" ht="26.25" customHeight="1" x14ac:dyDescent="0.3">
      <c r="A12" s="2264"/>
      <c r="B12" s="2273" t="s">
        <v>4</v>
      </c>
      <c r="C12" s="2279" t="s">
        <v>961</v>
      </c>
      <c r="D12" s="2280"/>
    </row>
    <row r="13" spans="1:71" ht="27.6" x14ac:dyDescent="0.3">
      <c r="A13" s="2264"/>
      <c r="B13" s="2276" t="s">
        <v>7176</v>
      </c>
      <c r="C13" s="2281" t="s">
        <v>6961</v>
      </c>
      <c r="D13" s="2280"/>
    </row>
    <row r="14" spans="1:71" ht="27.6" x14ac:dyDescent="0.3">
      <c r="A14" s="2264"/>
      <c r="B14" s="2276" t="s">
        <v>6960</v>
      </c>
      <c r="C14" s="2281" t="s">
        <v>6962</v>
      </c>
      <c r="D14" s="2280"/>
    </row>
    <row r="15" spans="1:71" ht="27.6" x14ac:dyDescent="0.3">
      <c r="A15" s="2264"/>
      <c r="B15" s="2273" t="s">
        <v>216</v>
      </c>
      <c r="C15" s="2279" t="s">
        <v>7177</v>
      </c>
      <c r="D15" s="2280"/>
    </row>
    <row r="16" spans="1:71" ht="27.6" x14ac:dyDescent="0.3">
      <c r="A16" s="2264"/>
      <c r="B16" s="2273" t="s">
        <v>7178</v>
      </c>
      <c r="C16" s="2279" t="s">
        <v>7179</v>
      </c>
      <c r="D16" s="2280"/>
    </row>
    <row r="17" spans="1:4" x14ac:dyDescent="0.3">
      <c r="A17" s="2264"/>
      <c r="B17" s="2273" t="s">
        <v>123</v>
      </c>
      <c r="C17" s="2279" t="s">
        <v>7180</v>
      </c>
      <c r="D17" s="2280"/>
    </row>
    <row r="18" spans="1:4" ht="27.6" x14ac:dyDescent="0.3">
      <c r="A18" s="2264"/>
      <c r="B18" s="2273" t="s">
        <v>124</v>
      </c>
      <c r="C18" s="2281" t="s">
        <v>6963</v>
      </c>
      <c r="D18" s="2280"/>
    </row>
    <row r="19" spans="1:4" ht="27.6" x14ac:dyDescent="0.3">
      <c r="A19" s="2264"/>
      <c r="B19" s="2273" t="s">
        <v>6882</v>
      </c>
      <c r="C19" s="2279" t="s">
        <v>7181</v>
      </c>
      <c r="D19" s="2280"/>
    </row>
    <row r="20" spans="1:4" x14ac:dyDescent="0.3">
      <c r="A20" s="2264"/>
      <c r="B20" s="2273" t="s">
        <v>6964</v>
      </c>
      <c r="C20" s="2281" t="s">
        <v>7038</v>
      </c>
      <c r="D20" s="2282"/>
    </row>
    <row r="21" spans="1:4" ht="27.6" x14ac:dyDescent="0.3">
      <c r="A21" s="2264"/>
      <c r="B21" s="2273" t="s">
        <v>6965</v>
      </c>
      <c r="C21" s="2281" t="s">
        <v>6968</v>
      </c>
      <c r="D21" s="2282"/>
    </row>
    <row r="22" spans="1:4" x14ac:dyDescent="0.3">
      <c r="A22" s="2264"/>
      <c r="B22" s="2273" t="s">
        <v>6966</v>
      </c>
      <c r="C22" s="2281" t="s">
        <v>7039</v>
      </c>
      <c r="D22" s="2282"/>
    </row>
    <row r="23" spans="1:4" ht="27.6" x14ac:dyDescent="0.3">
      <c r="A23" s="2264"/>
      <c r="B23" s="2273" t="s">
        <v>6967</v>
      </c>
      <c r="C23" s="2281" t="s">
        <v>6969</v>
      </c>
      <c r="D23" s="2280"/>
    </row>
    <row r="24" spans="1:4" x14ac:dyDescent="0.3">
      <c r="A24" s="2264"/>
      <c r="B24" s="2273" t="s">
        <v>10</v>
      </c>
      <c r="C24" s="2283" t="s">
        <v>955</v>
      </c>
      <c r="D24" s="2275" t="s">
        <v>1114</v>
      </c>
    </row>
    <row r="25" spans="1:4" ht="27.6" x14ac:dyDescent="0.3">
      <c r="A25" s="2264"/>
      <c r="B25" s="2273" t="s">
        <v>11</v>
      </c>
      <c r="C25" s="2279" t="s">
        <v>962</v>
      </c>
      <c r="D25" s="2280"/>
    </row>
    <row r="26" spans="1:4" x14ac:dyDescent="0.3">
      <c r="A26" s="2264"/>
      <c r="B26" s="2273" t="s">
        <v>12</v>
      </c>
      <c r="C26" s="2279" t="s">
        <v>963</v>
      </c>
      <c r="D26" s="2280"/>
    </row>
    <row r="27" spans="1:4" x14ac:dyDescent="0.3">
      <c r="A27" s="2264"/>
      <c r="B27" s="2273" t="s">
        <v>13</v>
      </c>
      <c r="C27" s="2279" t="s">
        <v>964</v>
      </c>
      <c r="D27" s="2280"/>
    </row>
    <row r="28" spans="1:4" x14ac:dyDescent="0.3">
      <c r="A28" s="2264"/>
      <c r="B28" s="2273" t="s">
        <v>14</v>
      </c>
      <c r="C28" s="2283" t="s">
        <v>7182</v>
      </c>
      <c r="D28" s="2275" t="s">
        <v>1051</v>
      </c>
    </row>
    <row r="29" spans="1:4" x14ac:dyDescent="0.3">
      <c r="A29" s="2264"/>
      <c r="B29" s="2273" t="s">
        <v>15</v>
      </c>
      <c r="C29" s="2283" t="s">
        <v>7183</v>
      </c>
      <c r="D29" s="2275" t="s">
        <v>1052</v>
      </c>
    </row>
    <row r="30" spans="1:4" x14ac:dyDescent="0.3">
      <c r="A30" s="2264"/>
      <c r="B30" s="2273" t="s">
        <v>16</v>
      </c>
      <c r="C30" s="2283" t="s">
        <v>7184</v>
      </c>
      <c r="D30" s="2275" t="s">
        <v>1053</v>
      </c>
    </row>
    <row r="31" spans="1:4" x14ac:dyDescent="0.3">
      <c r="A31" s="2264"/>
      <c r="B31" s="2273" t="s">
        <v>17</v>
      </c>
      <c r="C31" s="2283" t="s">
        <v>7185</v>
      </c>
      <c r="D31" s="2275" t="s">
        <v>1054</v>
      </c>
    </row>
    <row r="32" spans="1:4" x14ac:dyDescent="0.3">
      <c r="A32" s="2264"/>
      <c r="B32" s="2273" t="s">
        <v>6970</v>
      </c>
      <c r="C32" s="2281" t="s">
        <v>6976</v>
      </c>
      <c r="D32" s="2280"/>
    </row>
    <row r="33" spans="1:4" ht="27.6" x14ac:dyDescent="0.3">
      <c r="A33" s="2264"/>
      <c r="B33" s="2273" t="s">
        <v>6971</v>
      </c>
      <c r="C33" s="2281" t="s">
        <v>7040</v>
      </c>
      <c r="D33" s="2282"/>
    </row>
    <row r="34" spans="1:4" ht="27.6" x14ac:dyDescent="0.3">
      <c r="A34" s="2264"/>
      <c r="B34" s="2273" t="s">
        <v>6972</v>
      </c>
      <c r="C34" s="2281" t="s">
        <v>7041</v>
      </c>
      <c r="D34" s="2282"/>
    </row>
    <row r="35" spans="1:4" x14ac:dyDescent="0.3">
      <c r="A35" s="2264"/>
      <c r="B35" s="2273" t="s">
        <v>6973</v>
      </c>
      <c r="C35" s="2281" t="s">
        <v>7042</v>
      </c>
      <c r="D35" s="2282"/>
    </row>
    <row r="36" spans="1:4" ht="27.6" x14ac:dyDescent="0.3">
      <c r="A36" s="2264"/>
      <c r="B36" s="2273" t="s">
        <v>6974</v>
      </c>
      <c r="C36" s="2281" t="s">
        <v>6977</v>
      </c>
      <c r="D36" s="2282"/>
    </row>
    <row r="37" spans="1:4" ht="27.6" x14ac:dyDescent="0.3">
      <c r="A37" s="2264"/>
      <c r="B37" s="2273" t="s">
        <v>6975</v>
      </c>
      <c r="C37" s="2281" t="s">
        <v>6978</v>
      </c>
      <c r="D37" s="2282"/>
    </row>
    <row r="38" spans="1:4" x14ac:dyDescent="0.3">
      <c r="A38" s="2264"/>
      <c r="B38" s="2273" t="s">
        <v>18</v>
      </c>
      <c r="C38" s="2283" t="s">
        <v>956</v>
      </c>
      <c r="D38" s="2275" t="s">
        <v>1116</v>
      </c>
    </row>
    <row r="39" spans="1:4" x14ac:dyDescent="0.3">
      <c r="A39" s="2264"/>
      <c r="B39" s="2273" t="s">
        <v>6979</v>
      </c>
      <c r="C39" s="2281" t="s">
        <v>6986</v>
      </c>
      <c r="D39" s="2280"/>
    </row>
    <row r="40" spans="1:4" x14ac:dyDescent="0.3">
      <c r="A40" s="2264"/>
      <c r="B40" s="2273" t="s">
        <v>6980</v>
      </c>
      <c r="C40" s="2281" t="s">
        <v>6987</v>
      </c>
      <c r="D40" s="2280"/>
    </row>
    <row r="41" spans="1:4" ht="15.6" customHeight="1" x14ac:dyDescent="0.3">
      <c r="A41" s="2264"/>
      <c r="B41" s="2273" t="s">
        <v>6981</v>
      </c>
      <c r="C41" s="2281" t="s">
        <v>6988</v>
      </c>
      <c r="D41" s="2280"/>
    </row>
    <row r="42" spans="1:4" x14ac:dyDescent="0.3">
      <c r="A42" s="2264"/>
      <c r="B42" s="2273" t="s">
        <v>6982</v>
      </c>
      <c r="C42" s="2281" t="s">
        <v>6989</v>
      </c>
      <c r="D42" s="2280"/>
    </row>
    <row r="43" spans="1:4" x14ac:dyDescent="0.3">
      <c r="A43" s="2264"/>
      <c r="B43" s="2273" t="s">
        <v>6983</v>
      </c>
      <c r="C43" s="2281" t="s">
        <v>6990</v>
      </c>
      <c r="D43" s="2280"/>
    </row>
    <row r="44" spans="1:4" ht="12.6" customHeight="1" x14ac:dyDescent="0.3">
      <c r="A44" s="2264"/>
      <c r="B44" s="2273" t="s">
        <v>6984</v>
      </c>
      <c r="C44" s="2281" t="s">
        <v>6991</v>
      </c>
      <c r="D44" s="2280"/>
    </row>
    <row r="45" spans="1:4" ht="25.95" customHeight="1" x14ac:dyDescent="0.3">
      <c r="A45" s="2264"/>
      <c r="B45" s="2273" t="s">
        <v>6985</v>
      </c>
      <c r="C45" s="2281" t="s">
        <v>6992</v>
      </c>
      <c r="D45" s="2280"/>
    </row>
    <row r="46" spans="1:4" x14ac:dyDescent="0.3">
      <c r="A46" s="2264"/>
      <c r="B46" s="2273" t="s">
        <v>19</v>
      </c>
      <c r="C46" s="2279" t="s">
        <v>965</v>
      </c>
      <c r="D46" s="2280"/>
    </row>
    <row r="47" spans="1:4" x14ac:dyDescent="0.3">
      <c r="A47" s="2264"/>
      <c r="B47" s="2273" t="s">
        <v>20</v>
      </c>
      <c r="C47" s="2279" t="s">
        <v>966</v>
      </c>
      <c r="D47" s="2280"/>
    </row>
    <row r="48" spans="1:4" x14ac:dyDescent="0.3">
      <c r="A48" s="2264"/>
      <c r="B48" s="2273" t="s">
        <v>21</v>
      </c>
      <c r="C48" s="2279" t="s">
        <v>967</v>
      </c>
      <c r="D48" s="2280"/>
    </row>
    <row r="49" spans="1:4" x14ac:dyDescent="0.3">
      <c r="A49" s="2264"/>
      <c r="B49" s="2273" t="s">
        <v>22</v>
      </c>
      <c r="C49" s="2279" t="s">
        <v>968</v>
      </c>
      <c r="D49" s="2280"/>
    </row>
    <row r="50" spans="1:4" x14ac:dyDescent="0.3">
      <c r="A50" s="2264"/>
      <c r="B50" s="2273" t="s">
        <v>6993</v>
      </c>
      <c r="C50" s="2284" t="s">
        <v>6994</v>
      </c>
      <c r="D50" s="2278" t="s">
        <v>6995</v>
      </c>
    </row>
    <row r="51" spans="1:4" x14ac:dyDescent="0.3">
      <c r="A51" s="2264"/>
      <c r="B51" s="2273" t="s">
        <v>23</v>
      </c>
      <c r="C51" s="2279" t="s">
        <v>969</v>
      </c>
      <c r="D51" s="2280"/>
    </row>
    <row r="52" spans="1:4" x14ac:dyDescent="0.3">
      <c r="A52" s="2264"/>
      <c r="B52" s="2273" t="s">
        <v>24</v>
      </c>
      <c r="C52" s="2279" t="s">
        <v>970</v>
      </c>
      <c r="D52" s="2280"/>
    </row>
    <row r="53" spans="1:4" x14ac:dyDescent="0.3">
      <c r="A53" s="2264"/>
      <c r="B53" s="2273" t="s">
        <v>6996</v>
      </c>
      <c r="C53" s="2279" t="s">
        <v>7005</v>
      </c>
      <c r="D53" s="2280"/>
    </row>
    <row r="54" spans="1:4" x14ac:dyDescent="0.3">
      <c r="A54" s="2264"/>
      <c r="B54" s="2273" t="s">
        <v>6997</v>
      </c>
      <c r="C54" s="2284" t="s">
        <v>7003</v>
      </c>
      <c r="D54" s="2278" t="s">
        <v>7004</v>
      </c>
    </row>
    <row r="55" spans="1:4" x14ac:dyDescent="0.3">
      <c r="A55" s="2264"/>
      <c r="B55" s="2273" t="s">
        <v>6998</v>
      </c>
      <c r="C55" s="2279" t="s">
        <v>7006</v>
      </c>
      <c r="D55" s="2280"/>
    </row>
    <row r="56" spans="1:4" x14ac:dyDescent="0.3">
      <c r="A56" s="2264"/>
      <c r="B56" s="2273" t="s">
        <v>6999</v>
      </c>
      <c r="C56" s="2279" t="s">
        <v>7007</v>
      </c>
      <c r="D56" s="2280"/>
    </row>
    <row r="57" spans="1:4" x14ac:dyDescent="0.3">
      <c r="A57" s="2264"/>
      <c r="B57" s="2273" t="s">
        <v>7000</v>
      </c>
      <c r="C57" s="2279" t="s">
        <v>7008</v>
      </c>
      <c r="D57" s="2280"/>
    </row>
    <row r="58" spans="1:4" x14ac:dyDescent="0.3">
      <c r="A58" s="2264"/>
      <c r="B58" s="2273" t="s">
        <v>7001</v>
      </c>
      <c r="C58" s="2279" t="s">
        <v>7009</v>
      </c>
      <c r="D58" s="2280"/>
    </row>
    <row r="59" spans="1:4" x14ac:dyDescent="0.3">
      <c r="A59" s="2264"/>
      <c r="B59" s="2273" t="s">
        <v>7002</v>
      </c>
      <c r="C59" s="2279" t="s">
        <v>7010</v>
      </c>
      <c r="D59" s="2280"/>
    </row>
    <row r="60" spans="1:4" x14ac:dyDescent="0.3">
      <c r="A60" s="2264"/>
      <c r="B60" s="2273" t="s">
        <v>25</v>
      </c>
      <c r="C60" s="2279" t="s">
        <v>7186</v>
      </c>
      <c r="D60" s="2280"/>
    </row>
    <row r="61" spans="1:4" x14ac:dyDescent="0.3">
      <c r="A61" s="2264"/>
      <c r="B61" s="2273" t="s">
        <v>7011</v>
      </c>
      <c r="C61" s="2279" t="s">
        <v>7016</v>
      </c>
      <c r="D61" s="2280"/>
    </row>
    <row r="62" spans="1:4" x14ac:dyDescent="0.3">
      <c r="A62" s="2264"/>
      <c r="B62" s="2273" t="s">
        <v>7012</v>
      </c>
      <c r="C62" s="2279" t="s">
        <v>7017</v>
      </c>
      <c r="D62" s="2280"/>
    </row>
    <row r="63" spans="1:4" ht="27.6" x14ac:dyDescent="0.3">
      <c r="A63" s="2264"/>
      <c r="B63" s="2273" t="s">
        <v>7013</v>
      </c>
      <c r="C63" s="2279" t="s">
        <v>7018</v>
      </c>
      <c r="D63" s="2280"/>
    </row>
    <row r="64" spans="1:4" ht="27.6" x14ac:dyDescent="0.3">
      <c r="A64" s="2264"/>
      <c r="B64" s="2273" t="s">
        <v>7014</v>
      </c>
      <c r="C64" s="2279" t="s">
        <v>7019</v>
      </c>
      <c r="D64" s="2280"/>
    </row>
    <row r="65" spans="1:5" ht="27.6" x14ac:dyDescent="0.3">
      <c r="A65" s="2264"/>
      <c r="B65" s="2273" t="s">
        <v>7015</v>
      </c>
      <c r="C65" s="2279" t="s">
        <v>7020</v>
      </c>
      <c r="D65" s="2280"/>
    </row>
    <row r="66" spans="1:5" ht="27.6" x14ac:dyDescent="0.3">
      <c r="A66" s="2264"/>
      <c r="B66" s="2273" t="s">
        <v>7021</v>
      </c>
      <c r="C66" s="2279" t="s">
        <v>7023</v>
      </c>
      <c r="D66" s="2280"/>
    </row>
    <row r="67" spans="1:5" ht="41.4" x14ac:dyDescent="0.3">
      <c r="A67" s="2264"/>
      <c r="B67" s="2273" t="s">
        <v>7022</v>
      </c>
      <c r="C67" s="2279" t="s">
        <v>7024</v>
      </c>
      <c r="D67" s="2280"/>
    </row>
    <row r="68" spans="1:5" x14ac:dyDescent="0.3">
      <c r="A68" s="2264"/>
      <c r="B68" s="2273" t="s">
        <v>26</v>
      </c>
      <c r="C68" s="2283" t="s">
        <v>7187</v>
      </c>
      <c r="D68" s="2275" t="s">
        <v>1059</v>
      </c>
    </row>
    <row r="69" spans="1:5" x14ac:dyDescent="0.3">
      <c r="A69" s="2264"/>
      <c r="B69" s="2273" t="s">
        <v>27</v>
      </c>
      <c r="C69" s="2279" t="s">
        <v>971</v>
      </c>
      <c r="D69" s="2280"/>
    </row>
    <row r="70" spans="1:5" x14ac:dyDescent="0.3">
      <c r="A70" s="2264"/>
      <c r="B70" s="2273" t="s">
        <v>28</v>
      </c>
      <c r="C70" s="2283" t="s">
        <v>7188</v>
      </c>
      <c r="D70" s="2275" t="s">
        <v>1062</v>
      </c>
    </row>
    <row r="71" spans="1:5" x14ac:dyDescent="0.3">
      <c r="A71" s="2264"/>
      <c r="B71" s="2273" t="s">
        <v>29</v>
      </c>
      <c r="C71" s="2279" t="s">
        <v>972</v>
      </c>
      <c r="D71" s="2280"/>
    </row>
    <row r="72" spans="1:5" s="2289" customFormat="1" x14ac:dyDescent="0.3">
      <c r="A72" s="2285"/>
      <c r="B72" s="2286" t="s">
        <v>403</v>
      </c>
      <c r="C72" s="2287" t="s">
        <v>957</v>
      </c>
      <c r="D72" s="2288"/>
      <c r="E72" s="2252"/>
    </row>
    <row r="73" spans="1:5" x14ac:dyDescent="0.3">
      <c r="A73" s="2264"/>
      <c r="B73" s="2273">
        <v>310</v>
      </c>
      <c r="C73" s="2283" t="s">
        <v>7189</v>
      </c>
      <c r="D73" s="2275" t="s">
        <v>1064</v>
      </c>
    </row>
    <row r="74" spans="1:5" x14ac:dyDescent="0.3">
      <c r="A74" s="2264"/>
      <c r="B74" s="2273">
        <v>320</v>
      </c>
      <c r="C74" s="2279" t="s">
        <v>973</v>
      </c>
      <c r="D74" s="2280"/>
    </row>
    <row r="75" spans="1:5" s="2289" customFormat="1" x14ac:dyDescent="0.3">
      <c r="A75" s="2285"/>
      <c r="B75" s="2286" t="s">
        <v>403</v>
      </c>
      <c r="C75" s="2287" t="s">
        <v>958</v>
      </c>
      <c r="D75" s="2288"/>
      <c r="E75" s="2252"/>
    </row>
    <row r="76" spans="1:5" x14ac:dyDescent="0.3">
      <c r="A76" s="2264"/>
      <c r="B76" s="2273">
        <v>330</v>
      </c>
      <c r="C76" s="2283" t="s">
        <v>7190</v>
      </c>
      <c r="D76" s="2275" t="s">
        <v>1066</v>
      </c>
    </row>
    <row r="77" spans="1:5" x14ac:dyDescent="0.3">
      <c r="A77" s="2264"/>
      <c r="B77" s="2290">
        <v>340</v>
      </c>
      <c r="C77" s="2291" t="s">
        <v>974</v>
      </c>
      <c r="D77" s="2292"/>
    </row>
    <row r="78" spans="1:5" x14ac:dyDescent="0.3">
      <c r="A78" s="2264"/>
      <c r="B78" s="2286" t="s">
        <v>403</v>
      </c>
      <c r="C78" s="2287" t="s">
        <v>7025</v>
      </c>
      <c r="D78" s="2293"/>
    </row>
    <row r="79" spans="1:5" x14ac:dyDescent="0.3">
      <c r="A79" s="2294"/>
      <c r="B79" s="2295" t="s">
        <v>34</v>
      </c>
      <c r="C79" s="2296" t="s">
        <v>7043</v>
      </c>
      <c r="D79" s="2280"/>
    </row>
    <row r="80" spans="1:5" x14ac:dyDescent="0.3">
      <c r="A80" s="2294"/>
      <c r="B80" s="2295" t="s">
        <v>35</v>
      </c>
      <c r="C80" s="2296" t="s">
        <v>7044</v>
      </c>
      <c r="D80" s="2280"/>
    </row>
    <row r="81" spans="1:4" x14ac:dyDescent="0.3">
      <c r="A81" s="2294"/>
      <c r="B81" s="2295" t="s">
        <v>36</v>
      </c>
      <c r="C81" s="2296" t="s">
        <v>7026</v>
      </c>
      <c r="D81" s="2280"/>
    </row>
    <row r="82" spans="1:4" x14ac:dyDescent="0.3">
      <c r="A82" s="2294"/>
      <c r="B82" s="2295" t="s">
        <v>37</v>
      </c>
      <c r="C82" s="2296" t="s">
        <v>7027</v>
      </c>
      <c r="D82" s="2280"/>
    </row>
    <row r="83" spans="1:4" x14ac:dyDescent="0.3">
      <c r="A83" s="2294"/>
      <c r="B83" s="2295" t="s">
        <v>38</v>
      </c>
      <c r="C83" s="2296" t="s">
        <v>7028</v>
      </c>
      <c r="D83" s="2280"/>
    </row>
    <row r="84" spans="1:4" x14ac:dyDescent="0.3">
      <c r="A84" s="2294"/>
      <c r="B84" s="2295" t="s">
        <v>39</v>
      </c>
      <c r="C84" s="2296" t="s">
        <v>7029</v>
      </c>
      <c r="D84" s="2280"/>
    </row>
    <row r="85" spans="1:4" ht="24" customHeight="1" x14ac:dyDescent="0.3">
      <c r="A85" s="2297"/>
      <c r="B85" s="2298" t="s">
        <v>403</v>
      </c>
      <c r="C85" s="2287" t="s">
        <v>7030</v>
      </c>
      <c r="D85" s="2293"/>
    </row>
    <row r="86" spans="1:4" ht="16.95" customHeight="1" x14ac:dyDescent="0.3">
      <c r="A86" s="2297"/>
      <c r="B86" s="2299">
        <v>410</v>
      </c>
      <c r="C86" s="2300" t="s">
        <v>7031</v>
      </c>
      <c r="D86" s="2301" t="s">
        <v>1124</v>
      </c>
    </row>
    <row r="87" spans="1:4" x14ac:dyDescent="0.3">
      <c r="A87" s="2297"/>
      <c r="B87" s="2299">
        <v>420</v>
      </c>
      <c r="C87" s="2302" t="s">
        <v>7045</v>
      </c>
      <c r="D87" s="2303"/>
    </row>
    <row r="88" spans="1:4" ht="16.2" customHeight="1" x14ac:dyDescent="0.3">
      <c r="A88" s="2297"/>
      <c r="B88" s="2299">
        <v>430</v>
      </c>
      <c r="C88" s="2302" t="s">
        <v>7046</v>
      </c>
      <c r="D88" s="2303"/>
    </row>
    <row r="89" spans="1:4" ht="17.100000000000001" customHeight="1" x14ac:dyDescent="0.3">
      <c r="A89" s="2297"/>
      <c r="B89" s="2299">
        <v>440</v>
      </c>
      <c r="C89" s="2302" t="s">
        <v>7032</v>
      </c>
      <c r="D89" s="2303"/>
    </row>
    <row r="90" spans="1:4" ht="27" customHeight="1" x14ac:dyDescent="0.3">
      <c r="A90" s="2297"/>
      <c r="B90" s="2299">
        <v>450</v>
      </c>
      <c r="C90" s="2302" t="s">
        <v>7033</v>
      </c>
      <c r="D90" s="2303"/>
    </row>
    <row r="91" spans="1:4" ht="17.100000000000001" customHeight="1" x14ac:dyDescent="0.3">
      <c r="A91" s="2297"/>
      <c r="B91" s="2299">
        <v>460</v>
      </c>
      <c r="C91" s="2302" t="s">
        <v>7034</v>
      </c>
      <c r="D91" s="2303"/>
    </row>
    <row r="92" spans="1:4" ht="17.100000000000001" customHeight="1" thickBot="1" x14ac:dyDescent="0.35">
      <c r="A92" s="2297"/>
      <c r="B92" s="2304">
        <v>470</v>
      </c>
      <c r="C92" s="2305" t="s">
        <v>7035</v>
      </c>
      <c r="D92" s="2306"/>
    </row>
    <row r="93" spans="1:4" ht="17.100000000000001" customHeight="1" x14ac:dyDescent="0.3"/>
    <row r="94" spans="1:4" ht="17.100000000000001" customHeight="1" x14ac:dyDescent="0.3"/>
    <row r="95" spans="1:4" ht="27" customHeight="1" x14ac:dyDescent="0.3"/>
    <row r="96" spans="1:4" ht="17.100000000000001" customHeight="1" x14ac:dyDescent="0.3"/>
    <row r="98" s="2252" customFormat="1" ht="17.100000000000001" customHeight="1" x14ac:dyDescent="0.3"/>
    <row r="99" s="2252" customFormat="1" ht="17.100000000000001" customHeight="1" x14ac:dyDescent="0.3"/>
    <row r="100" s="2252" customFormat="1" ht="17.100000000000001" customHeight="1" x14ac:dyDescent="0.3"/>
    <row r="101" s="2252" customFormat="1" ht="17.100000000000001" customHeight="1" x14ac:dyDescent="0.3"/>
    <row r="102" s="2252" customFormat="1" ht="17.100000000000001" customHeight="1" x14ac:dyDescent="0.3"/>
    <row r="103" s="2252" customFormat="1" ht="17.100000000000001" customHeight="1" x14ac:dyDescent="0.3"/>
    <row r="104" s="2252" customFormat="1" ht="27" customHeight="1" x14ac:dyDescent="0.3"/>
  </sheetData>
  <mergeCells count="2">
    <mergeCell ref="B2:D2"/>
    <mergeCell ref="D4:D5"/>
  </mergeCells>
  <conditionalFormatting sqref="D8:D77 D79:D84">
    <cfRule type="cellIs" dxfId="4" priority="5" stopIfTrue="1" operator="lessThan">
      <formula>0</formula>
    </cfRule>
  </conditionalFormatting>
  <conditionalFormatting sqref="E9">
    <cfRule type="expression" dxfId="3" priority="1">
      <formula>IF(AND(NOT(ISBLANK($C9)),ISBLANK($D9)),"TRUE","FALSE")</formula>
    </cfRule>
    <cfRule type="expression" dxfId="2" priority="2">
      <formula>$E9="y"</formula>
    </cfRule>
  </conditionalFormatting>
  <printOptions horizontalCentered="1" verticalCentered="1"/>
  <pageMargins left="0.23622047244094491" right="0.23622047244094491" top="0.15748031496062992" bottom="0.15748031496062992" header="0.15748031496062992" footer="0.15748031496062992"/>
  <pageSetup paperSize="8" scale="52" fitToHeight="2"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tabColor rgb="FFFF0000"/>
  </sheetPr>
  <dimension ref="B1:K35"/>
  <sheetViews>
    <sheetView zoomScale="110" zoomScaleNormal="110" workbookViewId="0"/>
  </sheetViews>
  <sheetFormatPr defaultColWidth="7.88671875" defaultRowHeight="14.4" x14ac:dyDescent="0.3"/>
  <cols>
    <col min="1" max="1" width="1" style="17" customWidth="1"/>
    <col min="2" max="2" width="6.44140625" style="1517" customWidth="1"/>
    <col min="3" max="3" width="62.44140625" style="17" customWidth="1"/>
    <col min="4" max="4" width="20.109375" style="17" customWidth="1"/>
    <col min="5" max="5" width="7.88671875" style="17"/>
    <col min="6" max="6" width="63.88671875" style="17" bestFit="1" customWidth="1"/>
    <col min="7" max="16384" width="7.88671875" style="17"/>
  </cols>
  <sheetData>
    <row r="1" spans="2:11" s="1509" customFormat="1" ht="13.2" customHeight="1" thickBot="1" x14ac:dyDescent="0.45">
      <c r="B1" s="1507"/>
      <c r="C1" s="1508"/>
    </row>
    <row r="2" spans="2:11" s="1510" customFormat="1" ht="61.2" customHeight="1" thickBot="1" x14ac:dyDescent="0.7">
      <c r="B2" s="1997" t="s">
        <v>7054</v>
      </c>
      <c r="C2" s="1998"/>
      <c r="D2" s="1999"/>
      <c r="E2" s="17"/>
      <c r="F2" s="17"/>
      <c r="G2" s="17"/>
      <c r="H2" s="17"/>
      <c r="I2" s="17"/>
      <c r="J2" s="17"/>
      <c r="K2" s="17"/>
    </row>
    <row r="3" spans="2:11" s="1512" customFormat="1" ht="14.4" customHeight="1" x14ac:dyDescent="0.2">
      <c r="B3" s="1511"/>
      <c r="D3" s="1513"/>
    </row>
    <row r="4" spans="2:11" s="1512" customFormat="1" ht="13.8" x14ac:dyDescent="0.3">
      <c r="B4" s="1514"/>
      <c r="C4" s="1515" t="s">
        <v>7055</v>
      </c>
      <c r="D4" s="1516"/>
    </row>
    <row r="5" spans="2:11" s="1512" customFormat="1" x14ac:dyDescent="0.3">
      <c r="B5" s="1517"/>
      <c r="C5" s="1536" t="s">
        <v>7056</v>
      </c>
      <c r="D5" s="1516" t="s">
        <v>7084</v>
      </c>
    </row>
    <row r="7" spans="2:11" x14ac:dyDescent="0.3">
      <c r="D7" s="1518" t="s">
        <v>405</v>
      </c>
    </row>
    <row r="8" spans="2:11" x14ac:dyDescent="0.3">
      <c r="C8" s="1519"/>
      <c r="D8" s="1520" t="s">
        <v>0</v>
      </c>
    </row>
    <row r="9" spans="2:11" ht="13.2" customHeight="1" x14ac:dyDescent="0.3">
      <c r="B9" s="1994" t="s">
        <v>7057</v>
      </c>
      <c r="C9" s="1995"/>
      <c r="D9" s="1996"/>
    </row>
    <row r="10" spans="2:11" ht="13.8" x14ac:dyDescent="0.3">
      <c r="B10" s="1521" t="s">
        <v>0</v>
      </c>
      <c r="C10" s="1522" t="s">
        <v>7058</v>
      </c>
      <c r="D10" s="1523" t="str">
        <f>0&amp;B10&amp;0&amp;$D$8</f>
        <v>00100010</v>
      </c>
    </row>
    <row r="11" spans="2:11" ht="13.2" customHeight="1" x14ac:dyDescent="0.3">
      <c r="B11" s="1521" t="s">
        <v>1</v>
      </c>
      <c r="C11" s="1522" t="s">
        <v>7059</v>
      </c>
      <c r="D11" s="1524" t="str">
        <f>0&amp;B11&amp;0&amp;$D$8</f>
        <v>00200010</v>
      </c>
    </row>
    <row r="12" spans="2:11" ht="13.2" customHeight="1" x14ac:dyDescent="0.3">
      <c r="B12" s="1994" t="s">
        <v>7060</v>
      </c>
      <c r="C12" s="1995"/>
      <c r="D12" s="1996"/>
    </row>
    <row r="13" spans="2:11" ht="16.2" customHeight="1" x14ac:dyDescent="0.3">
      <c r="B13" s="1521" t="s">
        <v>2</v>
      </c>
      <c r="C13" s="1525" t="s">
        <v>7061</v>
      </c>
      <c r="D13" s="1523" t="str">
        <f t="shared" ref="D13:D19" si="0">0&amp;B13&amp;0&amp;$D$8</f>
        <v>00300010</v>
      </c>
    </row>
    <row r="14" spans="2:11" ht="16.2" customHeight="1" x14ac:dyDescent="0.3">
      <c r="B14" s="1521" t="s">
        <v>3</v>
      </c>
      <c r="C14" s="1525" t="s">
        <v>7062</v>
      </c>
      <c r="D14" s="1526" t="str">
        <f t="shared" si="0"/>
        <v>00400010</v>
      </c>
    </row>
    <row r="15" spans="2:11" ht="16.2" customHeight="1" x14ac:dyDescent="0.3">
      <c r="B15" s="1521" t="s">
        <v>4</v>
      </c>
      <c r="C15" s="1525" t="s">
        <v>7063</v>
      </c>
      <c r="D15" s="1526" t="str">
        <f t="shared" si="0"/>
        <v>00500010</v>
      </c>
    </row>
    <row r="16" spans="2:11" ht="16.2" customHeight="1" x14ac:dyDescent="0.3">
      <c r="B16" s="1521" t="s">
        <v>5</v>
      </c>
      <c r="C16" s="1525" t="s">
        <v>7064</v>
      </c>
      <c r="D16" s="1526" t="str">
        <f t="shared" si="0"/>
        <v>00600010</v>
      </c>
    </row>
    <row r="17" spans="2:4" ht="16.2" customHeight="1" x14ac:dyDescent="0.3">
      <c r="B17" s="1521" t="s">
        <v>6</v>
      </c>
      <c r="C17" s="1525" t="s">
        <v>7065</v>
      </c>
      <c r="D17" s="1526" t="str">
        <f t="shared" si="0"/>
        <v>00700010</v>
      </c>
    </row>
    <row r="18" spans="2:4" ht="19.95" customHeight="1" x14ac:dyDescent="0.3">
      <c r="B18" s="1521" t="s">
        <v>7</v>
      </c>
      <c r="C18" s="1522" t="s">
        <v>7066</v>
      </c>
      <c r="D18" s="1526" t="str">
        <f t="shared" si="0"/>
        <v>00800010</v>
      </c>
    </row>
    <row r="19" spans="2:4" ht="16.95" customHeight="1" x14ac:dyDescent="0.3">
      <c r="B19" s="1521" t="s">
        <v>8</v>
      </c>
      <c r="C19" s="1522" t="s">
        <v>7067</v>
      </c>
      <c r="D19" s="1527" t="str">
        <f t="shared" si="0"/>
        <v>00900010</v>
      </c>
    </row>
    <row r="20" spans="2:4" ht="13.2" customHeight="1" x14ac:dyDescent="0.3">
      <c r="B20" s="1994" t="s">
        <v>7068</v>
      </c>
      <c r="C20" s="1995"/>
      <c r="D20" s="1996"/>
    </row>
    <row r="21" spans="2:4" ht="13.8" x14ac:dyDescent="0.3">
      <c r="B21" s="1521" t="s">
        <v>9</v>
      </c>
      <c r="C21" s="1528" t="s">
        <v>7069</v>
      </c>
      <c r="D21" s="1523" t="str">
        <f t="shared" ref="D21:D22" si="1">0&amp;B21&amp;0&amp;$D$8</f>
        <v>01000010</v>
      </c>
    </row>
    <row r="22" spans="2:4" ht="13.8" x14ac:dyDescent="0.3">
      <c r="B22" s="1521" t="s">
        <v>10</v>
      </c>
      <c r="C22" s="1528" t="s">
        <v>7070</v>
      </c>
      <c r="D22" s="1524" t="str">
        <f t="shared" si="1"/>
        <v>01100010</v>
      </c>
    </row>
    <row r="23" spans="2:4" ht="13.2" customHeight="1" x14ac:dyDescent="0.3">
      <c r="B23" s="1994" t="s">
        <v>7071</v>
      </c>
      <c r="C23" s="1995"/>
      <c r="D23" s="1996"/>
    </row>
    <row r="24" spans="2:4" ht="13.8" x14ac:dyDescent="0.3">
      <c r="B24" s="1521" t="s">
        <v>11</v>
      </c>
      <c r="C24" s="1529" t="s">
        <v>7072</v>
      </c>
      <c r="D24" s="1530" t="str">
        <f t="shared" ref="D24:D26" si="2">0&amp;B24&amp;0&amp;$D$8</f>
        <v>01200010</v>
      </c>
    </row>
    <row r="25" spans="2:4" ht="13.8" x14ac:dyDescent="0.3">
      <c r="B25" s="1521" t="s">
        <v>12</v>
      </c>
      <c r="C25" s="1529" t="s">
        <v>7073</v>
      </c>
      <c r="D25" s="1531" t="str">
        <f t="shared" si="2"/>
        <v>01300010</v>
      </c>
    </row>
    <row r="26" spans="2:4" ht="13.8" x14ac:dyDescent="0.3">
      <c r="B26" s="1521" t="s">
        <v>13</v>
      </c>
      <c r="C26" s="1529" t="s">
        <v>7074</v>
      </c>
      <c r="D26" s="1532" t="str">
        <f t="shared" si="2"/>
        <v>01400010</v>
      </c>
    </row>
    <row r="27" spans="2:4" ht="13.2" customHeight="1" x14ac:dyDescent="0.3">
      <c r="B27" s="1994" t="s">
        <v>7075</v>
      </c>
      <c r="C27" s="1995"/>
      <c r="D27" s="1996"/>
    </row>
    <row r="28" spans="2:4" ht="13.2" customHeight="1" x14ac:dyDescent="0.3">
      <c r="B28" s="1994" t="s">
        <v>7076</v>
      </c>
      <c r="C28" s="1995"/>
      <c r="D28" s="1996"/>
    </row>
    <row r="29" spans="2:4" ht="13.8" x14ac:dyDescent="0.3">
      <c r="B29" s="1521" t="s">
        <v>14</v>
      </c>
      <c r="C29" s="1529" t="s">
        <v>7077</v>
      </c>
      <c r="D29" s="1530" t="str">
        <f t="shared" ref="D29:D31" si="3">0&amp;B29&amp;0&amp;$D$8</f>
        <v>01500010</v>
      </c>
    </row>
    <row r="30" spans="2:4" ht="17.399999999999999" customHeight="1" x14ac:dyDescent="0.3">
      <c r="B30" s="1521" t="s">
        <v>15</v>
      </c>
      <c r="C30" s="1529" t="s">
        <v>7078</v>
      </c>
      <c r="D30" s="1531" t="str">
        <f t="shared" si="3"/>
        <v>01600010</v>
      </c>
    </row>
    <row r="31" spans="2:4" ht="13.8" x14ac:dyDescent="0.3">
      <c r="B31" s="1521" t="s">
        <v>16</v>
      </c>
      <c r="C31" s="1529" t="s">
        <v>7079</v>
      </c>
      <c r="D31" s="1532" t="str">
        <f t="shared" si="3"/>
        <v>01700010</v>
      </c>
    </row>
    <row r="32" spans="2:4" ht="12.6" customHeight="1" x14ac:dyDescent="0.3">
      <c r="B32" s="1994" t="s">
        <v>7080</v>
      </c>
      <c r="C32" s="1995"/>
      <c r="D32" s="1996"/>
    </row>
    <row r="33" spans="2:4" ht="13.8" x14ac:dyDescent="0.3">
      <c r="B33" s="1521" t="s">
        <v>17</v>
      </c>
      <c r="C33" s="1529" t="s">
        <v>7081</v>
      </c>
      <c r="D33" s="1533"/>
    </row>
    <row r="34" spans="2:4" ht="13.8" x14ac:dyDescent="0.3">
      <c r="B34" s="1521" t="s">
        <v>18</v>
      </c>
      <c r="C34" s="1529" t="s">
        <v>7082</v>
      </c>
      <c r="D34" s="1534"/>
    </row>
    <row r="35" spans="2:4" ht="13.8" x14ac:dyDescent="0.3">
      <c r="B35" s="1521" t="s">
        <v>19</v>
      </c>
      <c r="C35" s="1529" t="s">
        <v>7083</v>
      </c>
      <c r="D35" s="1535"/>
    </row>
  </sheetData>
  <mergeCells count="8">
    <mergeCell ref="B32:D32"/>
    <mergeCell ref="B2:D2"/>
    <mergeCell ref="B9:D9"/>
    <mergeCell ref="B12:D12"/>
    <mergeCell ref="B20:D20"/>
    <mergeCell ref="B23:D23"/>
    <mergeCell ref="B27:D27"/>
    <mergeCell ref="B28:D28"/>
  </mergeCells>
  <printOptions horizontalCentered="1"/>
  <pageMargins left="0.35433070866141736" right="0.27559055118110237" top="0.22" bottom="0.2" header="0.2" footer="0.2"/>
  <pageSetup paperSize="9" scale="70"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tabColor rgb="FFFF0000"/>
  </sheetPr>
  <dimension ref="B1:X96"/>
  <sheetViews>
    <sheetView zoomScaleNormal="100" workbookViewId="0">
      <selection activeCell="B2" sqref="B2"/>
    </sheetView>
  </sheetViews>
  <sheetFormatPr defaultColWidth="7.88671875" defaultRowHeight="14.4" x14ac:dyDescent="0.3"/>
  <cols>
    <col min="1" max="1" width="2.33203125" style="17" customWidth="1"/>
    <col min="2" max="2" width="6.109375" style="1517" customWidth="1"/>
    <col min="3" max="3" width="89.33203125" style="17" customWidth="1"/>
    <col min="4" max="4" width="9.6640625" style="17" customWidth="1"/>
    <col min="5" max="5" width="9" style="17" customWidth="1"/>
    <col min="6" max="10" width="10.44140625" style="17" customWidth="1"/>
    <col min="11" max="11" width="12.44140625" style="17" customWidth="1"/>
    <col min="12" max="12" width="12.5546875" style="17" customWidth="1"/>
    <col min="13" max="15" width="10.44140625" style="17" customWidth="1"/>
    <col min="16" max="16" width="11.109375" style="17" customWidth="1"/>
    <col min="17" max="18" width="11.33203125" style="17" customWidth="1"/>
    <col min="19" max="19" width="10" style="17" bestFit="1" customWidth="1"/>
    <col min="20" max="16384" width="7.88671875" style="17"/>
  </cols>
  <sheetData>
    <row r="1" spans="2:22" s="1509" customFormat="1" ht="21.6" thickBot="1" x14ac:dyDescent="0.45">
      <c r="B1" s="1507"/>
      <c r="C1" s="1508"/>
    </row>
    <row r="2" spans="2:22" s="1510" customFormat="1" ht="34.200000000000003" thickBot="1" x14ac:dyDescent="0.7">
      <c r="B2" s="1537" t="s">
        <v>7088</v>
      </c>
      <c r="C2" s="1538"/>
      <c r="D2" s="1538"/>
      <c r="E2" s="1538"/>
      <c r="F2" s="1538"/>
      <c r="G2" s="1538"/>
      <c r="H2" s="1538"/>
      <c r="I2" s="1538"/>
      <c r="J2" s="1538"/>
      <c r="K2" s="1538"/>
      <c r="L2" s="1538"/>
      <c r="M2" s="1538"/>
      <c r="N2" s="1538"/>
      <c r="O2" s="1538"/>
      <c r="P2" s="1538"/>
      <c r="Q2" s="1538"/>
      <c r="R2" s="1539"/>
    </row>
    <row r="3" spans="2:22" s="1512" customFormat="1" ht="10.8" thickBot="1" x14ac:dyDescent="0.25">
      <c r="B3" s="1511"/>
      <c r="D3" s="1513"/>
      <c r="E3" s="1513"/>
      <c r="F3" s="1513"/>
      <c r="G3" s="1513"/>
    </row>
    <row r="4" spans="2:22" s="1512" customFormat="1" thickBot="1" x14ac:dyDescent="0.35">
      <c r="B4" s="1514"/>
      <c r="C4" s="1515" t="s">
        <v>2061</v>
      </c>
      <c r="D4" s="1540"/>
      <c r="E4" s="17"/>
      <c r="F4" s="1513"/>
      <c r="G4" s="1513"/>
    </row>
    <row r="5" spans="2:22" s="1512" customFormat="1" thickBot="1" x14ac:dyDescent="0.35">
      <c r="B5" s="1514"/>
      <c r="C5" s="1515"/>
      <c r="D5" s="1511"/>
      <c r="E5" s="17"/>
      <c r="F5" s="1513"/>
      <c r="G5" s="1513"/>
    </row>
    <row r="6" spans="2:22" ht="13.8" x14ac:dyDescent="0.3">
      <c r="B6" s="2003"/>
      <c r="C6" s="2004"/>
      <c r="D6" s="2008" t="s">
        <v>405</v>
      </c>
      <c r="E6" s="2010" t="s">
        <v>7089</v>
      </c>
      <c r="F6" s="2012" t="s">
        <v>7090</v>
      </c>
      <c r="G6" s="2013"/>
      <c r="H6" s="2013"/>
      <c r="I6" s="2013"/>
      <c r="J6" s="2013"/>
      <c r="K6" s="2013"/>
      <c r="L6" s="2014"/>
      <c r="M6" s="2012" t="s">
        <v>7091</v>
      </c>
      <c r="N6" s="2013"/>
      <c r="O6" s="2014"/>
      <c r="P6" s="2012" t="s">
        <v>7092</v>
      </c>
      <c r="Q6" s="2013"/>
      <c r="R6" s="2014"/>
    </row>
    <row r="7" spans="2:22" ht="69.599999999999994" thickBot="1" x14ac:dyDescent="0.35">
      <c r="B7" s="2005"/>
      <c r="C7" s="2006"/>
      <c r="D7" s="2009"/>
      <c r="E7" s="2011"/>
      <c r="F7" s="1541" t="s">
        <v>7093</v>
      </c>
      <c r="G7" s="1542" t="s">
        <v>7094</v>
      </c>
      <c r="H7" s="1542" t="s">
        <v>7095</v>
      </c>
      <c r="I7" s="1542" t="s">
        <v>7096</v>
      </c>
      <c r="J7" s="1542" t="s">
        <v>7097</v>
      </c>
      <c r="K7" s="1542" t="s">
        <v>7098</v>
      </c>
      <c r="L7" s="1543" t="s">
        <v>7099</v>
      </c>
      <c r="M7" s="1541" t="s">
        <v>7100</v>
      </c>
      <c r="N7" s="1542" t="s">
        <v>7101</v>
      </c>
      <c r="O7" s="1543" t="s">
        <v>7095</v>
      </c>
      <c r="P7" s="1541" t="s">
        <v>7102</v>
      </c>
      <c r="Q7" s="1542" t="s">
        <v>7103</v>
      </c>
      <c r="R7" s="1543" t="s">
        <v>7104</v>
      </c>
    </row>
    <row r="8" spans="2:22" thickBot="1" x14ac:dyDescent="0.35">
      <c r="B8" s="2005"/>
      <c r="C8" s="2007"/>
      <c r="D8" s="1544" t="s">
        <v>0</v>
      </c>
      <c r="E8" s="1545" t="s">
        <v>1</v>
      </c>
      <c r="F8" s="1544" t="s">
        <v>2</v>
      </c>
      <c r="G8" s="1546" t="s">
        <v>3</v>
      </c>
      <c r="H8" s="1547" t="s">
        <v>4</v>
      </c>
      <c r="I8" s="1546" t="s">
        <v>5</v>
      </c>
      <c r="J8" s="1547" t="s">
        <v>6</v>
      </c>
      <c r="K8" s="1546" t="s">
        <v>7</v>
      </c>
      <c r="L8" s="1548" t="s">
        <v>8</v>
      </c>
      <c r="M8" s="1549" t="s">
        <v>9</v>
      </c>
      <c r="N8" s="1547" t="s">
        <v>10</v>
      </c>
      <c r="O8" s="1545" t="s">
        <v>11</v>
      </c>
      <c r="P8" s="1547" t="s">
        <v>12</v>
      </c>
      <c r="Q8" s="1546" t="s">
        <v>13</v>
      </c>
      <c r="R8" s="1548" t="s">
        <v>14</v>
      </c>
    </row>
    <row r="9" spans="2:22" ht="13.8" x14ac:dyDescent="0.3">
      <c r="B9" s="1550" t="s">
        <v>0</v>
      </c>
      <c r="C9" s="1551" t="s">
        <v>7105</v>
      </c>
      <c r="D9" s="1552" t="str">
        <f>0&amp;+$B9&amp;0&amp;D$8</f>
        <v>00100010</v>
      </c>
      <c r="E9" s="1553"/>
      <c r="F9" s="1554" t="str">
        <f t="shared" ref="F9:O13" si="0">0&amp;+$B9&amp;0&amp;F$8</f>
        <v>00100030</v>
      </c>
      <c r="G9" s="1554" t="str">
        <f t="shared" si="0"/>
        <v>00100040</v>
      </c>
      <c r="H9" s="1554" t="str">
        <f t="shared" si="0"/>
        <v>00100050</v>
      </c>
      <c r="I9" s="1554" t="str">
        <f t="shared" si="0"/>
        <v>00100060</v>
      </c>
      <c r="J9" s="1554" t="str">
        <f t="shared" si="0"/>
        <v>00100070</v>
      </c>
      <c r="K9" s="1554" t="str">
        <f t="shared" si="0"/>
        <v>00100080</v>
      </c>
      <c r="L9" s="1555" t="str">
        <f t="shared" si="0"/>
        <v>00100090</v>
      </c>
      <c r="M9" s="1556" t="str">
        <f t="shared" si="0"/>
        <v>00100100</v>
      </c>
      <c r="N9" s="1554" t="str">
        <f t="shared" si="0"/>
        <v>00100110</v>
      </c>
      <c r="O9" s="1555" t="str">
        <f t="shared" si="0"/>
        <v>00100120</v>
      </c>
      <c r="P9" s="1557"/>
      <c r="Q9" s="1558"/>
      <c r="R9" s="1559"/>
    </row>
    <row r="10" spans="2:22" ht="13.8" x14ac:dyDescent="0.3">
      <c r="B10" s="1560" t="s">
        <v>1</v>
      </c>
      <c r="C10" s="1561" t="s">
        <v>7106</v>
      </c>
      <c r="D10" s="1562"/>
      <c r="E10" s="1563"/>
      <c r="F10" s="1564" t="str">
        <f t="shared" si="0"/>
        <v>00200030</v>
      </c>
      <c r="G10" s="1564" t="str">
        <f t="shared" si="0"/>
        <v>00200040</v>
      </c>
      <c r="H10" s="1564" t="str">
        <f t="shared" si="0"/>
        <v>00200050</v>
      </c>
      <c r="I10" s="1564" t="str">
        <f t="shared" si="0"/>
        <v>00200060</v>
      </c>
      <c r="J10" s="1564" t="str">
        <f t="shared" si="0"/>
        <v>00200070</v>
      </c>
      <c r="K10" s="1564" t="str">
        <f t="shared" si="0"/>
        <v>00200080</v>
      </c>
      <c r="L10" s="1565" t="str">
        <f t="shared" si="0"/>
        <v>00200090</v>
      </c>
      <c r="M10" s="1562"/>
      <c r="N10" s="1566"/>
      <c r="O10" s="1563"/>
      <c r="P10" s="1562"/>
      <c r="Q10" s="1566"/>
      <c r="R10" s="1563"/>
    </row>
    <row r="11" spans="2:22" ht="13.8" x14ac:dyDescent="0.3">
      <c r="B11" s="1560" t="s">
        <v>2</v>
      </c>
      <c r="C11" s="1567" t="s">
        <v>7107</v>
      </c>
      <c r="D11" s="1568" t="str">
        <f t="shared" ref="D11:D13" si="1">0&amp;+$B11&amp;0&amp;D$8</f>
        <v>00300010</v>
      </c>
      <c r="E11" s="1563"/>
      <c r="F11" s="1564" t="str">
        <f t="shared" si="0"/>
        <v>00300030</v>
      </c>
      <c r="G11" s="1564" t="str">
        <f t="shared" si="0"/>
        <v>00300040</v>
      </c>
      <c r="H11" s="1564" t="str">
        <f t="shared" si="0"/>
        <v>00300050</v>
      </c>
      <c r="I11" s="1564" t="str">
        <f t="shared" si="0"/>
        <v>00300060</v>
      </c>
      <c r="J11" s="1564" t="str">
        <f t="shared" si="0"/>
        <v>00300070</v>
      </c>
      <c r="K11" s="1564" t="str">
        <f t="shared" si="0"/>
        <v>00300080</v>
      </c>
      <c r="L11" s="1565" t="str">
        <f t="shared" si="0"/>
        <v>00300090</v>
      </c>
      <c r="M11" s="1568" t="str">
        <f t="shared" si="0"/>
        <v>00300100</v>
      </c>
      <c r="N11" s="1564" t="str">
        <f t="shared" si="0"/>
        <v>00300110</v>
      </c>
      <c r="O11" s="1565" t="str">
        <f t="shared" si="0"/>
        <v>00300120</v>
      </c>
      <c r="P11" s="1569"/>
      <c r="Q11" s="1570"/>
      <c r="R11" s="1571"/>
    </row>
    <row r="12" spans="2:22" ht="13.8" x14ac:dyDescent="0.3">
      <c r="B12" s="1560" t="s">
        <v>3</v>
      </c>
      <c r="C12" s="1567" t="s">
        <v>7108</v>
      </c>
      <c r="D12" s="1568" t="str">
        <f t="shared" si="1"/>
        <v>00400010</v>
      </c>
      <c r="E12" s="1563"/>
      <c r="F12" s="1564" t="str">
        <f t="shared" si="0"/>
        <v>00400030</v>
      </c>
      <c r="G12" s="1564" t="str">
        <f t="shared" si="0"/>
        <v>00400040</v>
      </c>
      <c r="H12" s="1564" t="str">
        <f t="shared" si="0"/>
        <v>00400050</v>
      </c>
      <c r="I12" s="1564" t="str">
        <f t="shared" si="0"/>
        <v>00400060</v>
      </c>
      <c r="J12" s="1564" t="str">
        <f t="shared" si="0"/>
        <v>00400070</v>
      </c>
      <c r="K12" s="1564" t="str">
        <f t="shared" si="0"/>
        <v>00400080</v>
      </c>
      <c r="L12" s="1565" t="str">
        <f t="shared" si="0"/>
        <v>00400090</v>
      </c>
      <c r="M12" s="1568" t="str">
        <f t="shared" si="0"/>
        <v>00400100</v>
      </c>
      <c r="N12" s="1564" t="str">
        <f t="shared" si="0"/>
        <v>00400110</v>
      </c>
      <c r="O12" s="1565" t="str">
        <f t="shared" si="0"/>
        <v>00400120</v>
      </c>
      <c r="P12" s="1569"/>
      <c r="Q12" s="1570"/>
      <c r="R12" s="1571"/>
    </row>
    <row r="13" spans="2:22" ht="13.8" x14ac:dyDescent="0.3">
      <c r="B13" s="1560" t="s">
        <v>4</v>
      </c>
      <c r="C13" s="1572" t="s">
        <v>7109</v>
      </c>
      <c r="D13" s="1568" t="str">
        <f t="shared" si="1"/>
        <v>00500010</v>
      </c>
      <c r="E13" s="1563"/>
      <c r="F13" s="1564" t="str">
        <f t="shared" si="0"/>
        <v>00500030</v>
      </c>
      <c r="G13" s="1573" t="str">
        <f t="shared" si="0"/>
        <v>00500040</v>
      </c>
      <c r="H13" s="1564" t="str">
        <f t="shared" si="0"/>
        <v>00500050</v>
      </c>
      <c r="I13" s="1564" t="str">
        <f t="shared" si="0"/>
        <v>00500060</v>
      </c>
      <c r="J13" s="1564" t="str">
        <f t="shared" si="0"/>
        <v>00500070</v>
      </c>
      <c r="K13" s="1564" t="str">
        <f t="shared" si="0"/>
        <v>00500080</v>
      </c>
      <c r="L13" s="1565" t="str">
        <f t="shared" si="0"/>
        <v>00500090</v>
      </c>
      <c r="M13" s="1568" t="str">
        <f t="shared" si="0"/>
        <v>00500100</v>
      </c>
      <c r="N13" s="1564" t="str">
        <f t="shared" si="0"/>
        <v>00500110</v>
      </c>
      <c r="O13" s="1565" t="str">
        <f t="shared" si="0"/>
        <v>00500120</v>
      </c>
      <c r="P13" s="1569"/>
      <c r="Q13" s="1570"/>
      <c r="R13" s="1571"/>
    </row>
    <row r="14" spans="2:22" ht="13.8" x14ac:dyDescent="0.3">
      <c r="B14" s="1560" t="s">
        <v>5</v>
      </c>
      <c r="C14" s="1574" t="s">
        <v>7110</v>
      </c>
      <c r="D14" s="1562"/>
      <c r="E14" s="1563"/>
      <c r="F14" s="1566"/>
      <c r="G14" s="1575"/>
      <c r="H14" s="1566"/>
      <c r="I14" s="1576"/>
      <c r="J14" s="1566"/>
      <c r="K14" s="1566"/>
      <c r="L14" s="1563"/>
      <c r="M14" s="1562"/>
      <c r="N14" s="1566"/>
      <c r="O14" s="1563"/>
      <c r="P14" s="1569"/>
      <c r="Q14" s="1570"/>
      <c r="R14" s="1571"/>
    </row>
    <row r="15" spans="2:22" ht="13.8" x14ac:dyDescent="0.3">
      <c r="B15" s="1560" t="s">
        <v>6</v>
      </c>
      <c r="C15" s="1574" t="s">
        <v>7111</v>
      </c>
      <c r="D15" s="1562"/>
      <c r="E15" s="1563"/>
      <c r="F15" s="1566"/>
      <c r="G15" s="1575"/>
      <c r="H15" s="1566"/>
      <c r="I15" s="1576"/>
      <c r="J15" s="1566"/>
      <c r="K15" s="1566"/>
      <c r="L15" s="1563"/>
      <c r="M15" s="1562"/>
      <c r="N15" s="1566"/>
      <c r="O15" s="1563"/>
      <c r="P15" s="1569"/>
      <c r="Q15" s="1570"/>
      <c r="R15" s="1571"/>
    </row>
    <row r="16" spans="2:22" s="1577" customFormat="1" ht="13.8" x14ac:dyDescent="0.3">
      <c r="B16" s="1560" t="s">
        <v>7</v>
      </c>
      <c r="C16" s="1561" t="s">
        <v>4887</v>
      </c>
      <c r="D16" s="1562"/>
      <c r="E16" s="1563"/>
      <c r="F16" s="1564" t="str">
        <f t="shared" ref="F16:O16" si="2">0&amp;+$B16&amp;0&amp;F$8</f>
        <v>00800030</v>
      </c>
      <c r="G16" s="1573" t="str">
        <f t="shared" si="2"/>
        <v>00800040</v>
      </c>
      <c r="H16" s="1564" t="str">
        <f t="shared" si="2"/>
        <v>00800050</v>
      </c>
      <c r="I16" s="1564" t="str">
        <f t="shared" si="2"/>
        <v>00800060</v>
      </c>
      <c r="J16" s="1564" t="str">
        <f t="shared" si="2"/>
        <v>00800070</v>
      </c>
      <c r="K16" s="1564" t="str">
        <f t="shared" si="2"/>
        <v>00800080</v>
      </c>
      <c r="L16" s="1565" t="str">
        <f t="shared" si="2"/>
        <v>00800090</v>
      </c>
      <c r="M16" s="1568" t="str">
        <f t="shared" si="2"/>
        <v>00800100</v>
      </c>
      <c r="N16" s="1564" t="str">
        <f t="shared" si="2"/>
        <v>00800110</v>
      </c>
      <c r="O16" s="1565" t="str">
        <f t="shared" si="2"/>
        <v>00800120</v>
      </c>
      <c r="P16" s="1569"/>
      <c r="Q16" s="1570"/>
      <c r="R16" s="1571"/>
      <c r="V16" s="2"/>
    </row>
    <row r="17" spans="2:24" s="1577" customFormat="1" ht="13.8" x14ac:dyDescent="0.3">
      <c r="B17" s="1560" t="s">
        <v>8</v>
      </c>
      <c r="C17" s="1574" t="s">
        <v>7112</v>
      </c>
      <c r="D17" s="1562"/>
      <c r="E17" s="1563"/>
      <c r="F17" s="1566"/>
      <c r="G17" s="1575"/>
      <c r="H17" s="1566"/>
      <c r="I17" s="1576"/>
      <c r="J17" s="1566"/>
      <c r="K17" s="1566"/>
      <c r="L17" s="1563"/>
      <c r="M17" s="1562"/>
      <c r="N17" s="1566"/>
      <c r="O17" s="1563"/>
      <c r="P17" s="1569"/>
      <c r="Q17" s="1570"/>
      <c r="R17" s="1571"/>
      <c r="V17" s="2"/>
    </row>
    <row r="18" spans="2:24" ht="13.8" x14ac:dyDescent="0.3">
      <c r="B18" s="1560" t="s">
        <v>9</v>
      </c>
      <c r="C18" s="1561" t="s">
        <v>7113</v>
      </c>
      <c r="D18" s="1562"/>
      <c r="E18" s="1563"/>
      <c r="F18" s="1564" t="str">
        <f t="shared" ref="F18:O20" si="3">0&amp;+$B18&amp;0&amp;F$8</f>
        <v>01000030</v>
      </c>
      <c r="G18" s="1573" t="str">
        <f t="shared" si="3"/>
        <v>01000040</v>
      </c>
      <c r="H18" s="1564" t="str">
        <f t="shared" si="3"/>
        <v>01000050</v>
      </c>
      <c r="I18" s="1564" t="str">
        <f t="shared" si="3"/>
        <v>01000060</v>
      </c>
      <c r="J18" s="1564" t="str">
        <f t="shared" si="3"/>
        <v>01000070</v>
      </c>
      <c r="K18" s="1564" t="str">
        <f t="shared" si="3"/>
        <v>01000080</v>
      </c>
      <c r="L18" s="1565" t="str">
        <f t="shared" si="3"/>
        <v>01000090</v>
      </c>
      <c r="M18" s="1568" t="str">
        <f t="shared" si="3"/>
        <v>01000100</v>
      </c>
      <c r="N18" s="1564" t="str">
        <f t="shared" si="3"/>
        <v>01000110</v>
      </c>
      <c r="O18" s="1565" t="str">
        <f t="shared" si="3"/>
        <v>01000120</v>
      </c>
      <c r="P18" s="1569"/>
      <c r="Q18" s="1570"/>
      <c r="R18" s="1571"/>
    </row>
    <row r="19" spans="2:24" ht="13.8" x14ac:dyDescent="0.3">
      <c r="B19" s="1560" t="s">
        <v>10</v>
      </c>
      <c r="C19" s="1561" t="s">
        <v>7114</v>
      </c>
      <c r="D19" s="1562"/>
      <c r="E19" s="1563"/>
      <c r="F19" s="1564" t="str">
        <f t="shared" si="3"/>
        <v>01100030</v>
      </c>
      <c r="G19" s="1573" t="str">
        <f t="shared" si="3"/>
        <v>01100040</v>
      </c>
      <c r="H19" s="1564" t="str">
        <f t="shared" si="3"/>
        <v>01100050</v>
      </c>
      <c r="I19" s="1564" t="str">
        <f t="shared" si="3"/>
        <v>01100060</v>
      </c>
      <c r="J19" s="1564" t="str">
        <f t="shared" si="3"/>
        <v>01100070</v>
      </c>
      <c r="K19" s="1564" t="str">
        <f t="shared" si="3"/>
        <v>01100080</v>
      </c>
      <c r="L19" s="1565" t="str">
        <f t="shared" si="3"/>
        <v>01100090</v>
      </c>
      <c r="M19" s="1568" t="str">
        <f t="shared" si="3"/>
        <v>01100100</v>
      </c>
      <c r="N19" s="1564" t="str">
        <f t="shared" si="3"/>
        <v>01100110</v>
      </c>
      <c r="O19" s="1565" t="str">
        <f t="shared" si="3"/>
        <v>01100120</v>
      </c>
      <c r="P19" s="1569"/>
      <c r="Q19" s="1570"/>
      <c r="R19" s="1571"/>
    </row>
    <row r="20" spans="2:24" ht="13.8" x14ac:dyDescent="0.3">
      <c r="B20" s="1560" t="s">
        <v>11</v>
      </c>
      <c r="C20" s="1572" t="s">
        <v>7115</v>
      </c>
      <c r="D20" s="1568" t="str">
        <f>0&amp;+$B20&amp;0&amp;D$8</f>
        <v>01200010</v>
      </c>
      <c r="E20" s="1563"/>
      <c r="F20" s="1564" t="str">
        <f t="shared" si="3"/>
        <v>01200030</v>
      </c>
      <c r="G20" s="1573" t="str">
        <f t="shared" si="3"/>
        <v>01200040</v>
      </c>
      <c r="H20" s="1564" t="str">
        <f t="shared" si="3"/>
        <v>01200050</v>
      </c>
      <c r="I20" s="1564" t="str">
        <f t="shared" si="3"/>
        <v>01200060</v>
      </c>
      <c r="J20" s="1564" t="str">
        <f t="shared" si="3"/>
        <v>01200070</v>
      </c>
      <c r="K20" s="1564" t="str">
        <f t="shared" si="3"/>
        <v>01200080</v>
      </c>
      <c r="L20" s="1565" t="str">
        <f t="shared" si="3"/>
        <v>01200090</v>
      </c>
      <c r="M20" s="1568" t="str">
        <f t="shared" si="3"/>
        <v>01200100</v>
      </c>
      <c r="N20" s="1564" t="str">
        <f t="shared" si="3"/>
        <v>01200110</v>
      </c>
      <c r="O20" s="1565" t="str">
        <f t="shared" si="3"/>
        <v>01200120</v>
      </c>
      <c r="P20" s="1569"/>
      <c r="Q20" s="1570"/>
      <c r="R20" s="1571"/>
      <c r="V20" s="1577"/>
      <c r="W20" s="1577"/>
      <c r="X20" s="1577"/>
    </row>
    <row r="21" spans="2:24" ht="13.8" x14ac:dyDescent="0.3">
      <c r="B21" s="1560" t="s">
        <v>12</v>
      </c>
      <c r="C21" s="1574" t="s">
        <v>7110</v>
      </c>
      <c r="D21" s="1562"/>
      <c r="E21" s="1563"/>
      <c r="F21" s="1566"/>
      <c r="G21" s="1575"/>
      <c r="H21" s="1566"/>
      <c r="I21" s="1566"/>
      <c r="J21" s="1566"/>
      <c r="K21" s="1566"/>
      <c r="L21" s="1563"/>
      <c r="M21" s="1562"/>
      <c r="N21" s="1566"/>
      <c r="O21" s="1563"/>
      <c r="P21" s="1569"/>
      <c r="Q21" s="1570"/>
      <c r="R21" s="1571"/>
      <c r="V21" s="1577"/>
      <c r="W21" s="1577"/>
      <c r="X21" s="1577"/>
    </row>
    <row r="22" spans="2:24" ht="13.8" x14ac:dyDescent="0.3">
      <c r="B22" s="1560" t="s">
        <v>13</v>
      </c>
      <c r="C22" s="1578" t="s">
        <v>7116</v>
      </c>
      <c r="D22" s="1568" t="str">
        <f>0&amp;+$B22&amp;0&amp;D$8</f>
        <v>01400010</v>
      </c>
      <c r="E22" s="1563"/>
      <c r="F22" s="1564" t="str">
        <f t="shared" ref="F22:O22" si="4">0&amp;+$B22&amp;0&amp;F$8</f>
        <v>01400030</v>
      </c>
      <c r="G22" s="1573" t="str">
        <f t="shared" si="4"/>
        <v>01400040</v>
      </c>
      <c r="H22" s="1564" t="str">
        <f t="shared" si="4"/>
        <v>01400050</v>
      </c>
      <c r="I22" s="1564" t="str">
        <f t="shared" si="4"/>
        <v>01400060</v>
      </c>
      <c r="J22" s="1564" t="str">
        <f t="shared" si="4"/>
        <v>01400070</v>
      </c>
      <c r="K22" s="1564" t="str">
        <f t="shared" si="4"/>
        <v>01400080</v>
      </c>
      <c r="L22" s="1565" t="str">
        <f t="shared" si="4"/>
        <v>01400090</v>
      </c>
      <c r="M22" s="1568" t="str">
        <f t="shared" si="4"/>
        <v>01400100</v>
      </c>
      <c r="N22" s="1564" t="str">
        <f t="shared" si="4"/>
        <v>01400110</v>
      </c>
      <c r="O22" s="1565" t="str">
        <f t="shared" si="4"/>
        <v>01400120</v>
      </c>
      <c r="P22" s="1569"/>
      <c r="Q22" s="1570"/>
      <c r="R22" s="1571"/>
      <c r="V22" s="1577"/>
      <c r="W22" s="1577"/>
      <c r="X22" s="1577"/>
    </row>
    <row r="23" spans="2:24" ht="13.8" x14ac:dyDescent="0.3">
      <c r="B23" s="1560" t="s">
        <v>14</v>
      </c>
      <c r="C23" s="1574" t="s">
        <v>7110</v>
      </c>
      <c r="D23" s="1562"/>
      <c r="E23" s="1563"/>
      <c r="F23" s="1566"/>
      <c r="G23" s="1575"/>
      <c r="H23" s="1566"/>
      <c r="I23" s="1566"/>
      <c r="J23" s="1566"/>
      <c r="K23" s="1566"/>
      <c r="L23" s="1563"/>
      <c r="M23" s="1562"/>
      <c r="N23" s="1566"/>
      <c r="O23" s="1563"/>
      <c r="P23" s="1569"/>
      <c r="Q23" s="1570"/>
      <c r="R23" s="1571"/>
      <c r="V23" s="1577"/>
      <c r="W23" s="1577"/>
      <c r="X23" s="1577"/>
    </row>
    <row r="24" spans="2:24" ht="13.8" x14ac:dyDescent="0.3">
      <c r="B24" s="1560" t="s">
        <v>15</v>
      </c>
      <c r="C24" s="1574" t="s">
        <v>7117</v>
      </c>
      <c r="D24" s="1562"/>
      <c r="E24" s="1563"/>
      <c r="F24" s="1566"/>
      <c r="G24" s="1575"/>
      <c r="H24" s="1566"/>
      <c r="I24" s="1566"/>
      <c r="J24" s="1566"/>
      <c r="K24" s="1566"/>
      <c r="L24" s="1563"/>
      <c r="M24" s="1562"/>
      <c r="N24" s="1566"/>
      <c r="O24" s="1563"/>
      <c r="P24" s="1569"/>
      <c r="Q24" s="1570"/>
      <c r="R24" s="1571"/>
      <c r="V24" s="1577"/>
      <c r="W24" s="1577"/>
      <c r="X24" s="1577"/>
    </row>
    <row r="25" spans="2:24" ht="13.8" x14ac:dyDescent="0.3">
      <c r="B25" s="1560" t="s">
        <v>16</v>
      </c>
      <c r="C25" s="1574" t="s">
        <v>7118</v>
      </c>
      <c r="D25" s="1562"/>
      <c r="E25" s="1563"/>
      <c r="F25" s="1566"/>
      <c r="G25" s="1575"/>
      <c r="H25" s="1566"/>
      <c r="I25" s="1566"/>
      <c r="J25" s="1566"/>
      <c r="K25" s="1566"/>
      <c r="L25" s="1563"/>
      <c r="M25" s="1562"/>
      <c r="N25" s="1566"/>
      <c r="O25" s="1563"/>
      <c r="P25" s="1569"/>
      <c r="Q25" s="1570"/>
      <c r="R25" s="1571"/>
      <c r="V25" s="1577"/>
      <c r="W25" s="1577"/>
      <c r="X25" s="1577"/>
    </row>
    <row r="26" spans="2:24" ht="13.8" x14ac:dyDescent="0.3">
      <c r="B26" s="1560" t="s">
        <v>17</v>
      </c>
      <c r="C26" s="1572" t="s">
        <v>3501</v>
      </c>
      <c r="D26" s="1568" t="str">
        <f>0&amp;+$B26&amp;0&amp;D$8</f>
        <v>01800010</v>
      </c>
      <c r="E26" s="1563"/>
      <c r="F26" s="1564" t="str">
        <f t="shared" ref="F26:O29" si="5">0&amp;+$B26&amp;0&amp;F$8</f>
        <v>01800030</v>
      </c>
      <c r="G26" s="1564" t="str">
        <f t="shared" si="5"/>
        <v>01800040</v>
      </c>
      <c r="H26" s="1564" t="str">
        <f t="shared" si="5"/>
        <v>01800050</v>
      </c>
      <c r="I26" s="1564" t="str">
        <f t="shared" si="5"/>
        <v>01800060</v>
      </c>
      <c r="J26" s="1564" t="str">
        <f t="shared" si="5"/>
        <v>01800070</v>
      </c>
      <c r="K26" s="1564" t="str">
        <f t="shared" si="5"/>
        <v>01800080</v>
      </c>
      <c r="L26" s="1565" t="str">
        <f t="shared" si="5"/>
        <v>01800090</v>
      </c>
      <c r="M26" s="1568" t="str">
        <f t="shared" si="5"/>
        <v>01800100</v>
      </c>
      <c r="N26" s="1564" t="str">
        <f t="shared" si="5"/>
        <v>01800110</v>
      </c>
      <c r="O26" s="1565" t="str">
        <f t="shared" si="5"/>
        <v>01800120</v>
      </c>
      <c r="P26" s="1569"/>
      <c r="Q26" s="1570"/>
      <c r="R26" s="1571"/>
    </row>
    <row r="27" spans="2:24" ht="13.8" x14ac:dyDescent="0.3">
      <c r="B27" s="1560" t="s">
        <v>18</v>
      </c>
      <c r="C27" s="1579" t="s">
        <v>7119</v>
      </c>
      <c r="D27" s="1562"/>
      <c r="E27" s="1563"/>
      <c r="F27" s="1564" t="str">
        <f t="shared" si="5"/>
        <v>01900030</v>
      </c>
      <c r="G27" s="1564" t="str">
        <f t="shared" si="5"/>
        <v>01900040</v>
      </c>
      <c r="H27" s="1564" t="str">
        <f t="shared" si="5"/>
        <v>01900050</v>
      </c>
      <c r="I27" s="1564" t="str">
        <f t="shared" si="5"/>
        <v>01900060</v>
      </c>
      <c r="J27" s="1564" t="str">
        <f t="shared" si="5"/>
        <v>01900070</v>
      </c>
      <c r="K27" s="1564" t="str">
        <f t="shared" si="5"/>
        <v>01900080</v>
      </c>
      <c r="L27" s="1565" t="str">
        <f t="shared" si="5"/>
        <v>01900090</v>
      </c>
      <c r="M27" s="1568" t="str">
        <f t="shared" si="5"/>
        <v>01900100</v>
      </c>
      <c r="N27" s="1564" t="str">
        <f t="shared" si="5"/>
        <v>01900110</v>
      </c>
      <c r="O27" s="1565" t="str">
        <f t="shared" si="5"/>
        <v>01900120</v>
      </c>
      <c r="P27" s="1569"/>
      <c r="Q27" s="1570"/>
      <c r="R27" s="1571"/>
    </row>
    <row r="28" spans="2:24" ht="13.8" x14ac:dyDescent="0.3">
      <c r="B28" s="1560" t="s">
        <v>19</v>
      </c>
      <c r="C28" s="1580" t="s">
        <v>7120</v>
      </c>
      <c r="D28" s="1581" t="str">
        <f>0&amp;+$B28&amp;0&amp;D$8</f>
        <v>02000010</v>
      </c>
      <c r="E28" s="1582"/>
      <c r="F28" s="1583" t="str">
        <f t="shared" si="5"/>
        <v>02000030</v>
      </c>
      <c r="G28" s="1583" t="str">
        <f t="shared" si="5"/>
        <v>02000040</v>
      </c>
      <c r="H28" s="1583" t="str">
        <f t="shared" si="5"/>
        <v>02000050</v>
      </c>
      <c r="I28" s="1583" t="str">
        <f t="shared" si="5"/>
        <v>02000060</v>
      </c>
      <c r="J28" s="1583" t="str">
        <f t="shared" si="5"/>
        <v>02000070</v>
      </c>
      <c r="K28" s="1583" t="str">
        <f t="shared" si="5"/>
        <v>02000080</v>
      </c>
      <c r="L28" s="1584" t="str">
        <f t="shared" si="5"/>
        <v>02000090</v>
      </c>
      <c r="M28" s="1581" t="str">
        <f t="shared" si="5"/>
        <v>02000100</v>
      </c>
      <c r="N28" s="1583" t="str">
        <f t="shared" si="5"/>
        <v>02000110</v>
      </c>
      <c r="O28" s="1584" t="str">
        <f t="shared" si="5"/>
        <v>02000120</v>
      </c>
      <c r="P28" s="1585"/>
      <c r="Q28" s="1586"/>
      <c r="R28" s="1587"/>
    </row>
    <row r="29" spans="2:24" ht="13.8" x14ac:dyDescent="0.3">
      <c r="B29" s="1560" t="s">
        <v>20</v>
      </c>
      <c r="C29" s="1561" t="s">
        <v>7106</v>
      </c>
      <c r="D29" s="1562"/>
      <c r="E29" s="1563"/>
      <c r="F29" s="1564" t="str">
        <f t="shared" si="5"/>
        <v>02100030</v>
      </c>
      <c r="G29" s="1564" t="str">
        <f t="shared" si="5"/>
        <v>02100040</v>
      </c>
      <c r="H29" s="1564" t="str">
        <f t="shared" si="5"/>
        <v>02100050</v>
      </c>
      <c r="I29" s="1564" t="str">
        <f t="shared" si="5"/>
        <v>02100060</v>
      </c>
      <c r="J29" s="1564" t="str">
        <f t="shared" si="5"/>
        <v>02100070</v>
      </c>
      <c r="K29" s="1564" t="str">
        <f t="shared" si="5"/>
        <v>02100080</v>
      </c>
      <c r="L29" s="1565" t="str">
        <f t="shared" si="5"/>
        <v>02100090</v>
      </c>
      <c r="M29" s="1562"/>
      <c r="N29" s="1566"/>
      <c r="O29" s="1563"/>
      <c r="P29" s="1569"/>
      <c r="Q29" s="1570"/>
      <c r="R29" s="1571"/>
    </row>
    <row r="30" spans="2:24" ht="13.8" x14ac:dyDescent="0.3">
      <c r="B30" s="1560" t="s">
        <v>21</v>
      </c>
      <c r="C30" s="1588" t="s">
        <v>7107</v>
      </c>
      <c r="D30" s="1562"/>
      <c r="E30" s="1563"/>
      <c r="F30" s="1566"/>
      <c r="G30" s="1566"/>
      <c r="H30" s="1566"/>
      <c r="I30" s="1566"/>
      <c r="J30" s="1566"/>
      <c r="K30" s="1566"/>
      <c r="L30" s="1563"/>
      <c r="M30" s="1562"/>
      <c r="N30" s="1566"/>
      <c r="O30" s="1563"/>
      <c r="P30" s="1569"/>
      <c r="Q30" s="1570"/>
      <c r="R30" s="1571"/>
    </row>
    <row r="31" spans="2:24" ht="13.8" x14ac:dyDescent="0.3">
      <c r="B31" s="1560" t="s">
        <v>22</v>
      </c>
      <c r="C31" s="1567" t="s">
        <v>7121</v>
      </c>
      <c r="D31" s="1589" t="str">
        <f t="shared" ref="D31:D32" si="6">0&amp;+$B31&amp;0&amp;D$8</f>
        <v>02300010</v>
      </c>
      <c r="E31" s="1563"/>
      <c r="F31" s="1590" t="str">
        <f t="shared" ref="F31:O32" si="7">0&amp;+$B31&amp;0&amp;F$8</f>
        <v>02300030</v>
      </c>
      <c r="G31" s="1590" t="str">
        <f t="shared" si="7"/>
        <v>02300040</v>
      </c>
      <c r="H31" s="1590" t="str">
        <f t="shared" si="7"/>
        <v>02300050</v>
      </c>
      <c r="I31" s="1590" t="str">
        <f t="shared" si="7"/>
        <v>02300060</v>
      </c>
      <c r="J31" s="1590" t="str">
        <f t="shared" si="7"/>
        <v>02300070</v>
      </c>
      <c r="K31" s="1590" t="str">
        <f t="shared" si="7"/>
        <v>02300080</v>
      </c>
      <c r="L31" s="1591" t="str">
        <f t="shared" si="7"/>
        <v>02300090</v>
      </c>
      <c r="M31" s="1589" t="str">
        <f t="shared" si="7"/>
        <v>02300100</v>
      </c>
      <c r="N31" s="1590" t="str">
        <f t="shared" si="7"/>
        <v>02300110</v>
      </c>
      <c r="O31" s="1591" t="str">
        <f t="shared" si="7"/>
        <v>02300120</v>
      </c>
      <c r="P31" s="1569"/>
      <c r="Q31" s="1570"/>
      <c r="R31" s="1571"/>
    </row>
    <row r="32" spans="2:24" ht="13.8" x14ac:dyDescent="0.3">
      <c r="B32" s="1560" t="s">
        <v>23</v>
      </c>
      <c r="C32" s="1567" t="s">
        <v>7122</v>
      </c>
      <c r="D32" s="1568" t="str">
        <f t="shared" si="6"/>
        <v>02400010</v>
      </c>
      <c r="E32" s="1563"/>
      <c r="F32" s="1564" t="str">
        <f t="shared" si="7"/>
        <v>02400030</v>
      </c>
      <c r="G32" s="1564" t="str">
        <f t="shared" si="7"/>
        <v>02400040</v>
      </c>
      <c r="H32" s="1564" t="str">
        <f t="shared" si="7"/>
        <v>02400050</v>
      </c>
      <c r="I32" s="1564" t="str">
        <f t="shared" si="7"/>
        <v>02400060</v>
      </c>
      <c r="J32" s="1564" t="str">
        <f t="shared" si="7"/>
        <v>02400070</v>
      </c>
      <c r="K32" s="1564" t="str">
        <f t="shared" si="7"/>
        <v>02400080</v>
      </c>
      <c r="L32" s="1565" t="str">
        <f t="shared" si="7"/>
        <v>02400090</v>
      </c>
      <c r="M32" s="1568" t="str">
        <f t="shared" si="7"/>
        <v>02400100</v>
      </c>
      <c r="N32" s="1564" t="str">
        <f t="shared" si="7"/>
        <v>02400110</v>
      </c>
      <c r="O32" s="1565" t="str">
        <f t="shared" si="7"/>
        <v>02400120</v>
      </c>
      <c r="P32" s="1569"/>
      <c r="Q32" s="1570"/>
      <c r="R32" s="1571"/>
    </row>
    <row r="33" spans="2:18" ht="13.8" x14ac:dyDescent="0.3">
      <c r="B33" s="1560" t="s">
        <v>24</v>
      </c>
      <c r="C33" s="1574" t="s">
        <v>7110</v>
      </c>
      <c r="D33" s="1562"/>
      <c r="E33" s="1563"/>
      <c r="F33" s="1566"/>
      <c r="G33" s="1566"/>
      <c r="H33" s="1566"/>
      <c r="I33" s="1566"/>
      <c r="J33" s="1566"/>
      <c r="K33" s="1566"/>
      <c r="L33" s="1563"/>
      <c r="M33" s="1562"/>
      <c r="N33" s="1566"/>
      <c r="O33" s="1563"/>
      <c r="P33" s="1569"/>
      <c r="Q33" s="1570"/>
      <c r="R33" s="1571"/>
    </row>
    <row r="34" spans="2:18" ht="13.8" x14ac:dyDescent="0.3">
      <c r="B34" s="1560" t="s">
        <v>25</v>
      </c>
      <c r="C34" s="1574" t="s">
        <v>7123</v>
      </c>
      <c r="D34" s="1562"/>
      <c r="E34" s="1563"/>
      <c r="F34" s="1566"/>
      <c r="G34" s="1566"/>
      <c r="H34" s="1566"/>
      <c r="I34" s="1566"/>
      <c r="J34" s="1566"/>
      <c r="K34" s="1566"/>
      <c r="L34" s="1563"/>
      <c r="M34" s="1562"/>
      <c r="N34" s="1566"/>
      <c r="O34" s="1563"/>
      <c r="P34" s="1569"/>
      <c r="Q34" s="1570"/>
      <c r="R34" s="1571"/>
    </row>
    <row r="35" spans="2:18" ht="13.8" x14ac:dyDescent="0.3">
      <c r="B35" s="1560" t="s">
        <v>26</v>
      </c>
      <c r="C35" s="1592" t="s">
        <v>7124</v>
      </c>
      <c r="D35" s="1568" t="str">
        <f>0&amp;+$B35&amp;0&amp;D$8</f>
        <v>02700010</v>
      </c>
      <c r="E35" s="1563"/>
      <c r="F35" s="1564" t="str">
        <f t="shared" ref="F35:O35" si="8">0&amp;+$B35&amp;0&amp;F$8</f>
        <v>02700030</v>
      </c>
      <c r="G35" s="1564" t="str">
        <f t="shared" si="8"/>
        <v>02700040</v>
      </c>
      <c r="H35" s="1564" t="str">
        <f t="shared" si="8"/>
        <v>02700050</v>
      </c>
      <c r="I35" s="1564" t="str">
        <f t="shared" si="8"/>
        <v>02700060</v>
      </c>
      <c r="J35" s="1564" t="str">
        <f t="shared" si="8"/>
        <v>02700070</v>
      </c>
      <c r="K35" s="1564" t="str">
        <f t="shared" si="8"/>
        <v>02700080</v>
      </c>
      <c r="L35" s="1565" t="str">
        <f t="shared" si="8"/>
        <v>02700090</v>
      </c>
      <c r="M35" s="1568" t="str">
        <f t="shared" si="8"/>
        <v>02700100</v>
      </c>
      <c r="N35" s="1564" t="str">
        <f t="shared" si="8"/>
        <v>02700110</v>
      </c>
      <c r="O35" s="1565" t="str">
        <f t="shared" si="8"/>
        <v>02700120</v>
      </c>
      <c r="P35" s="1569"/>
      <c r="Q35" s="1570"/>
      <c r="R35" s="1571"/>
    </row>
    <row r="36" spans="2:18" ht="13.8" x14ac:dyDescent="0.3">
      <c r="B36" s="1560" t="s">
        <v>27</v>
      </c>
      <c r="C36" s="1574" t="s">
        <v>7110</v>
      </c>
      <c r="D36" s="1562"/>
      <c r="E36" s="1563"/>
      <c r="F36" s="1566"/>
      <c r="G36" s="1566"/>
      <c r="H36" s="1566"/>
      <c r="I36" s="1566"/>
      <c r="J36" s="1566"/>
      <c r="K36" s="1566"/>
      <c r="L36" s="1563"/>
      <c r="M36" s="1562"/>
      <c r="N36" s="1566"/>
      <c r="O36" s="1563"/>
      <c r="P36" s="1569"/>
      <c r="Q36" s="1570"/>
      <c r="R36" s="1571"/>
    </row>
    <row r="37" spans="2:18" ht="13.8" x14ac:dyDescent="0.3">
      <c r="B37" s="1560" t="s">
        <v>28</v>
      </c>
      <c r="C37" s="1593" t="s">
        <v>7125</v>
      </c>
      <c r="D37" s="1562"/>
      <c r="E37" s="1563"/>
      <c r="F37" s="1564" t="str">
        <f t="shared" ref="F37:O37" si="9">0&amp;+$B37&amp;0&amp;F$8</f>
        <v>02900030</v>
      </c>
      <c r="G37" s="1564" t="str">
        <f t="shared" si="9"/>
        <v>02900040</v>
      </c>
      <c r="H37" s="1564" t="str">
        <f t="shared" si="9"/>
        <v>02900050</v>
      </c>
      <c r="I37" s="1564" t="str">
        <f t="shared" si="9"/>
        <v>02900060</v>
      </c>
      <c r="J37" s="1564" t="str">
        <f t="shared" si="9"/>
        <v>02900070</v>
      </c>
      <c r="K37" s="1564" t="str">
        <f t="shared" si="9"/>
        <v>02900080</v>
      </c>
      <c r="L37" s="1565" t="str">
        <f t="shared" si="9"/>
        <v>02900090</v>
      </c>
      <c r="M37" s="1568" t="str">
        <f t="shared" si="9"/>
        <v>02900100</v>
      </c>
      <c r="N37" s="1564" t="str">
        <f t="shared" si="9"/>
        <v>02900110</v>
      </c>
      <c r="O37" s="1565" t="str">
        <f t="shared" si="9"/>
        <v>02900120</v>
      </c>
      <c r="P37" s="1569"/>
      <c r="Q37" s="1570"/>
      <c r="R37" s="1571"/>
    </row>
    <row r="38" spans="2:18" ht="13.8" x14ac:dyDescent="0.3">
      <c r="B38" s="1560" t="s">
        <v>29</v>
      </c>
      <c r="C38" s="1574" t="s">
        <v>7126</v>
      </c>
      <c r="D38" s="1562"/>
      <c r="E38" s="1563"/>
      <c r="F38" s="1566"/>
      <c r="G38" s="1566"/>
      <c r="H38" s="1566"/>
      <c r="I38" s="1566"/>
      <c r="J38" s="1566"/>
      <c r="K38" s="1566"/>
      <c r="L38" s="1563"/>
      <c r="M38" s="1562"/>
      <c r="N38" s="1566"/>
      <c r="O38" s="1563"/>
      <c r="P38" s="1569"/>
      <c r="Q38" s="1570"/>
      <c r="R38" s="1571"/>
    </row>
    <row r="39" spans="2:18" ht="13.8" x14ac:dyDescent="0.3">
      <c r="B39" s="1560" t="s">
        <v>30</v>
      </c>
      <c r="C39" s="1592" t="s">
        <v>7127</v>
      </c>
      <c r="D39" s="1568" t="str">
        <f>0&amp;+$B39&amp;0&amp;D$8</f>
        <v>03100010</v>
      </c>
      <c r="E39" s="1563"/>
      <c r="F39" s="1564" t="str">
        <f t="shared" ref="F39:O39" si="10">0&amp;+$B39&amp;0&amp;F$8</f>
        <v>03100030</v>
      </c>
      <c r="G39" s="1564" t="str">
        <f t="shared" si="10"/>
        <v>03100040</v>
      </c>
      <c r="H39" s="1564" t="str">
        <f t="shared" si="10"/>
        <v>03100050</v>
      </c>
      <c r="I39" s="1564" t="str">
        <f t="shared" si="10"/>
        <v>03100060</v>
      </c>
      <c r="J39" s="1564" t="str">
        <f t="shared" si="10"/>
        <v>03100070</v>
      </c>
      <c r="K39" s="1564" t="str">
        <f t="shared" si="10"/>
        <v>03100080</v>
      </c>
      <c r="L39" s="1565" t="str">
        <f t="shared" si="10"/>
        <v>03100090</v>
      </c>
      <c r="M39" s="1568" t="str">
        <f t="shared" si="10"/>
        <v>03100100</v>
      </c>
      <c r="N39" s="1564" t="str">
        <f t="shared" si="10"/>
        <v>03100110</v>
      </c>
      <c r="O39" s="1565" t="str">
        <f t="shared" si="10"/>
        <v>03100120</v>
      </c>
      <c r="P39" s="1569"/>
      <c r="Q39" s="1570"/>
      <c r="R39" s="1571"/>
    </row>
    <row r="40" spans="2:18" ht="13.8" x14ac:dyDescent="0.3">
      <c r="B40" s="1560" t="s">
        <v>31</v>
      </c>
      <c r="C40" s="1574" t="s">
        <v>7110</v>
      </c>
      <c r="D40" s="1562"/>
      <c r="E40" s="1563"/>
      <c r="F40" s="1566"/>
      <c r="G40" s="1566"/>
      <c r="H40" s="1566"/>
      <c r="I40" s="1566"/>
      <c r="J40" s="1566"/>
      <c r="K40" s="1566"/>
      <c r="L40" s="1563"/>
      <c r="M40" s="1562"/>
      <c r="N40" s="1566"/>
      <c r="O40" s="1563"/>
      <c r="P40" s="1569"/>
      <c r="Q40" s="1570"/>
      <c r="R40" s="1571"/>
    </row>
    <row r="41" spans="2:18" ht="13.8" x14ac:dyDescent="0.3">
      <c r="B41" s="1560" t="s">
        <v>32</v>
      </c>
      <c r="C41" s="1561" t="s">
        <v>7125</v>
      </c>
      <c r="D41" s="1562"/>
      <c r="E41" s="1563"/>
      <c r="F41" s="1564" t="str">
        <f t="shared" ref="F41:O41" si="11">0&amp;+$B41&amp;0&amp;F$8</f>
        <v>03300030</v>
      </c>
      <c r="G41" s="1564" t="str">
        <f t="shared" si="11"/>
        <v>03300040</v>
      </c>
      <c r="H41" s="1564" t="str">
        <f t="shared" si="11"/>
        <v>03300050</v>
      </c>
      <c r="I41" s="1564" t="str">
        <f t="shared" si="11"/>
        <v>03300060</v>
      </c>
      <c r="J41" s="1564" t="str">
        <f t="shared" si="11"/>
        <v>03300070</v>
      </c>
      <c r="K41" s="1564" t="str">
        <f t="shared" si="11"/>
        <v>03300080</v>
      </c>
      <c r="L41" s="1565" t="str">
        <f t="shared" si="11"/>
        <v>03300090</v>
      </c>
      <c r="M41" s="1568" t="str">
        <f t="shared" si="11"/>
        <v>03300100</v>
      </c>
      <c r="N41" s="1564" t="str">
        <f t="shared" si="11"/>
        <v>03300110</v>
      </c>
      <c r="O41" s="1565" t="str">
        <f t="shared" si="11"/>
        <v>03300120</v>
      </c>
      <c r="P41" s="1569"/>
      <c r="Q41" s="1570"/>
      <c r="R41" s="1571"/>
    </row>
    <row r="42" spans="2:18" ht="13.8" x14ac:dyDescent="0.3">
      <c r="B42" s="1560" t="s">
        <v>33</v>
      </c>
      <c r="C42" s="1574" t="s">
        <v>7126</v>
      </c>
      <c r="D42" s="1562"/>
      <c r="E42" s="1563"/>
      <c r="F42" s="1566"/>
      <c r="G42" s="1566"/>
      <c r="H42" s="1566"/>
      <c r="I42" s="1566"/>
      <c r="J42" s="1566"/>
      <c r="K42" s="1566"/>
      <c r="L42" s="1563"/>
      <c r="M42" s="1562"/>
      <c r="N42" s="1566"/>
      <c r="O42" s="1563"/>
      <c r="P42" s="1569"/>
      <c r="Q42" s="1570"/>
      <c r="R42" s="1571"/>
    </row>
    <row r="43" spans="2:18" ht="13.8" x14ac:dyDescent="0.3">
      <c r="B43" s="1560" t="s">
        <v>34</v>
      </c>
      <c r="C43" s="1594" t="s">
        <v>7128</v>
      </c>
      <c r="D43" s="1568" t="str">
        <f>0&amp;+$B43&amp;0&amp;D$8</f>
        <v>03500010</v>
      </c>
      <c r="E43" s="1563"/>
      <c r="F43" s="1564" t="str">
        <f t="shared" ref="F43:O43" si="12">0&amp;+$B43&amp;0&amp;F$8</f>
        <v>03500030</v>
      </c>
      <c r="G43" s="1573" t="str">
        <f t="shared" si="12"/>
        <v>03500040</v>
      </c>
      <c r="H43" s="1564" t="str">
        <f t="shared" si="12"/>
        <v>03500050</v>
      </c>
      <c r="I43" s="1595" t="str">
        <f t="shared" si="12"/>
        <v>03500060</v>
      </c>
      <c r="J43" s="1564" t="str">
        <f t="shared" si="12"/>
        <v>03500070</v>
      </c>
      <c r="K43" s="1564" t="str">
        <f t="shared" si="12"/>
        <v>03500080</v>
      </c>
      <c r="L43" s="1565" t="str">
        <f t="shared" si="12"/>
        <v>03500090</v>
      </c>
      <c r="M43" s="1568" t="str">
        <f t="shared" si="12"/>
        <v>03500100</v>
      </c>
      <c r="N43" s="1564" t="str">
        <f t="shared" si="12"/>
        <v>03500110</v>
      </c>
      <c r="O43" s="1565" t="str">
        <f t="shared" si="12"/>
        <v>03500120</v>
      </c>
      <c r="P43" s="1569"/>
      <c r="Q43" s="1570"/>
      <c r="R43" s="1571"/>
    </row>
    <row r="44" spans="2:18" ht="13.8" x14ac:dyDescent="0.3">
      <c r="B44" s="1560" t="s">
        <v>35</v>
      </c>
      <c r="C44" s="1574" t="s">
        <v>7110</v>
      </c>
      <c r="D44" s="1562"/>
      <c r="E44" s="1563"/>
      <c r="F44" s="1566"/>
      <c r="G44" s="1575"/>
      <c r="H44" s="1566"/>
      <c r="I44" s="1596"/>
      <c r="J44" s="1566"/>
      <c r="K44" s="1566"/>
      <c r="L44" s="1563"/>
      <c r="M44" s="1562"/>
      <c r="N44" s="1566"/>
      <c r="O44" s="1563"/>
      <c r="P44" s="1569"/>
      <c r="Q44" s="1570"/>
      <c r="R44" s="1571"/>
    </row>
    <row r="45" spans="2:18" ht="13.8" x14ac:dyDescent="0.3">
      <c r="B45" s="1560" t="s">
        <v>36</v>
      </c>
      <c r="C45" s="1561" t="s">
        <v>7125</v>
      </c>
      <c r="D45" s="1562"/>
      <c r="E45" s="1563"/>
      <c r="F45" s="1564" t="str">
        <f t="shared" ref="F45:O45" si="13">0&amp;+$B45&amp;0&amp;F$8</f>
        <v>03700030</v>
      </c>
      <c r="G45" s="1573" t="str">
        <f t="shared" si="13"/>
        <v>03700040</v>
      </c>
      <c r="H45" s="1564" t="str">
        <f t="shared" si="13"/>
        <v>03700050</v>
      </c>
      <c r="I45" s="1595" t="str">
        <f t="shared" si="13"/>
        <v>03700060</v>
      </c>
      <c r="J45" s="1564" t="str">
        <f t="shared" si="13"/>
        <v>03700070</v>
      </c>
      <c r="K45" s="1564" t="str">
        <f t="shared" si="13"/>
        <v>03700080</v>
      </c>
      <c r="L45" s="1565" t="str">
        <f t="shared" si="13"/>
        <v>03700090</v>
      </c>
      <c r="M45" s="1568" t="str">
        <f t="shared" si="13"/>
        <v>03700100</v>
      </c>
      <c r="N45" s="1564" t="str">
        <f t="shared" si="13"/>
        <v>03700110</v>
      </c>
      <c r="O45" s="1565" t="str">
        <f t="shared" si="13"/>
        <v>03700120</v>
      </c>
      <c r="P45" s="1569"/>
      <c r="Q45" s="1570"/>
      <c r="R45" s="1571"/>
    </row>
    <row r="46" spans="2:18" ht="13.8" x14ac:dyDescent="0.3">
      <c r="B46" s="1560" t="s">
        <v>37</v>
      </c>
      <c r="C46" s="1574" t="s">
        <v>7126</v>
      </c>
      <c r="D46" s="1562"/>
      <c r="E46" s="1563"/>
      <c r="F46" s="1566"/>
      <c r="G46" s="1575"/>
      <c r="H46" s="1566"/>
      <c r="I46" s="1596"/>
      <c r="J46" s="1566"/>
      <c r="K46" s="1566"/>
      <c r="L46" s="1563"/>
      <c r="M46" s="1562"/>
      <c r="N46" s="1566"/>
      <c r="O46" s="1563"/>
      <c r="P46" s="1569"/>
      <c r="Q46" s="1570"/>
      <c r="R46" s="1571"/>
    </row>
    <row r="47" spans="2:18" ht="13.8" x14ac:dyDescent="0.3">
      <c r="B47" s="1560" t="s">
        <v>38</v>
      </c>
      <c r="C47" s="1592" t="s">
        <v>7129</v>
      </c>
      <c r="D47" s="1568" t="str">
        <f>0&amp;+$B47&amp;0&amp;D$8</f>
        <v>03900010</v>
      </c>
      <c r="E47" s="1563"/>
      <c r="F47" s="1564" t="str">
        <f t="shared" ref="F47:O47" si="14">0&amp;+$B47&amp;0&amp;F$8</f>
        <v>03900030</v>
      </c>
      <c r="G47" s="1573" t="str">
        <f t="shared" si="14"/>
        <v>03900040</v>
      </c>
      <c r="H47" s="1564" t="str">
        <f t="shared" si="14"/>
        <v>03900050</v>
      </c>
      <c r="I47" s="1595" t="str">
        <f t="shared" si="14"/>
        <v>03900060</v>
      </c>
      <c r="J47" s="1564" t="str">
        <f t="shared" si="14"/>
        <v>03900070</v>
      </c>
      <c r="K47" s="1564" t="str">
        <f t="shared" si="14"/>
        <v>03900080</v>
      </c>
      <c r="L47" s="1565" t="str">
        <f t="shared" si="14"/>
        <v>03900090</v>
      </c>
      <c r="M47" s="1568" t="str">
        <f t="shared" si="14"/>
        <v>03900100</v>
      </c>
      <c r="N47" s="1564" t="str">
        <f t="shared" si="14"/>
        <v>03900110</v>
      </c>
      <c r="O47" s="1565" t="str">
        <f t="shared" si="14"/>
        <v>03900120</v>
      </c>
      <c r="P47" s="1569"/>
      <c r="Q47" s="1570"/>
      <c r="R47" s="1571"/>
    </row>
    <row r="48" spans="2:18" ht="13.8" x14ac:dyDescent="0.3">
      <c r="B48" s="1560" t="s">
        <v>39</v>
      </c>
      <c r="C48" s="1574" t="s">
        <v>7110</v>
      </c>
      <c r="D48" s="1562"/>
      <c r="E48" s="1563"/>
      <c r="F48" s="1566"/>
      <c r="G48" s="1575"/>
      <c r="H48" s="1566"/>
      <c r="I48" s="1596"/>
      <c r="J48" s="1566"/>
      <c r="K48" s="1566"/>
      <c r="L48" s="1563"/>
      <c r="M48" s="1562"/>
      <c r="N48" s="1566"/>
      <c r="O48" s="1563"/>
      <c r="P48" s="1569"/>
      <c r="Q48" s="1570"/>
      <c r="R48" s="1571"/>
    </row>
    <row r="49" spans="2:24" ht="13.8" x14ac:dyDescent="0.3">
      <c r="B49" s="1560" t="s">
        <v>40</v>
      </c>
      <c r="C49" s="1561" t="s">
        <v>7130</v>
      </c>
      <c r="D49" s="1562"/>
      <c r="E49" s="1563"/>
      <c r="F49" s="1564" t="str">
        <f t="shared" ref="F49:O50" si="15">0&amp;+$B49&amp;0&amp;F$8</f>
        <v>04100030</v>
      </c>
      <c r="G49" s="1573" t="str">
        <f t="shared" si="15"/>
        <v>04100040</v>
      </c>
      <c r="H49" s="1564" t="str">
        <f t="shared" si="15"/>
        <v>04100050</v>
      </c>
      <c r="I49" s="1595" t="str">
        <f t="shared" si="15"/>
        <v>04100060</v>
      </c>
      <c r="J49" s="1564" t="str">
        <f t="shared" si="15"/>
        <v>04100070</v>
      </c>
      <c r="K49" s="1564" t="str">
        <f t="shared" si="15"/>
        <v>04100080</v>
      </c>
      <c r="L49" s="1565" t="str">
        <f t="shared" si="15"/>
        <v>04100090</v>
      </c>
      <c r="M49" s="1568" t="str">
        <f t="shared" si="15"/>
        <v>04100100</v>
      </c>
      <c r="N49" s="1564" t="str">
        <f t="shared" si="15"/>
        <v>04100110</v>
      </c>
      <c r="O49" s="1565" t="str">
        <f t="shared" si="15"/>
        <v>04100120</v>
      </c>
      <c r="P49" s="1569"/>
      <c r="Q49" s="1570"/>
      <c r="R49" s="1571"/>
    </row>
    <row r="50" spans="2:24" ht="13.8" x14ac:dyDescent="0.3">
      <c r="B50" s="1560" t="s">
        <v>41</v>
      </c>
      <c r="C50" s="1592" t="s">
        <v>2023</v>
      </c>
      <c r="D50" s="1568" t="str">
        <f>0&amp;+$B50&amp;0&amp;D$8</f>
        <v>04200010</v>
      </c>
      <c r="E50" s="1563"/>
      <c r="F50" s="1564" t="str">
        <f t="shared" si="15"/>
        <v>04200030</v>
      </c>
      <c r="G50" s="1564" t="str">
        <f t="shared" si="15"/>
        <v>04200040</v>
      </c>
      <c r="H50" s="1564" t="str">
        <f t="shared" si="15"/>
        <v>04200050</v>
      </c>
      <c r="I50" s="1564" t="str">
        <f t="shared" si="15"/>
        <v>04200060</v>
      </c>
      <c r="J50" s="1564" t="str">
        <f t="shared" si="15"/>
        <v>04200070</v>
      </c>
      <c r="K50" s="1564" t="str">
        <f t="shared" si="15"/>
        <v>04200080</v>
      </c>
      <c r="L50" s="1565" t="str">
        <f t="shared" si="15"/>
        <v>04200090</v>
      </c>
      <c r="M50" s="1568" t="str">
        <f t="shared" si="15"/>
        <v>04200100</v>
      </c>
      <c r="N50" s="1564" t="str">
        <f t="shared" si="15"/>
        <v>04200110</v>
      </c>
      <c r="O50" s="1565" t="str">
        <f t="shared" si="15"/>
        <v>04200120</v>
      </c>
      <c r="P50" s="1569"/>
      <c r="Q50" s="1570"/>
      <c r="R50" s="1571"/>
    </row>
    <row r="51" spans="2:24" ht="13.8" x14ac:dyDescent="0.3">
      <c r="B51" s="1560" t="s">
        <v>42</v>
      </c>
      <c r="C51" s="1574" t="s">
        <v>7110</v>
      </c>
      <c r="D51" s="1562"/>
      <c r="E51" s="1563"/>
      <c r="F51" s="1566"/>
      <c r="G51" s="1566"/>
      <c r="H51" s="1566"/>
      <c r="I51" s="1566"/>
      <c r="J51" s="1566"/>
      <c r="K51" s="1566"/>
      <c r="L51" s="1563"/>
      <c r="M51" s="1562"/>
      <c r="N51" s="1566"/>
      <c r="O51" s="1563"/>
      <c r="P51" s="1569"/>
      <c r="Q51" s="1570"/>
      <c r="R51" s="1571"/>
    </row>
    <row r="52" spans="2:24" ht="13.8" x14ac:dyDescent="0.3">
      <c r="B52" s="1560" t="s">
        <v>43</v>
      </c>
      <c r="C52" s="1597" t="s">
        <v>4887</v>
      </c>
      <c r="D52" s="1562"/>
      <c r="E52" s="1563"/>
      <c r="F52" s="1564" t="str">
        <f t="shared" ref="F52:O55" si="16">0&amp;+$B52&amp;0&amp;F$8</f>
        <v>04400030</v>
      </c>
      <c r="G52" s="1564" t="str">
        <f t="shared" si="16"/>
        <v>04400040</v>
      </c>
      <c r="H52" s="1564" t="str">
        <f t="shared" si="16"/>
        <v>04400050</v>
      </c>
      <c r="I52" s="1564" t="str">
        <f t="shared" si="16"/>
        <v>04400060</v>
      </c>
      <c r="J52" s="1564" t="str">
        <f t="shared" si="16"/>
        <v>04400070</v>
      </c>
      <c r="K52" s="1564" t="str">
        <f t="shared" si="16"/>
        <v>04400080</v>
      </c>
      <c r="L52" s="1565" t="str">
        <f t="shared" si="16"/>
        <v>04400090</v>
      </c>
      <c r="M52" s="1568" t="str">
        <f t="shared" si="16"/>
        <v>04400100</v>
      </c>
      <c r="N52" s="1564" t="str">
        <f t="shared" si="16"/>
        <v>04400110</v>
      </c>
      <c r="O52" s="1565" t="str">
        <f t="shared" si="16"/>
        <v>04400120</v>
      </c>
      <c r="P52" s="1569"/>
      <c r="Q52" s="1570"/>
      <c r="R52" s="1571"/>
    </row>
    <row r="53" spans="2:24" ht="13.8" x14ac:dyDescent="0.3">
      <c r="B53" s="1560" t="s">
        <v>44</v>
      </c>
      <c r="C53" s="1597" t="s">
        <v>7113</v>
      </c>
      <c r="D53" s="1562"/>
      <c r="E53" s="1563"/>
      <c r="F53" s="1564" t="str">
        <f t="shared" si="16"/>
        <v>04500030</v>
      </c>
      <c r="G53" s="1564" t="str">
        <f t="shared" si="16"/>
        <v>04500040</v>
      </c>
      <c r="H53" s="1564" t="str">
        <f t="shared" si="16"/>
        <v>04500050</v>
      </c>
      <c r="I53" s="1564" t="str">
        <f t="shared" si="16"/>
        <v>04500060</v>
      </c>
      <c r="J53" s="1564" t="str">
        <f t="shared" si="16"/>
        <v>04500070</v>
      </c>
      <c r="K53" s="1564" t="str">
        <f t="shared" si="16"/>
        <v>04500080</v>
      </c>
      <c r="L53" s="1565" t="str">
        <f t="shared" si="16"/>
        <v>04500090</v>
      </c>
      <c r="M53" s="1568" t="str">
        <f t="shared" si="16"/>
        <v>04500100</v>
      </c>
      <c r="N53" s="1564" t="str">
        <f t="shared" si="16"/>
        <v>04500110</v>
      </c>
      <c r="O53" s="1565" t="str">
        <f t="shared" si="16"/>
        <v>04500120</v>
      </c>
      <c r="P53" s="1569"/>
      <c r="Q53" s="1570"/>
      <c r="R53" s="1571"/>
    </row>
    <row r="54" spans="2:24" ht="13.8" x14ac:dyDescent="0.3">
      <c r="B54" s="1560" t="s">
        <v>45</v>
      </c>
      <c r="C54" s="1597" t="s">
        <v>7114</v>
      </c>
      <c r="D54" s="1562"/>
      <c r="E54" s="1563"/>
      <c r="F54" s="1564" t="str">
        <f t="shared" si="16"/>
        <v>04600030</v>
      </c>
      <c r="G54" s="1564" t="str">
        <f t="shared" si="16"/>
        <v>04600040</v>
      </c>
      <c r="H54" s="1564" t="str">
        <f t="shared" si="16"/>
        <v>04600050</v>
      </c>
      <c r="I54" s="1564" t="str">
        <f t="shared" si="16"/>
        <v>04600060</v>
      </c>
      <c r="J54" s="1564" t="str">
        <f t="shared" si="16"/>
        <v>04600070</v>
      </c>
      <c r="K54" s="1564" t="str">
        <f t="shared" si="16"/>
        <v>04600080</v>
      </c>
      <c r="L54" s="1565" t="str">
        <f t="shared" si="16"/>
        <v>04600090</v>
      </c>
      <c r="M54" s="1568" t="str">
        <f t="shared" si="16"/>
        <v>04600100</v>
      </c>
      <c r="N54" s="1564" t="str">
        <f t="shared" si="16"/>
        <v>04600110</v>
      </c>
      <c r="O54" s="1565" t="str">
        <f t="shared" si="16"/>
        <v>04600120</v>
      </c>
      <c r="P54" s="1569"/>
      <c r="Q54" s="1570"/>
      <c r="R54" s="1571"/>
    </row>
    <row r="55" spans="2:24" ht="13.8" x14ac:dyDescent="0.3">
      <c r="B55" s="1560" t="s">
        <v>46</v>
      </c>
      <c r="C55" s="1572" t="s">
        <v>7116</v>
      </c>
      <c r="D55" s="1589" t="str">
        <f>0&amp;+$B55&amp;0&amp;D$8</f>
        <v>04700010</v>
      </c>
      <c r="E55" s="1563"/>
      <c r="F55" s="1564" t="str">
        <f t="shared" si="16"/>
        <v>04700030</v>
      </c>
      <c r="G55" s="1564" t="str">
        <f t="shared" si="16"/>
        <v>04700040</v>
      </c>
      <c r="H55" s="1564" t="str">
        <f t="shared" si="16"/>
        <v>04700050</v>
      </c>
      <c r="I55" s="1564" t="str">
        <f t="shared" si="16"/>
        <v>04700060</v>
      </c>
      <c r="J55" s="1564" t="str">
        <f t="shared" si="16"/>
        <v>04700070</v>
      </c>
      <c r="K55" s="1564" t="str">
        <f t="shared" si="16"/>
        <v>04700080</v>
      </c>
      <c r="L55" s="1565" t="str">
        <f t="shared" si="16"/>
        <v>04700090</v>
      </c>
      <c r="M55" s="1568" t="str">
        <f t="shared" si="16"/>
        <v>04700100</v>
      </c>
      <c r="N55" s="1564" t="str">
        <f t="shared" si="16"/>
        <v>04700110</v>
      </c>
      <c r="O55" s="1565" t="str">
        <f t="shared" si="16"/>
        <v>04700120</v>
      </c>
      <c r="P55" s="1569"/>
      <c r="Q55" s="1570"/>
      <c r="R55" s="1571"/>
    </row>
    <row r="56" spans="2:24" ht="13.8" x14ac:dyDescent="0.3">
      <c r="B56" s="1560" t="s">
        <v>47</v>
      </c>
      <c r="C56" s="1574" t="s">
        <v>7110</v>
      </c>
      <c r="D56" s="1562"/>
      <c r="E56" s="1563"/>
      <c r="F56" s="1566"/>
      <c r="G56" s="1566"/>
      <c r="H56" s="1566"/>
      <c r="I56" s="1566"/>
      <c r="J56" s="1566"/>
      <c r="K56" s="1566"/>
      <c r="L56" s="1563"/>
      <c r="M56" s="1562"/>
      <c r="N56" s="1566"/>
      <c r="O56" s="1563"/>
      <c r="P56" s="1569"/>
      <c r="Q56" s="1570"/>
      <c r="R56" s="1571"/>
    </row>
    <row r="57" spans="2:24" ht="13.8" x14ac:dyDescent="0.3">
      <c r="B57" s="1560" t="s">
        <v>48</v>
      </c>
      <c r="C57" s="1574" t="s">
        <v>7117</v>
      </c>
      <c r="D57" s="1562"/>
      <c r="E57" s="1563"/>
      <c r="F57" s="1566"/>
      <c r="G57" s="1566"/>
      <c r="H57" s="1566"/>
      <c r="I57" s="1566"/>
      <c r="J57" s="1566"/>
      <c r="K57" s="1566"/>
      <c r="L57" s="1563"/>
      <c r="M57" s="1562"/>
      <c r="N57" s="1566"/>
      <c r="O57" s="1563"/>
      <c r="P57" s="1569"/>
      <c r="Q57" s="1570"/>
      <c r="R57" s="1571"/>
    </row>
    <row r="58" spans="2:24" ht="13.8" x14ac:dyDescent="0.3">
      <c r="B58" s="1560" t="s">
        <v>49</v>
      </c>
      <c r="C58" s="1574" t="s">
        <v>7131</v>
      </c>
      <c r="D58" s="1562"/>
      <c r="E58" s="1563"/>
      <c r="F58" s="1566"/>
      <c r="G58" s="1566"/>
      <c r="H58" s="1566"/>
      <c r="I58" s="1566"/>
      <c r="J58" s="1566"/>
      <c r="K58" s="1566"/>
      <c r="L58" s="1563"/>
      <c r="M58" s="1562"/>
      <c r="N58" s="1566"/>
      <c r="O58" s="1563"/>
      <c r="P58" s="1569"/>
      <c r="Q58" s="1570"/>
      <c r="R58" s="1571"/>
    </row>
    <row r="59" spans="2:24" ht="13.8" x14ac:dyDescent="0.3">
      <c r="B59" s="1560" t="s">
        <v>50</v>
      </c>
      <c r="C59" s="1592" t="s">
        <v>3501</v>
      </c>
      <c r="D59" s="1568" t="str">
        <f>0&amp;+$B59&amp;0&amp;D$8</f>
        <v>05100010</v>
      </c>
      <c r="E59" s="1563"/>
      <c r="F59" s="1564" t="str">
        <f t="shared" ref="F59:R61" si="17">0&amp;+$B59&amp;0&amp;F$8</f>
        <v>05100030</v>
      </c>
      <c r="G59" s="1564" t="str">
        <f t="shared" si="17"/>
        <v>05100040</v>
      </c>
      <c r="H59" s="1564" t="str">
        <f t="shared" si="17"/>
        <v>05100050</v>
      </c>
      <c r="I59" s="1564" t="str">
        <f t="shared" si="17"/>
        <v>05100060</v>
      </c>
      <c r="J59" s="1564" t="str">
        <f t="shared" si="17"/>
        <v>05100070</v>
      </c>
      <c r="K59" s="1564" t="str">
        <f t="shared" si="17"/>
        <v>05100080</v>
      </c>
      <c r="L59" s="1565" t="str">
        <f t="shared" si="17"/>
        <v>05100090</v>
      </c>
      <c r="M59" s="1568" t="str">
        <f t="shared" si="17"/>
        <v>05100100</v>
      </c>
      <c r="N59" s="1564" t="str">
        <f t="shared" si="17"/>
        <v>05100110</v>
      </c>
      <c r="O59" s="1565" t="str">
        <f t="shared" si="17"/>
        <v>05100120</v>
      </c>
      <c r="P59" s="1569"/>
      <c r="Q59" s="1570"/>
      <c r="R59" s="1571"/>
    </row>
    <row r="60" spans="2:24" ht="13.8" x14ac:dyDescent="0.3">
      <c r="B60" s="1560" t="s">
        <v>51</v>
      </c>
      <c r="C60" s="1598" t="s">
        <v>7132</v>
      </c>
      <c r="D60" s="1562"/>
      <c r="E60" s="1563"/>
      <c r="F60" s="1564" t="str">
        <f t="shared" si="17"/>
        <v>05200030</v>
      </c>
      <c r="G60" s="1564" t="str">
        <f t="shared" si="17"/>
        <v>05200040</v>
      </c>
      <c r="H60" s="1564" t="str">
        <f t="shared" si="17"/>
        <v>05200050</v>
      </c>
      <c r="I60" s="1564" t="str">
        <f t="shared" si="17"/>
        <v>05200060</v>
      </c>
      <c r="J60" s="1564" t="str">
        <f t="shared" si="17"/>
        <v>05200070</v>
      </c>
      <c r="K60" s="1564" t="str">
        <f t="shared" si="17"/>
        <v>05200080</v>
      </c>
      <c r="L60" s="1565" t="str">
        <f t="shared" si="17"/>
        <v>05200090</v>
      </c>
      <c r="M60" s="1568" t="str">
        <f t="shared" si="17"/>
        <v>05200100</v>
      </c>
      <c r="N60" s="1564" t="str">
        <f t="shared" si="17"/>
        <v>05200110</v>
      </c>
      <c r="O60" s="1565" t="str">
        <f t="shared" si="17"/>
        <v>05200120</v>
      </c>
      <c r="P60" s="1569"/>
      <c r="Q60" s="1570"/>
      <c r="R60" s="1571"/>
    </row>
    <row r="61" spans="2:24" thickBot="1" x14ac:dyDescent="0.35">
      <c r="B61" s="1599" t="s">
        <v>52</v>
      </c>
      <c r="C61" s="1598" t="s">
        <v>7133</v>
      </c>
      <c r="D61" s="1600" t="str">
        <f>0&amp;+$B61&amp;0&amp;D$8</f>
        <v>05300010</v>
      </c>
      <c r="E61" s="1601"/>
      <c r="F61" s="1564" t="str">
        <f t="shared" si="17"/>
        <v>05300030</v>
      </c>
      <c r="G61" s="1573" t="str">
        <f t="shared" si="17"/>
        <v>05300040</v>
      </c>
      <c r="H61" s="1564" t="str">
        <f t="shared" si="17"/>
        <v>05300050</v>
      </c>
      <c r="I61" s="1564" t="str">
        <f t="shared" si="17"/>
        <v>05300060</v>
      </c>
      <c r="J61" s="1564" t="str">
        <f t="shared" si="17"/>
        <v>05300070</v>
      </c>
      <c r="K61" s="1564" t="str">
        <f t="shared" si="17"/>
        <v>05300080</v>
      </c>
      <c r="L61" s="1565" t="str">
        <f t="shared" si="17"/>
        <v>05300090</v>
      </c>
      <c r="M61" s="1568" t="str">
        <f t="shared" si="17"/>
        <v>05300100</v>
      </c>
      <c r="N61" s="1564" t="str">
        <f t="shared" si="17"/>
        <v>05300110</v>
      </c>
      <c r="O61" s="1565" t="str">
        <f t="shared" si="17"/>
        <v>05300120</v>
      </c>
      <c r="P61" s="1602" t="str">
        <f t="shared" si="17"/>
        <v>05300130</v>
      </c>
      <c r="Q61" s="1603" t="str">
        <f t="shared" si="17"/>
        <v>05300140</v>
      </c>
      <c r="R61" s="1604" t="str">
        <f t="shared" si="17"/>
        <v>05300150</v>
      </c>
      <c r="W61" s="1577"/>
      <c r="X61" s="1577"/>
    </row>
    <row r="62" spans="2:24" thickBot="1" x14ac:dyDescent="0.35">
      <c r="B62" s="2000" t="s">
        <v>2109</v>
      </c>
      <c r="C62" s="2001"/>
      <c r="D62" s="2001"/>
      <c r="E62" s="2001"/>
      <c r="F62" s="2001"/>
      <c r="G62" s="2001"/>
      <c r="H62" s="2001"/>
      <c r="I62" s="2001"/>
      <c r="J62" s="2001"/>
      <c r="K62" s="2001"/>
      <c r="L62" s="2001"/>
      <c r="M62" s="2001"/>
      <c r="N62" s="2001"/>
      <c r="O62" s="2001"/>
      <c r="P62" s="2001"/>
      <c r="Q62" s="2001"/>
      <c r="R62" s="2002"/>
      <c r="W62" s="1577"/>
      <c r="X62" s="1577"/>
    </row>
    <row r="63" spans="2:24" ht="13.8" x14ac:dyDescent="0.3">
      <c r="B63" s="1550" t="s">
        <v>53</v>
      </c>
      <c r="C63" s="1605" t="s">
        <v>7134</v>
      </c>
      <c r="D63" s="1606"/>
      <c r="E63" s="1607"/>
      <c r="F63" s="1608" t="str">
        <f t="shared" ref="F63:O65" si="18">0&amp;+$B63&amp;0&amp;F$8</f>
        <v>05400030</v>
      </c>
      <c r="G63" s="1609" t="str">
        <f t="shared" si="18"/>
        <v>05400040</v>
      </c>
      <c r="H63" s="1609" t="str">
        <f t="shared" si="18"/>
        <v>05400050</v>
      </c>
      <c r="I63" s="1609" t="str">
        <f t="shared" si="18"/>
        <v>05400060</v>
      </c>
      <c r="J63" s="1609" t="str">
        <f t="shared" si="18"/>
        <v>05400070</v>
      </c>
      <c r="K63" s="1609" t="str">
        <f t="shared" si="18"/>
        <v>05400080</v>
      </c>
      <c r="L63" s="1609" t="str">
        <f t="shared" si="18"/>
        <v>05400090</v>
      </c>
      <c r="M63" s="1608" t="str">
        <f t="shared" si="18"/>
        <v>05400100</v>
      </c>
      <c r="N63" s="1609" t="str">
        <f t="shared" si="18"/>
        <v>05400110</v>
      </c>
      <c r="O63" s="1610" t="str">
        <f t="shared" si="18"/>
        <v>05400120</v>
      </c>
      <c r="P63" s="1611"/>
      <c r="Q63" s="1611"/>
      <c r="R63" s="1612"/>
      <c r="W63" s="1577"/>
      <c r="X63" s="1577"/>
    </row>
    <row r="64" spans="2:24" ht="13.8" x14ac:dyDescent="0.3">
      <c r="B64" s="1560" t="s">
        <v>54</v>
      </c>
      <c r="C64" s="1613" t="s">
        <v>7135</v>
      </c>
      <c r="D64" s="1562"/>
      <c r="E64" s="1614"/>
      <c r="F64" s="1595" t="str">
        <f t="shared" si="18"/>
        <v>05500030</v>
      </c>
      <c r="G64" s="1595" t="str">
        <f t="shared" si="18"/>
        <v>05500040</v>
      </c>
      <c r="H64" s="1595" t="str">
        <f t="shared" si="18"/>
        <v>05500050</v>
      </c>
      <c r="I64" s="1595" t="str">
        <f t="shared" si="18"/>
        <v>05500060</v>
      </c>
      <c r="J64" s="1564" t="str">
        <f t="shared" si="18"/>
        <v>05500070</v>
      </c>
      <c r="K64" s="1564" t="str">
        <f t="shared" si="18"/>
        <v>05500080</v>
      </c>
      <c r="L64" s="1564" t="str">
        <f t="shared" si="18"/>
        <v>05500090</v>
      </c>
      <c r="M64" s="1568" t="str">
        <f t="shared" si="18"/>
        <v>05500100</v>
      </c>
      <c r="N64" s="1564" t="str">
        <f t="shared" si="18"/>
        <v>05500110</v>
      </c>
      <c r="O64" s="1565" t="str">
        <f t="shared" si="18"/>
        <v>05500120</v>
      </c>
      <c r="P64" s="1566"/>
      <c r="Q64" s="1566"/>
      <c r="R64" s="1563"/>
      <c r="W64" s="1577"/>
      <c r="X64" s="1577"/>
    </row>
    <row r="65" spans="2:24" thickBot="1" x14ac:dyDescent="0.35">
      <c r="B65" s="1560" t="s">
        <v>55</v>
      </c>
      <c r="C65" s="1615" t="s">
        <v>7136</v>
      </c>
      <c r="D65" s="1616"/>
      <c r="E65" s="1617"/>
      <c r="F65" s="1618" t="str">
        <f t="shared" si="18"/>
        <v>05600030</v>
      </c>
      <c r="G65" s="1618" t="str">
        <f t="shared" si="18"/>
        <v>05600040</v>
      </c>
      <c r="H65" s="1618" t="str">
        <f t="shared" si="18"/>
        <v>05600050</v>
      </c>
      <c r="I65" s="1618" t="str">
        <f t="shared" si="18"/>
        <v>05600060</v>
      </c>
      <c r="J65" s="1619" t="str">
        <f t="shared" si="18"/>
        <v>05600070</v>
      </c>
      <c r="K65" s="1619" t="str">
        <f t="shared" si="18"/>
        <v>05600080</v>
      </c>
      <c r="L65" s="1619" t="str">
        <f t="shared" si="18"/>
        <v>05600090</v>
      </c>
      <c r="M65" s="1600" t="str">
        <f t="shared" si="18"/>
        <v>05600100</v>
      </c>
      <c r="N65" s="1619" t="str">
        <f t="shared" si="18"/>
        <v>05600110</v>
      </c>
      <c r="O65" s="1620" t="str">
        <f t="shared" si="18"/>
        <v>05600120</v>
      </c>
      <c r="P65" s="1621"/>
      <c r="Q65" s="1621"/>
      <c r="R65" s="1601"/>
      <c r="W65" s="1577"/>
      <c r="X65" s="1577"/>
    </row>
    <row r="66" spans="2:24" ht="13.8" x14ac:dyDescent="0.3">
      <c r="B66" s="1560" t="s">
        <v>56</v>
      </c>
      <c r="C66" s="1622" t="s">
        <v>7137</v>
      </c>
      <c r="D66" s="1623"/>
      <c r="E66" s="1624"/>
      <c r="F66" s="1625"/>
      <c r="G66" s="1625"/>
      <c r="H66" s="1625"/>
      <c r="I66" s="1625"/>
      <c r="J66" s="1625"/>
      <c r="K66" s="1625"/>
      <c r="L66" s="1625"/>
      <c r="M66" s="1625"/>
      <c r="N66" s="1625"/>
      <c r="O66" s="1625"/>
      <c r="P66" s="1626" t="str">
        <f t="shared" ref="P66:R73" si="19">0&amp;+$B66&amp;0&amp;P$8</f>
        <v>05700130</v>
      </c>
      <c r="Q66" s="1626" t="str">
        <f t="shared" si="19"/>
        <v>05700140</v>
      </c>
      <c r="R66" s="1627" t="str">
        <f t="shared" si="19"/>
        <v>05700150</v>
      </c>
    </row>
    <row r="67" spans="2:24" ht="13.8" x14ac:dyDescent="0.3">
      <c r="B67" s="1560" t="s">
        <v>57</v>
      </c>
      <c r="C67" s="1628" t="s">
        <v>7115</v>
      </c>
      <c r="D67" s="1569"/>
      <c r="E67" s="1570"/>
      <c r="F67" s="1566"/>
      <c r="G67" s="1566"/>
      <c r="H67" s="1566"/>
      <c r="I67" s="1566"/>
      <c r="J67" s="1566"/>
      <c r="K67" s="1566"/>
      <c r="L67" s="1566"/>
      <c r="M67" s="1566"/>
      <c r="N67" s="1566"/>
      <c r="O67" s="1566"/>
      <c r="P67" s="1564" t="str">
        <f t="shared" si="19"/>
        <v>05800130</v>
      </c>
      <c r="Q67" s="1564" t="str">
        <f t="shared" si="19"/>
        <v>05800140</v>
      </c>
      <c r="R67" s="1565" t="str">
        <f t="shared" si="19"/>
        <v>05800150</v>
      </c>
    </row>
    <row r="68" spans="2:24" ht="13.8" x14ac:dyDescent="0.3">
      <c r="B68" s="1560" t="s">
        <v>58</v>
      </c>
      <c r="C68" s="1628" t="s">
        <v>1011</v>
      </c>
      <c r="D68" s="1569"/>
      <c r="E68" s="1570"/>
      <c r="F68" s="1566"/>
      <c r="G68" s="1566"/>
      <c r="H68" s="1566"/>
      <c r="I68" s="1566"/>
      <c r="J68" s="1566"/>
      <c r="K68" s="1566"/>
      <c r="L68" s="1566"/>
      <c r="M68" s="1566"/>
      <c r="N68" s="1566"/>
      <c r="O68" s="1566"/>
      <c r="P68" s="1564" t="str">
        <f t="shared" si="19"/>
        <v>05900130</v>
      </c>
      <c r="Q68" s="1564" t="str">
        <f t="shared" si="19"/>
        <v>05900140</v>
      </c>
      <c r="R68" s="1565" t="str">
        <f t="shared" si="19"/>
        <v>05900150</v>
      </c>
    </row>
    <row r="69" spans="2:24" ht="13.8" x14ac:dyDescent="0.3">
      <c r="B69" s="1560" t="s">
        <v>59</v>
      </c>
      <c r="C69" s="1628" t="s">
        <v>3501</v>
      </c>
      <c r="D69" s="1569"/>
      <c r="E69" s="1570"/>
      <c r="F69" s="1566"/>
      <c r="G69" s="1566"/>
      <c r="H69" s="1566"/>
      <c r="I69" s="1566"/>
      <c r="J69" s="1566"/>
      <c r="K69" s="1566"/>
      <c r="L69" s="1566"/>
      <c r="M69" s="1566"/>
      <c r="N69" s="1566"/>
      <c r="O69" s="1566"/>
      <c r="P69" s="1564" t="str">
        <f t="shared" si="19"/>
        <v>06000130</v>
      </c>
      <c r="Q69" s="1564" t="str">
        <f t="shared" si="19"/>
        <v>06000140</v>
      </c>
      <c r="R69" s="1565" t="str">
        <f t="shared" si="19"/>
        <v>06000150</v>
      </c>
    </row>
    <row r="70" spans="2:24" ht="13.8" x14ac:dyDescent="0.3">
      <c r="B70" s="1560" t="s">
        <v>60</v>
      </c>
      <c r="C70" s="1629" t="s">
        <v>7138</v>
      </c>
      <c r="D70" s="1569"/>
      <c r="E70" s="1570"/>
      <c r="F70" s="1566"/>
      <c r="G70" s="1566"/>
      <c r="H70" s="1566"/>
      <c r="I70" s="1566"/>
      <c r="J70" s="1566"/>
      <c r="K70" s="1566"/>
      <c r="L70" s="1566"/>
      <c r="M70" s="1566"/>
      <c r="N70" s="1566"/>
      <c r="O70" s="1566"/>
      <c r="P70" s="1564" t="str">
        <f t="shared" si="19"/>
        <v>06100130</v>
      </c>
      <c r="Q70" s="1564" t="str">
        <f t="shared" si="19"/>
        <v>06100140</v>
      </c>
      <c r="R70" s="1565" t="str">
        <f t="shared" si="19"/>
        <v>06100150</v>
      </c>
    </row>
    <row r="71" spans="2:24" ht="13.8" x14ac:dyDescent="0.3">
      <c r="B71" s="1560" t="s">
        <v>61</v>
      </c>
      <c r="C71" s="1628" t="s">
        <v>7122</v>
      </c>
      <c r="D71" s="1569"/>
      <c r="E71" s="1570"/>
      <c r="F71" s="1566"/>
      <c r="G71" s="1566"/>
      <c r="H71" s="1566"/>
      <c r="I71" s="1566"/>
      <c r="J71" s="1566"/>
      <c r="K71" s="1566"/>
      <c r="L71" s="1566"/>
      <c r="M71" s="1566"/>
      <c r="N71" s="1566"/>
      <c r="O71" s="1566"/>
      <c r="P71" s="1564" t="str">
        <f t="shared" si="19"/>
        <v>06200130</v>
      </c>
      <c r="Q71" s="1564" t="str">
        <f t="shared" si="19"/>
        <v>06200140</v>
      </c>
      <c r="R71" s="1565" t="str">
        <f t="shared" si="19"/>
        <v>06200150</v>
      </c>
    </row>
    <row r="72" spans="2:24" ht="13.8" x14ac:dyDescent="0.3">
      <c r="B72" s="1560" t="s">
        <v>62</v>
      </c>
      <c r="C72" s="1628" t="s">
        <v>1011</v>
      </c>
      <c r="D72" s="1569"/>
      <c r="E72" s="1570"/>
      <c r="F72" s="1566"/>
      <c r="G72" s="1566"/>
      <c r="H72" s="1566"/>
      <c r="I72" s="1566"/>
      <c r="J72" s="1566"/>
      <c r="K72" s="1566"/>
      <c r="L72" s="1566"/>
      <c r="M72" s="1566"/>
      <c r="N72" s="1566"/>
      <c r="O72" s="1566"/>
      <c r="P72" s="1564" t="str">
        <f t="shared" si="19"/>
        <v>06300130</v>
      </c>
      <c r="Q72" s="1564" t="str">
        <f t="shared" si="19"/>
        <v>06300140</v>
      </c>
      <c r="R72" s="1565" t="str">
        <f t="shared" si="19"/>
        <v>06300150</v>
      </c>
    </row>
    <row r="73" spans="2:24" thickBot="1" x14ac:dyDescent="0.35">
      <c r="B73" s="1599" t="s">
        <v>63</v>
      </c>
      <c r="C73" s="1630" t="s">
        <v>3501</v>
      </c>
      <c r="D73" s="1631"/>
      <c r="E73" s="1632"/>
      <c r="F73" s="1621"/>
      <c r="G73" s="1621"/>
      <c r="H73" s="1621"/>
      <c r="I73" s="1621"/>
      <c r="J73" s="1621"/>
      <c r="K73" s="1621"/>
      <c r="L73" s="1621"/>
      <c r="M73" s="1621"/>
      <c r="N73" s="1621"/>
      <c r="O73" s="1621"/>
      <c r="P73" s="1619" t="str">
        <f t="shared" si="19"/>
        <v>06400130</v>
      </c>
      <c r="Q73" s="1619" t="str">
        <f t="shared" si="19"/>
        <v>06400140</v>
      </c>
      <c r="R73" s="1620" t="str">
        <f t="shared" si="19"/>
        <v>06400150</v>
      </c>
    </row>
    <row r="76" spans="2:24" x14ac:dyDescent="0.3">
      <c r="F76" s="1633"/>
      <c r="G76" s="1633"/>
      <c r="H76" s="1633"/>
      <c r="I76" s="1633"/>
      <c r="J76" s="1633"/>
      <c r="K76" s="1633"/>
      <c r="L76" s="1633"/>
      <c r="M76" s="1633"/>
      <c r="N76" s="1633"/>
      <c r="O76" s="1633"/>
    </row>
    <row r="77" spans="2:24" x14ac:dyDescent="0.3">
      <c r="F77" s="1633"/>
      <c r="G77" s="1633"/>
      <c r="H77" s="1633"/>
      <c r="I77" s="1633"/>
      <c r="J77" s="1633"/>
      <c r="K77" s="1633"/>
      <c r="L77" s="1633"/>
      <c r="M77" s="1633"/>
      <c r="N77" s="1633"/>
      <c r="O77" s="1633"/>
    </row>
    <row r="78" spans="2:24" x14ac:dyDescent="0.3">
      <c r="F78" s="1633"/>
      <c r="G78" s="1633"/>
      <c r="H78" s="1633"/>
      <c r="I78" s="1633"/>
      <c r="J78" s="1633"/>
      <c r="K78" s="1633"/>
      <c r="L78" s="1633"/>
      <c r="M78" s="1633"/>
      <c r="N78" s="1633"/>
      <c r="O78" s="1633"/>
    </row>
    <row r="79" spans="2:24" x14ac:dyDescent="0.3">
      <c r="F79" s="1633"/>
      <c r="G79" s="1633"/>
      <c r="H79" s="1633"/>
      <c r="I79" s="1633"/>
      <c r="J79" s="1633"/>
      <c r="K79" s="1633"/>
      <c r="L79" s="1633"/>
      <c r="M79" s="1633"/>
      <c r="N79" s="1633"/>
      <c r="O79" s="1633"/>
    </row>
    <row r="80" spans="2:24" x14ac:dyDescent="0.3">
      <c r="F80" s="1633"/>
      <c r="G80" s="1633"/>
      <c r="H80" s="1633"/>
      <c r="I80" s="1633"/>
      <c r="J80" s="1633"/>
      <c r="K80" s="1633"/>
      <c r="L80" s="1633"/>
      <c r="M80" s="1633"/>
      <c r="N80" s="1633"/>
      <c r="O80" s="1633"/>
    </row>
    <row r="82" spans="6:15" x14ac:dyDescent="0.3">
      <c r="F82" s="1633"/>
      <c r="G82" s="1633"/>
      <c r="H82" s="1633"/>
      <c r="I82" s="1633"/>
      <c r="J82" s="1633"/>
      <c r="K82" s="1633"/>
      <c r="L82" s="1633"/>
      <c r="M82" s="1633"/>
      <c r="N82" s="1633"/>
      <c r="O82" s="1633"/>
    </row>
    <row r="83" spans="6:15" x14ac:dyDescent="0.3">
      <c r="F83" s="1633"/>
      <c r="G83" s="1633"/>
      <c r="H83" s="1633"/>
      <c r="I83" s="1633"/>
      <c r="J83" s="1633"/>
      <c r="K83" s="1633"/>
      <c r="L83" s="1633"/>
      <c r="M83" s="1633"/>
      <c r="N83" s="1633"/>
      <c r="O83" s="1633"/>
    </row>
    <row r="84" spans="6:15" x14ac:dyDescent="0.3">
      <c r="F84" s="1633"/>
      <c r="G84" s="1633"/>
      <c r="H84" s="1633"/>
      <c r="I84" s="1633"/>
      <c r="J84" s="1633"/>
      <c r="K84" s="1633"/>
      <c r="L84" s="1633"/>
      <c r="M84" s="1633"/>
      <c r="N84" s="1633"/>
      <c r="O84" s="1633"/>
    </row>
    <row r="86" spans="6:15" x14ac:dyDescent="0.3">
      <c r="F86" s="1633"/>
      <c r="G86" s="1633"/>
      <c r="H86" s="1633"/>
      <c r="I86" s="1633"/>
      <c r="J86" s="1633"/>
      <c r="K86" s="1633"/>
      <c r="L86" s="1633"/>
      <c r="M86" s="1633"/>
      <c r="N86" s="1633"/>
      <c r="O86" s="1633"/>
    </row>
    <row r="87" spans="6:15" x14ac:dyDescent="0.3">
      <c r="F87" s="1633"/>
      <c r="G87" s="1633"/>
      <c r="H87" s="1633"/>
      <c r="I87" s="1633"/>
      <c r="J87" s="1633"/>
      <c r="K87" s="1633"/>
      <c r="L87" s="1633"/>
      <c r="M87" s="1633"/>
      <c r="N87" s="1633"/>
      <c r="O87" s="1633"/>
    </row>
    <row r="89" spans="6:15" x14ac:dyDescent="0.3">
      <c r="F89" s="1633"/>
      <c r="G89" s="1633"/>
      <c r="H89" s="1633"/>
      <c r="I89" s="1633"/>
      <c r="J89" s="1633"/>
      <c r="K89" s="1633"/>
      <c r="L89" s="1633"/>
      <c r="M89" s="1633"/>
      <c r="N89" s="1633"/>
      <c r="O89" s="1633"/>
    </row>
    <row r="90" spans="6:15" x14ac:dyDescent="0.3">
      <c r="F90" s="1633"/>
      <c r="G90" s="1633"/>
      <c r="H90" s="1633"/>
      <c r="I90" s="1633"/>
      <c r="J90" s="1633"/>
      <c r="K90" s="1633"/>
      <c r="L90" s="1633"/>
      <c r="M90" s="1633"/>
      <c r="N90" s="1633"/>
      <c r="O90" s="1633"/>
    </row>
    <row r="92" spans="6:15" x14ac:dyDescent="0.3">
      <c r="F92" s="1633"/>
      <c r="G92" s="1633"/>
      <c r="H92" s="1633"/>
      <c r="I92" s="1633"/>
      <c r="J92" s="1633"/>
      <c r="K92" s="1633"/>
      <c r="L92" s="1633"/>
      <c r="M92" s="1633"/>
      <c r="N92" s="1633"/>
      <c r="O92" s="1633"/>
    </row>
    <row r="93" spans="6:15" x14ac:dyDescent="0.3">
      <c r="F93" s="1633"/>
      <c r="G93" s="1633"/>
      <c r="H93" s="1633"/>
      <c r="I93" s="1633"/>
      <c r="J93" s="1633"/>
      <c r="K93" s="1633"/>
      <c r="L93" s="1633"/>
      <c r="M93" s="1633"/>
      <c r="N93" s="1633"/>
      <c r="O93" s="1633"/>
    </row>
    <row r="95" spans="6:15" x14ac:dyDescent="0.3">
      <c r="F95" s="1633"/>
      <c r="G95" s="1633"/>
      <c r="H95" s="1633"/>
      <c r="I95" s="1633"/>
      <c r="J95" s="1633"/>
      <c r="K95" s="1633"/>
      <c r="L95" s="1633"/>
      <c r="M95" s="1633"/>
      <c r="N95" s="1633"/>
      <c r="O95" s="1633"/>
    </row>
    <row r="96" spans="6:15" x14ac:dyDescent="0.3">
      <c r="F96" s="1633"/>
      <c r="G96" s="1633"/>
      <c r="H96" s="1633"/>
      <c r="I96" s="1633"/>
      <c r="J96" s="1633"/>
      <c r="K96" s="1633"/>
      <c r="L96" s="1633"/>
      <c r="M96" s="1633"/>
      <c r="N96" s="1633"/>
      <c r="O96" s="1633"/>
    </row>
  </sheetData>
  <mergeCells count="7">
    <mergeCell ref="B62:R62"/>
    <mergeCell ref="B6:C8"/>
    <mergeCell ref="D6:D7"/>
    <mergeCell ref="E6:E7"/>
    <mergeCell ref="F6:L6"/>
    <mergeCell ref="M6:O6"/>
    <mergeCell ref="P6:R6"/>
  </mergeCells>
  <printOptions horizontalCentered="1"/>
  <pageMargins left="0.27559055118110237" right="0.19685039370078741" top="0.24" bottom="0.2" header="0.2" footer="0.2"/>
  <pageSetup paperSize="9" scale="70"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
    <tabColor rgb="FFFF0000"/>
  </sheetPr>
  <dimension ref="B1:AW72"/>
  <sheetViews>
    <sheetView zoomScale="110" zoomScaleNormal="110" workbookViewId="0"/>
  </sheetViews>
  <sheetFormatPr defaultColWidth="7.88671875" defaultRowHeight="14.4" x14ac:dyDescent="0.3"/>
  <cols>
    <col min="1" max="1" width="2.88671875" style="17" customWidth="1"/>
    <col min="2" max="2" width="6.6640625" style="1636" customWidth="1"/>
    <col min="3" max="3" width="95.6640625" style="17" customWidth="1"/>
    <col min="4" max="4" width="11.109375" style="17" customWidth="1"/>
    <col min="5" max="6" width="10.6640625" style="17" bestFit="1" customWidth="1"/>
    <col min="7" max="7" width="14.44140625" style="17" customWidth="1"/>
    <col min="8" max="9" width="13.88671875" style="17" customWidth="1"/>
    <col min="10" max="31" width="10.6640625" style="17" bestFit="1" customWidth="1"/>
    <col min="32" max="32" width="14.88671875" style="17" customWidth="1"/>
    <col min="33" max="33" width="12.6640625" style="17" customWidth="1"/>
    <col min="34" max="34" width="13" style="17" customWidth="1"/>
    <col min="35" max="42" width="10.6640625" style="17" bestFit="1" customWidth="1"/>
    <col min="43" max="16384" width="7.88671875" style="17"/>
  </cols>
  <sheetData>
    <row r="1" spans="2:49" s="1509" customFormat="1" ht="8.4" customHeight="1" thickBot="1" x14ac:dyDescent="0.45">
      <c r="C1" s="1508"/>
    </row>
    <row r="2" spans="2:49" s="1510" customFormat="1" ht="23.4" customHeight="1" thickBot="1" x14ac:dyDescent="0.7">
      <c r="B2" s="2015" t="s">
        <v>7141</v>
      </c>
      <c r="C2" s="2016"/>
      <c r="D2" s="2016"/>
      <c r="E2" s="2016"/>
      <c r="F2" s="2016"/>
      <c r="G2" s="2016"/>
      <c r="H2" s="2016"/>
      <c r="I2" s="2016"/>
      <c r="J2" s="2016"/>
      <c r="K2" s="2016"/>
      <c r="L2" s="2016"/>
      <c r="M2" s="2016"/>
      <c r="N2" s="2016"/>
      <c r="O2" s="2016"/>
      <c r="P2" s="2016"/>
      <c r="Q2" s="2016"/>
      <c r="R2" s="2016"/>
      <c r="S2" s="2016"/>
      <c r="T2" s="2016"/>
      <c r="U2" s="2016"/>
      <c r="V2" s="2016"/>
      <c r="W2" s="2016"/>
      <c r="X2" s="2016"/>
      <c r="Y2" s="2016"/>
      <c r="Z2" s="2016"/>
      <c r="AA2" s="2016"/>
      <c r="AB2" s="2016"/>
      <c r="AC2" s="2016"/>
      <c r="AD2" s="2016"/>
      <c r="AE2" s="2016"/>
      <c r="AF2" s="2016"/>
      <c r="AG2" s="2016"/>
      <c r="AH2" s="2016"/>
      <c r="AI2" s="2016"/>
      <c r="AJ2" s="2016"/>
      <c r="AK2" s="2016"/>
      <c r="AL2" s="2016"/>
      <c r="AM2" s="2016"/>
      <c r="AN2" s="2016"/>
      <c r="AO2" s="2016"/>
      <c r="AP2" s="2017"/>
    </row>
    <row r="3" spans="2:49" s="1512" customFormat="1" ht="12.6" customHeight="1" thickBot="1" x14ac:dyDescent="0.25">
      <c r="D3" s="1634"/>
      <c r="E3" s="1634"/>
      <c r="F3" s="1634"/>
      <c r="G3" s="1634"/>
      <c r="H3" s="1634"/>
      <c r="I3" s="1634"/>
      <c r="J3" s="1513"/>
      <c r="K3" s="1513"/>
      <c r="L3" s="1513"/>
      <c r="M3" s="1513"/>
    </row>
    <row r="4" spans="2:49" s="1512" customFormat="1" thickBot="1" x14ac:dyDescent="0.35">
      <c r="B4" s="1635"/>
      <c r="C4" s="1515" t="s">
        <v>2061</v>
      </c>
      <c r="D4" s="1540"/>
      <c r="K4" s="17"/>
      <c r="L4" s="1513"/>
      <c r="M4" s="1513"/>
    </row>
    <row r="5" spans="2:49" ht="15" thickBot="1" x14ac:dyDescent="0.35"/>
    <row r="6" spans="2:49" ht="14.4" customHeight="1" thickBot="1" x14ac:dyDescent="0.35">
      <c r="B6" s="2003"/>
      <c r="C6" s="2018"/>
      <c r="D6" s="2020" t="s">
        <v>7142</v>
      </c>
      <c r="E6" s="2020"/>
      <c r="F6" s="2020"/>
      <c r="G6" s="2020"/>
      <c r="H6" s="2020"/>
      <c r="I6" s="2020"/>
      <c r="J6" s="2020"/>
      <c r="K6" s="2020"/>
      <c r="L6" s="2020"/>
      <c r="M6" s="2020"/>
      <c r="N6" s="2020"/>
      <c r="O6" s="2020"/>
      <c r="P6" s="2020"/>
      <c r="Q6" s="2020"/>
      <c r="R6" s="2020"/>
      <c r="S6" s="2020"/>
      <c r="T6" s="2020"/>
      <c r="U6" s="2020"/>
      <c r="V6" s="2020"/>
      <c r="W6" s="2020"/>
      <c r="X6" s="2020"/>
      <c r="Y6" s="2020"/>
      <c r="Z6" s="2020"/>
      <c r="AA6" s="2020"/>
      <c r="AB6" s="2020"/>
      <c r="AC6" s="2021" t="s">
        <v>7143</v>
      </c>
      <c r="AD6" s="2022"/>
      <c r="AE6" s="2022"/>
      <c r="AF6" s="2022"/>
      <c r="AG6" s="2022"/>
      <c r="AH6" s="2022"/>
      <c r="AI6" s="2022"/>
      <c r="AJ6" s="2022"/>
      <c r="AK6" s="2022"/>
      <c r="AL6" s="2022"/>
      <c r="AM6" s="2022"/>
      <c r="AN6" s="2022"/>
      <c r="AO6" s="2022"/>
      <c r="AP6" s="2023"/>
    </row>
    <row r="7" spans="2:49" ht="14.4" customHeight="1" thickBot="1" x14ac:dyDescent="0.35">
      <c r="B7" s="2005"/>
      <c r="C7" s="2019"/>
      <c r="D7" s="2024"/>
      <c r="E7" s="2024"/>
      <c r="F7" s="2024"/>
      <c r="G7" s="2025"/>
      <c r="H7" s="2028" t="s">
        <v>7144</v>
      </c>
      <c r="I7" s="2028" t="s">
        <v>7145</v>
      </c>
      <c r="J7" s="2030" t="s">
        <v>7146</v>
      </c>
      <c r="K7" s="2031"/>
      <c r="L7" s="2031"/>
      <c r="M7" s="2031"/>
      <c r="N7" s="2031"/>
      <c r="O7" s="2031"/>
      <c r="P7" s="2031"/>
      <c r="Q7" s="2031"/>
      <c r="R7" s="2031"/>
      <c r="S7" s="2031"/>
      <c r="T7" s="2031"/>
      <c r="U7" s="2031"/>
      <c r="V7" s="2031"/>
      <c r="W7" s="2031"/>
      <c r="X7" s="2031"/>
      <c r="Y7" s="2031"/>
      <c r="Z7" s="2031"/>
      <c r="AA7" s="2031"/>
      <c r="AB7" s="2032"/>
      <c r="AC7" s="2033"/>
      <c r="AD7" s="2024"/>
      <c r="AE7" s="2024"/>
      <c r="AF7" s="2025"/>
      <c r="AG7" s="2028" t="s">
        <v>7144</v>
      </c>
      <c r="AH7" s="2028" t="s">
        <v>7145</v>
      </c>
      <c r="AI7" s="2021" t="s">
        <v>7146</v>
      </c>
      <c r="AJ7" s="2020"/>
      <c r="AK7" s="2020"/>
      <c r="AL7" s="2020"/>
      <c r="AM7" s="2020"/>
      <c r="AN7" s="2020"/>
      <c r="AO7" s="2020"/>
      <c r="AP7" s="2035"/>
    </row>
    <row r="8" spans="2:49" ht="29.1" customHeight="1" thickBot="1" x14ac:dyDescent="0.35">
      <c r="B8" s="2005"/>
      <c r="C8" s="2019"/>
      <c r="D8" s="2026"/>
      <c r="E8" s="2026"/>
      <c r="F8" s="2026"/>
      <c r="G8" s="2027"/>
      <c r="H8" s="2029"/>
      <c r="I8" s="2029"/>
      <c r="J8" s="2036" t="s">
        <v>7147</v>
      </c>
      <c r="K8" s="2039" t="s">
        <v>7148</v>
      </c>
      <c r="L8" s="2039" t="s">
        <v>7149</v>
      </c>
      <c r="M8" s="2039" t="s">
        <v>7150</v>
      </c>
      <c r="N8" s="2039" t="s">
        <v>7151</v>
      </c>
      <c r="O8" s="2039" t="s">
        <v>7152</v>
      </c>
      <c r="P8" s="2039" t="s">
        <v>7153</v>
      </c>
      <c r="Q8" s="2039" t="s">
        <v>7154</v>
      </c>
      <c r="R8" s="2039" t="s">
        <v>7155</v>
      </c>
      <c r="S8" s="2039" t="s">
        <v>7156</v>
      </c>
      <c r="T8" s="2039" t="s">
        <v>7157</v>
      </c>
      <c r="U8" s="2039" t="s">
        <v>7158</v>
      </c>
      <c r="V8" s="2039" t="s">
        <v>7159</v>
      </c>
      <c r="W8" s="2039" t="s">
        <v>7160</v>
      </c>
      <c r="X8" s="2039" t="s">
        <v>7161</v>
      </c>
      <c r="Y8" s="2039" t="s">
        <v>7162</v>
      </c>
      <c r="Z8" s="2039" t="s">
        <v>7163</v>
      </c>
      <c r="AA8" s="2039" t="s">
        <v>7164</v>
      </c>
      <c r="AB8" s="2045" t="s">
        <v>2020</v>
      </c>
      <c r="AC8" s="2034"/>
      <c r="AD8" s="2026"/>
      <c r="AE8" s="2026"/>
      <c r="AF8" s="2027"/>
      <c r="AG8" s="2029"/>
      <c r="AH8" s="2029"/>
      <c r="AI8" s="2036" t="s">
        <v>7147</v>
      </c>
      <c r="AJ8" s="2039" t="s">
        <v>7148</v>
      </c>
      <c r="AK8" s="2039" t="s">
        <v>7149</v>
      </c>
      <c r="AL8" s="2039" t="s">
        <v>7150</v>
      </c>
      <c r="AM8" s="2039" t="s">
        <v>7151</v>
      </c>
      <c r="AN8" s="2039" t="s">
        <v>7152</v>
      </c>
      <c r="AO8" s="2039" t="s">
        <v>7153</v>
      </c>
      <c r="AP8" s="2045" t="s">
        <v>7154</v>
      </c>
    </row>
    <row r="9" spans="2:49" ht="39" customHeight="1" x14ac:dyDescent="0.3">
      <c r="B9" s="2005"/>
      <c r="C9" s="2019"/>
      <c r="D9" s="2048" t="s">
        <v>405</v>
      </c>
      <c r="E9" s="2050" t="s">
        <v>7165</v>
      </c>
      <c r="F9" s="2050"/>
      <c r="G9" s="2051" t="s">
        <v>7166</v>
      </c>
      <c r="H9" s="2029"/>
      <c r="I9" s="2029"/>
      <c r="J9" s="2037"/>
      <c r="K9" s="2040"/>
      <c r="L9" s="2040"/>
      <c r="M9" s="2040"/>
      <c r="N9" s="2040"/>
      <c r="O9" s="2040"/>
      <c r="P9" s="2040"/>
      <c r="Q9" s="2040"/>
      <c r="R9" s="2040"/>
      <c r="S9" s="2040"/>
      <c r="T9" s="2040"/>
      <c r="U9" s="2040"/>
      <c r="V9" s="2040"/>
      <c r="W9" s="2040"/>
      <c r="X9" s="2040"/>
      <c r="Y9" s="2040"/>
      <c r="Z9" s="2040"/>
      <c r="AA9" s="2040"/>
      <c r="AB9" s="2046"/>
      <c r="AC9" s="2053" t="s">
        <v>405</v>
      </c>
      <c r="AD9" s="2050" t="s">
        <v>7165</v>
      </c>
      <c r="AE9" s="2050"/>
      <c r="AF9" s="2051" t="s">
        <v>7166</v>
      </c>
      <c r="AG9" s="2029"/>
      <c r="AH9" s="2029"/>
      <c r="AI9" s="2037"/>
      <c r="AJ9" s="2040"/>
      <c r="AK9" s="2040"/>
      <c r="AL9" s="2040"/>
      <c r="AM9" s="2040"/>
      <c r="AN9" s="2040"/>
      <c r="AO9" s="2040"/>
      <c r="AP9" s="2046"/>
    </row>
    <row r="10" spans="2:49" ht="59.4" customHeight="1" thickBot="1" x14ac:dyDescent="0.35">
      <c r="B10" s="2005"/>
      <c r="C10" s="2019"/>
      <c r="D10" s="2049"/>
      <c r="E10" s="1637" t="s">
        <v>7167</v>
      </c>
      <c r="F10" s="1637" t="s">
        <v>7168</v>
      </c>
      <c r="G10" s="2052"/>
      <c r="H10" s="2029"/>
      <c r="I10" s="2029"/>
      <c r="J10" s="2038"/>
      <c r="K10" s="2041"/>
      <c r="L10" s="2041"/>
      <c r="M10" s="2041"/>
      <c r="N10" s="2041"/>
      <c r="O10" s="2041"/>
      <c r="P10" s="2041"/>
      <c r="Q10" s="2041"/>
      <c r="R10" s="2041"/>
      <c r="S10" s="2041"/>
      <c r="T10" s="2041"/>
      <c r="U10" s="2041"/>
      <c r="V10" s="2041"/>
      <c r="W10" s="2041"/>
      <c r="X10" s="2041"/>
      <c r="Y10" s="2041"/>
      <c r="Z10" s="2041"/>
      <c r="AA10" s="2041"/>
      <c r="AB10" s="2047"/>
      <c r="AC10" s="2054"/>
      <c r="AD10" s="1637" t="s">
        <v>7167</v>
      </c>
      <c r="AE10" s="1637" t="s">
        <v>7168</v>
      </c>
      <c r="AF10" s="2052"/>
      <c r="AG10" s="2029"/>
      <c r="AH10" s="2029"/>
      <c r="AI10" s="2038"/>
      <c r="AJ10" s="2041"/>
      <c r="AK10" s="2041"/>
      <c r="AL10" s="2041"/>
      <c r="AM10" s="2041"/>
      <c r="AN10" s="2041"/>
      <c r="AO10" s="2041"/>
      <c r="AP10" s="2047"/>
    </row>
    <row r="11" spans="2:49" ht="13.95" customHeight="1" thickBot="1" x14ac:dyDescent="0.35">
      <c r="B11" s="2005"/>
      <c r="C11" s="2007"/>
      <c r="D11" s="1544" t="s">
        <v>0</v>
      </c>
      <c r="E11" s="1638" t="s">
        <v>1</v>
      </c>
      <c r="F11" s="1638" t="s">
        <v>2</v>
      </c>
      <c r="G11" s="1545" t="s">
        <v>3</v>
      </c>
      <c r="H11" s="1544" t="s">
        <v>4</v>
      </c>
      <c r="I11" s="1545" t="s">
        <v>5</v>
      </c>
      <c r="J11" s="1544" t="s">
        <v>6</v>
      </c>
      <c r="K11" s="1638" t="s">
        <v>7</v>
      </c>
      <c r="L11" s="1638" t="s">
        <v>8</v>
      </c>
      <c r="M11" s="1638" t="s">
        <v>9</v>
      </c>
      <c r="N11" s="1638" t="s">
        <v>10</v>
      </c>
      <c r="O11" s="1638" t="s">
        <v>11</v>
      </c>
      <c r="P11" s="1638" t="s">
        <v>12</v>
      </c>
      <c r="Q11" s="1638" t="s">
        <v>13</v>
      </c>
      <c r="R11" s="1638" t="s">
        <v>14</v>
      </c>
      <c r="S11" s="1638" t="s">
        <v>15</v>
      </c>
      <c r="T11" s="1638" t="s">
        <v>16</v>
      </c>
      <c r="U11" s="1638" t="s">
        <v>17</v>
      </c>
      <c r="V11" s="1638" t="s">
        <v>18</v>
      </c>
      <c r="W11" s="1638" t="s">
        <v>19</v>
      </c>
      <c r="X11" s="1638" t="s">
        <v>20</v>
      </c>
      <c r="Y11" s="1638" t="s">
        <v>21</v>
      </c>
      <c r="Z11" s="1638" t="s">
        <v>22</v>
      </c>
      <c r="AA11" s="1638" t="s">
        <v>23</v>
      </c>
      <c r="AB11" s="1545" t="s">
        <v>24</v>
      </c>
      <c r="AC11" s="1544" t="s">
        <v>25</v>
      </c>
      <c r="AD11" s="1638" t="s">
        <v>26</v>
      </c>
      <c r="AE11" s="1638" t="s">
        <v>27</v>
      </c>
      <c r="AF11" s="1545" t="s">
        <v>28</v>
      </c>
      <c r="AG11" s="1544" t="s">
        <v>29</v>
      </c>
      <c r="AH11" s="1545" t="s">
        <v>30</v>
      </c>
      <c r="AI11" s="1544" t="s">
        <v>31</v>
      </c>
      <c r="AJ11" s="1638" t="s">
        <v>32</v>
      </c>
      <c r="AK11" s="1638" t="s">
        <v>33</v>
      </c>
      <c r="AL11" s="1638" t="s">
        <v>34</v>
      </c>
      <c r="AM11" s="1638" t="s">
        <v>35</v>
      </c>
      <c r="AN11" s="1638" t="s">
        <v>36</v>
      </c>
      <c r="AO11" s="1638" t="s">
        <v>37</v>
      </c>
      <c r="AP11" s="1545" t="s">
        <v>38</v>
      </c>
    </row>
    <row r="12" spans="2:49" ht="12.75" customHeight="1" x14ac:dyDescent="0.3">
      <c r="B12" s="1550" t="s">
        <v>0</v>
      </c>
      <c r="C12" s="1639" t="s">
        <v>7105</v>
      </c>
      <c r="D12" s="1640" t="str">
        <f>0&amp;$B12&amp;0&amp;D$11</f>
        <v>00100010</v>
      </c>
      <c r="E12" s="1641" t="str">
        <f t="shared" ref="E12:T27" si="0">0&amp;$B12&amp;0&amp;E$11</f>
        <v>00100020</v>
      </c>
      <c r="F12" s="1641" t="str">
        <f t="shared" si="0"/>
        <v>00100030</v>
      </c>
      <c r="G12" s="1642" t="str">
        <f t="shared" si="0"/>
        <v>00100040</v>
      </c>
      <c r="H12" s="1640" t="str">
        <f t="shared" si="0"/>
        <v>00100050</v>
      </c>
      <c r="I12" s="1643" t="str">
        <f t="shared" si="0"/>
        <v>00100060</v>
      </c>
      <c r="J12" s="1554" t="str">
        <f t="shared" si="0"/>
        <v>00100070</v>
      </c>
      <c r="K12" s="1554" t="str">
        <f t="shared" si="0"/>
        <v>00100080</v>
      </c>
      <c r="L12" s="1554" t="str">
        <f t="shared" si="0"/>
        <v>00100090</v>
      </c>
      <c r="M12" s="1554" t="str">
        <f t="shared" si="0"/>
        <v>00100100</v>
      </c>
      <c r="N12" s="1554" t="str">
        <f t="shared" si="0"/>
        <v>00100110</v>
      </c>
      <c r="O12" s="1554" t="str">
        <f t="shared" si="0"/>
        <v>00100120</v>
      </c>
      <c r="P12" s="1554" t="str">
        <f t="shared" si="0"/>
        <v>00100130</v>
      </c>
      <c r="Q12" s="1554" t="str">
        <f t="shared" si="0"/>
        <v>00100140</v>
      </c>
      <c r="R12" s="1554" t="str">
        <f t="shared" si="0"/>
        <v>00100150</v>
      </c>
      <c r="S12" s="1554" t="str">
        <f t="shared" si="0"/>
        <v>00100160</v>
      </c>
      <c r="T12" s="1554" t="str">
        <f t="shared" si="0"/>
        <v>00100170</v>
      </c>
      <c r="U12" s="1554" t="str">
        <f t="shared" ref="U12:AP15" si="1">0&amp;$B12&amp;0&amp;U$11</f>
        <v>00100180</v>
      </c>
      <c r="V12" s="1554" t="str">
        <f t="shared" si="1"/>
        <v>00100190</v>
      </c>
      <c r="W12" s="1554" t="str">
        <f t="shared" si="1"/>
        <v>00100200</v>
      </c>
      <c r="X12" s="1554" t="str">
        <f t="shared" si="1"/>
        <v>00100210</v>
      </c>
      <c r="Y12" s="1554" t="str">
        <f t="shared" si="1"/>
        <v>00100220</v>
      </c>
      <c r="Z12" s="1554" t="str">
        <f t="shared" si="1"/>
        <v>00100230</v>
      </c>
      <c r="AA12" s="1554" t="str">
        <f t="shared" si="1"/>
        <v>00100240</v>
      </c>
      <c r="AB12" s="1644" t="str">
        <f t="shared" si="1"/>
        <v>00100250</v>
      </c>
      <c r="AC12" s="1640" t="str">
        <f t="shared" si="1"/>
        <v>00100260</v>
      </c>
      <c r="AD12" s="1645" t="str">
        <f t="shared" si="1"/>
        <v>00100270</v>
      </c>
      <c r="AE12" s="1645" t="str">
        <f t="shared" si="1"/>
        <v>00100280</v>
      </c>
      <c r="AF12" s="1646" t="str">
        <f t="shared" si="1"/>
        <v>00100290</v>
      </c>
      <c r="AG12" s="1647" t="str">
        <f t="shared" si="1"/>
        <v>00100300</v>
      </c>
      <c r="AH12" s="1646" t="str">
        <f t="shared" si="1"/>
        <v>00100310</v>
      </c>
      <c r="AI12" s="1554" t="str">
        <f t="shared" si="1"/>
        <v>00100320</v>
      </c>
      <c r="AJ12" s="1554" t="str">
        <f t="shared" si="1"/>
        <v>00100330</v>
      </c>
      <c r="AK12" s="1554" t="str">
        <f t="shared" si="1"/>
        <v>00100340</v>
      </c>
      <c r="AL12" s="1554" t="str">
        <f t="shared" si="1"/>
        <v>00100350</v>
      </c>
      <c r="AM12" s="1554" t="str">
        <f t="shared" si="1"/>
        <v>00100360</v>
      </c>
      <c r="AN12" s="1554" t="str">
        <f t="shared" si="1"/>
        <v>00100370</v>
      </c>
      <c r="AO12" s="1554" t="str">
        <f t="shared" si="1"/>
        <v>00100380</v>
      </c>
      <c r="AP12" s="1555" t="str">
        <f t="shared" si="1"/>
        <v>00100390</v>
      </c>
    </row>
    <row r="13" spans="2:49" ht="13.8" x14ac:dyDescent="0.3">
      <c r="B13" s="1560" t="s">
        <v>2</v>
      </c>
      <c r="C13" s="1567" t="s">
        <v>7107</v>
      </c>
      <c r="D13" s="1648" t="str">
        <f t="shared" ref="D13:D15" si="2">0&amp;$B13&amp;0&amp;D$11</f>
        <v>00300010</v>
      </c>
      <c r="E13" s="1649" t="str">
        <f t="shared" si="0"/>
        <v>00300020</v>
      </c>
      <c r="F13" s="1649" t="str">
        <f t="shared" si="0"/>
        <v>00300030</v>
      </c>
      <c r="G13" s="1650"/>
      <c r="H13" s="1651" t="str">
        <f t="shared" si="0"/>
        <v>00300050</v>
      </c>
      <c r="I13" s="1652" t="str">
        <f t="shared" si="0"/>
        <v>00300060</v>
      </c>
      <c r="J13" s="1564" t="str">
        <f t="shared" si="0"/>
        <v>00300070</v>
      </c>
      <c r="K13" s="1564" t="str">
        <f t="shared" si="0"/>
        <v>00300080</v>
      </c>
      <c r="L13" s="1564" t="str">
        <f t="shared" si="0"/>
        <v>00300090</v>
      </c>
      <c r="M13" s="1564" t="str">
        <f t="shared" si="0"/>
        <v>00300100</v>
      </c>
      <c r="N13" s="1564" t="str">
        <f t="shared" si="0"/>
        <v>00300110</v>
      </c>
      <c r="O13" s="1564" t="str">
        <f t="shared" si="0"/>
        <v>00300120</v>
      </c>
      <c r="P13" s="1564" t="str">
        <f t="shared" si="0"/>
        <v>00300130</v>
      </c>
      <c r="Q13" s="1564" t="str">
        <f t="shared" si="0"/>
        <v>00300140</v>
      </c>
      <c r="R13" s="1564" t="str">
        <f t="shared" si="0"/>
        <v>00300150</v>
      </c>
      <c r="S13" s="1564" t="str">
        <f t="shared" si="0"/>
        <v>00300160</v>
      </c>
      <c r="T13" s="1564" t="str">
        <f t="shared" si="0"/>
        <v>00300170</v>
      </c>
      <c r="U13" s="1564" t="str">
        <f t="shared" si="1"/>
        <v>00300180</v>
      </c>
      <c r="V13" s="1564" t="str">
        <f t="shared" si="1"/>
        <v>00300190</v>
      </c>
      <c r="W13" s="1653" t="str">
        <f t="shared" si="1"/>
        <v>00300200</v>
      </c>
      <c r="X13" s="1653" t="str">
        <f t="shared" si="1"/>
        <v>00300210</v>
      </c>
      <c r="Y13" s="1564" t="str">
        <f t="shared" si="1"/>
        <v>00300220</v>
      </c>
      <c r="Z13" s="1595" t="str">
        <f t="shared" si="1"/>
        <v>00300230</v>
      </c>
      <c r="AA13" s="1595" t="str">
        <f t="shared" si="1"/>
        <v>00300240</v>
      </c>
      <c r="AB13" s="1654" t="str">
        <f t="shared" si="1"/>
        <v>00300250</v>
      </c>
      <c r="AC13" s="1651" t="str">
        <f t="shared" si="1"/>
        <v>00300260</v>
      </c>
      <c r="AD13" s="1595" t="str">
        <f t="shared" si="1"/>
        <v>00300270</v>
      </c>
      <c r="AE13" s="1595" t="str">
        <f t="shared" si="1"/>
        <v>00300280</v>
      </c>
      <c r="AF13" s="1655"/>
      <c r="AG13" s="1651" t="str">
        <f t="shared" si="1"/>
        <v>00300300</v>
      </c>
      <c r="AH13" s="1654" t="str">
        <f t="shared" si="1"/>
        <v>00300310</v>
      </c>
      <c r="AI13" s="1564" t="str">
        <f t="shared" si="1"/>
        <v>00300320</v>
      </c>
      <c r="AJ13" s="1564" t="str">
        <f t="shared" si="1"/>
        <v>00300330</v>
      </c>
      <c r="AK13" s="1564" t="str">
        <f t="shared" si="1"/>
        <v>00300340</v>
      </c>
      <c r="AL13" s="1564" t="str">
        <f t="shared" si="1"/>
        <v>00300350</v>
      </c>
      <c r="AM13" s="1564" t="str">
        <f t="shared" si="1"/>
        <v>00300360</v>
      </c>
      <c r="AN13" s="1564" t="str">
        <f t="shared" si="1"/>
        <v>00300370</v>
      </c>
      <c r="AO13" s="1564" t="str">
        <f t="shared" si="1"/>
        <v>00300380</v>
      </c>
      <c r="AP13" s="1565" t="str">
        <f t="shared" si="1"/>
        <v>00300390</v>
      </c>
    </row>
    <row r="14" spans="2:49" ht="13.8" x14ac:dyDescent="0.3">
      <c r="B14" s="1560" t="s">
        <v>3</v>
      </c>
      <c r="C14" s="1567" t="s">
        <v>7108</v>
      </c>
      <c r="D14" s="1656" t="str">
        <f t="shared" si="2"/>
        <v>00400010</v>
      </c>
      <c r="E14" s="1657" t="str">
        <f t="shared" si="0"/>
        <v>00400020</v>
      </c>
      <c r="F14" s="1657" t="str">
        <f t="shared" si="0"/>
        <v>00400030</v>
      </c>
      <c r="G14" s="1658"/>
      <c r="H14" s="1651" t="str">
        <f t="shared" si="0"/>
        <v>00400050</v>
      </c>
      <c r="I14" s="1652" t="str">
        <f t="shared" si="0"/>
        <v>00400060</v>
      </c>
      <c r="J14" s="1564" t="str">
        <f t="shared" si="0"/>
        <v>00400070</v>
      </c>
      <c r="K14" s="1564" t="str">
        <f t="shared" si="0"/>
        <v>00400080</v>
      </c>
      <c r="L14" s="1564" t="str">
        <f t="shared" si="0"/>
        <v>00400090</v>
      </c>
      <c r="M14" s="1564" t="str">
        <f t="shared" si="0"/>
        <v>00400100</v>
      </c>
      <c r="N14" s="1564" t="str">
        <f t="shared" si="0"/>
        <v>00400110</v>
      </c>
      <c r="O14" s="1564" t="str">
        <f t="shared" si="0"/>
        <v>00400120</v>
      </c>
      <c r="P14" s="1564" t="str">
        <f t="shared" si="0"/>
        <v>00400130</v>
      </c>
      <c r="Q14" s="1564" t="str">
        <f t="shared" si="0"/>
        <v>00400140</v>
      </c>
      <c r="R14" s="1564" t="str">
        <f t="shared" si="0"/>
        <v>00400150</v>
      </c>
      <c r="S14" s="1564" t="str">
        <f t="shared" si="0"/>
        <v>00400160</v>
      </c>
      <c r="T14" s="1564" t="str">
        <f t="shared" si="0"/>
        <v>00400170</v>
      </c>
      <c r="U14" s="1564" t="str">
        <f t="shared" si="1"/>
        <v>00400180</v>
      </c>
      <c r="V14" s="1564" t="str">
        <f t="shared" si="1"/>
        <v>00400190</v>
      </c>
      <c r="W14" s="1564" t="str">
        <f t="shared" si="1"/>
        <v>00400200</v>
      </c>
      <c r="X14" s="1564" t="str">
        <f t="shared" si="1"/>
        <v>00400210</v>
      </c>
      <c r="Y14" s="1564" t="str">
        <f t="shared" si="1"/>
        <v>00400220</v>
      </c>
      <c r="Z14" s="1595" t="str">
        <f t="shared" si="1"/>
        <v>00400230</v>
      </c>
      <c r="AA14" s="1595" t="str">
        <f t="shared" si="1"/>
        <v>00400240</v>
      </c>
      <c r="AB14" s="1654" t="str">
        <f t="shared" si="1"/>
        <v>00400250</v>
      </c>
      <c r="AC14" s="1651" t="str">
        <f t="shared" si="1"/>
        <v>00400260</v>
      </c>
      <c r="AD14" s="1595" t="str">
        <f t="shared" si="1"/>
        <v>00400270</v>
      </c>
      <c r="AE14" s="1595" t="str">
        <f t="shared" si="1"/>
        <v>00400280</v>
      </c>
      <c r="AF14" s="1655"/>
      <c r="AG14" s="1651" t="str">
        <f t="shared" si="1"/>
        <v>00400300</v>
      </c>
      <c r="AH14" s="1654" t="str">
        <f t="shared" si="1"/>
        <v>00400310</v>
      </c>
      <c r="AI14" s="1564" t="str">
        <f t="shared" si="1"/>
        <v>00400320</v>
      </c>
      <c r="AJ14" s="1564" t="str">
        <f t="shared" si="1"/>
        <v>00400330</v>
      </c>
      <c r="AK14" s="1564" t="str">
        <f t="shared" si="1"/>
        <v>00400340</v>
      </c>
      <c r="AL14" s="1564" t="str">
        <f t="shared" si="1"/>
        <v>00400350</v>
      </c>
      <c r="AM14" s="1564" t="str">
        <f t="shared" si="1"/>
        <v>00400360</v>
      </c>
      <c r="AN14" s="1564" t="str">
        <f t="shared" si="1"/>
        <v>00400370</v>
      </c>
      <c r="AO14" s="1564" t="str">
        <f t="shared" si="1"/>
        <v>00400380</v>
      </c>
      <c r="AP14" s="1565" t="str">
        <f t="shared" si="1"/>
        <v>00400390</v>
      </c>
    </row>
    <row r="15" spans="2:49" ht="13.8" x14ac:dyDescent="0.3">
      <c r="B15" s="1560" t="s">
        <v>4</v>
      </c>
      <c r="C15" s="1572" t="s">
        <v>7109</v>
      </c>
      <c r="D15" s="1656" t="str">
        <f t="shared" si="2"/>
        <v>00500010</v>
      </c>
      <c r="E15" s="1657" t="str">
        <f t="shared" si="0"/>
        <v>00500020</v>
      </c>
      <c r="F15" s="1657" t="str">
        <f t="shared" si="0"/>
        <v>00500030</v>
      </c>
      <c r="G15" s="1659" t="str">
        <f>0&amp;$B15&amp;0&amp;G$11</f>
        <v>00500040</v>
      </c>
      <c r="H15" s="1651" t="str">
        <f t="shared" si="0"/>
        <v>00500050</v>
      </c>
      <c r="I15" s="1652" t="str">
        <f t="shared" si="0"/>
        <v>00500060</v>
      </c>
      <c r="J15" s="1564" t="str">
        <f t="shared" si="0"/>
        <v>00500070</v>
      </c>
      <c r="K15" s="1564" t="str">
        <f t="shared" si="0"/>
        <v>00500080</v>
      </c>
      <c r="L15" s="1564" t="str">
        <f t="shared" si="0"/>
        <v>00500090</v>
      </c>
      <c r="M15" s="1573" t="str">
        <f t="shared" si="0"/>
        <v>00500100</v>
      </c>
      <c r="N15" s="1564" t="str">
        <f t="shared" si="0"/>
        <v>00500110</v>
      </c>
      <c r="O15" s="1564" t="str">
        <f t="shared" si="0"/>
        <v>00500120</v>
      </c>
      <c r="P15" s="1564" t="str">
        <f t="shared" si="0"/>
        <v>00500130</v>
      </c>
      <c r="Q15" s="1564" t="str">
        <f t="shared" si="0"/>
        <v>00500140</v>
      </c>
      <c r="R15" s="1564" t="str">
        <f t="shared" si="0"/>
        <v>00500150</v>
      </c>
      <c r="S15" s="1564" t="str">
        <f t="shared" si="0"/>
        <v>00500160</v>
      </c>
      <c r="T15" s="1564" t="str">
        <f t="shared" si="0"/>
        <v>00500170</v>
      </c>
      <c r="U15" s="1564" t="str">
        <f t="shared" si="1"/>
        <v>00500180</v>
      </c>
      <c r="V15" s="1564" t="str">
        <f t="shared" si="1"/>
        <v>00500190</v>
      </c>
      <c r="W15" s="1564" t="str">
        <f t="shared" si="1"/>
        <v>00500200</v>
      </c>
      <c r="X15" s="1564" t="str">
        <f t="shared" si="1"/>
        <v>00500210</v>
      </c>
      <c r="Y15" s="1564" t="str">
        <f t="shared" si="1"/>
        <v>00500220</v>
      </c>
      <c r="Z15" s="1595" t="str">
        <f t="shared" si="1"/>
        <v>00500230</v>
      </c>
      <c r="AA15" s="1595" t="str">
        <f t="shared" si="1"/>
        <v>00500240</v>
      </c>
      <c r="AB15" s="1654" t="str">
        <f t="shared" si="1"/>
        <v>00500250</v>
      </c>
      <c r="AC15" s="1651" t="str">
        <f t="shared" si="1"/>
        <v>00500260</v>
      </c>
      <c r="AD15" s="1595" t="str">
        <f t="shared" si="1"/>
        <v>00500270</v>
      </c>
      <c r="AE15" s="1595" t="str">
        <f t="shared" si="1"/>
        <v>00500280</v>
      </c>
      <c r="AF15" s="1654" t="str">
        <f t="shared" si="1"/>
        <v>00500290</v>
      </c>
      <c r="AG15" s="1651" t="str">
        <f t="shared" si="1"/>
        <v>00500300</v>
      </c>
      <c r="AH15" s="1654" t="str">
        <f t="shared" si="1"/>
        <v>00500310</v>
      </c>
      <c r="AI15" s="1564" t="str">
        <f t="shared" si="1"/>
        <v>00500320</v>
      </c>
      <c r="AJ15" s="1564" t="str">
        <f t="shared" si="1"/>
        <v>00500330</v>
      </c>
      <c r="AK15" s="1564" t="str">
        <f t="shared" si="1"/>
        <v>00500340</v>
      </c>
      <c r="AL15" s="1573" t="str">
        <f t="shared" si="1"/>
        <v>00500350</v>
      </c>
      <c r="AM15" s="1564" t="str">
        <f t="shared" si="1"/>
        <v>00500360</v>
      </c>
      <c r="AN15" s="1564" t="str">
        <f t="shared" si="1"/>
        <v>00500370</v>
      </c>
      <c r="AO15" s="1564" t="str">
        <f t="shared" si="1"/>
        <v>00500380</v>
      </c>
      <c r="AP15" s="1565" t="str">
        <f t="shared" si="1"/>
        <v>00500390</v>
      </c>
    </row>
    <row r="16" spans="2:49" ht="13.8" x14ac:dyDescent="0.3">
      <c r="B16" s="1560" t="s">
        <v>5</v>
      </c>
      <c r="C16" s="1574" t="s">
        <v>7169</v>
      </c>
      <c r="D16" s="1660"/>
      <c r="E16" s="1661"/>
      <c r="F16" s="1661"/>
      <c r="G16" s="1658"/>
      <c r="H16" s="1662"/>
      <c r="I16" s="1663"/>
      <c r="J16" s="1576"/>
      <c r="K16" s="1576"/>
      <c r="L16" s="1576"/>
      <c r="M16" s="1664"/>
      <c r="N16" s="1576"/>
      <c r="O16" s="1576"/>
      <c r="P16" s="1576"/>
      <c r="Q16" s="1576"/>
      <c r="R16" s="1576"/>
      <c r="S16" s="1576"/>
      <c r="T16" s="1576"/>
      <c r="U16" s="1576"/>
      <c r="V16" s="1576"/>
      <c r="W16" s="1576"/>
      <c r="X16" s="1576"/>
      <c r="Y16" s="1576"/>
      <c r="Z16" s="1665"/>
      <c r="AA16" s="1665"/>
      <c r="AB16" s="1666"/>
      <c r="AC16" s="1667"/>
      <c r="AD16" s="1668"/>
      <c r="AE16" s="1668"/>
      <c r="AF16" s="1655"/>
      <c r="AG16" s="1662"/>
      <c r="AH16" s="1666"/>
      <c r="AI16" s="1576"/>
      <c r="AJ16" s="1576"/>
      <c r="AK16" s="1576"/>
      <c r="AL16" s="1664"/>
      <c r="AM16" s="1576"/>
      <c r="AN16" s="1576"/>
      <c r="AO16" s="1576"/>
      <c r="AP16" s="1669"/>
      <c r="AT16" s="1633"/>
      <c r="AU16" s="1633"/>
      <c r="AV16" s="1633"/>
      <c r="AW16" s="1633"/>
    </row>
    <row r="17" spans="2:49" ht="13.8" x14ac:dyDescent="0.3">
      <c r="B17" s="1560" t="s">
        <v>6</v>
      </c>
      <c r="C17" s="1561" t="s">
        <v>4887</v>
      </c>
      <c r="D17" s="1656" t="str">
        <f t="shared" ref="D17:G17" si="3">0&amp;$B17&amp;0&amp;D$11</f>
        <v>00700010</v>
      </c>
      <c r="E17" s="1657" t="str">
        <f t="shared" si="3"/>
        <v>00700020</v>
      </c>
      <c r="F17" s="1657" t="str">
        <f t="shared" si="3"/>
        <v>00700030</v>
      </c>
      <c r="G17" s="1659" t="str">
        <f t="shared" si="3"/>
        <v>00700040</v>
      </c>
      <c r="H17" s="1651" t="str">
        <f t="shared" si="0"/>
        <v>00700050</v>
      </c>
      <c r="I17" s="1652" t="str">
        <f t="shared" si="0"/>
        <v>00700060</v>
      </c>
      <c r="J17" s="1564" t="str">
        <f t="shared" si="0"/>
        <v>00700070</v>
      </c>
      <c r="K17" s="1564" t="str">
        <f t="shared" si="0"/>
        <v>00700080</v>
      </c>
      <c r="L17" s="1564" t="str">
        <f t="shared" si="0"/>
        <v>00700090</v>
      </c>
      <c r="M17" s="1573" t="str">
        <f t="shared" si="0"/>
        <v>00700100</v>
      </c>
      <c r="N17" s="1564" t="str">
        <f t="shared" si="0"/>
        <v>00700110</v>
      </c>
      <c r="O17" s="1564" t="str">
        <f t="shared" si="0"/>
        <v>00700120</v>
      </c>
      <c r="P17" s="1564" t="str">
        <f t="shared" si="0"/>
        <v>00700130</v>
      </c>
      <c r="Q17" s="1564" t="str">
        <f t="shared" si="0"/>
        <v>00700140</v>
      </c>
      <c r="R17" s="1564" t="str">
        <f t="shared" si="0"/>
        <v>00700150</v>
      </c>
      <c r="S17" s="1564" t="str">
        <f t="shared" si="0"/>
        <v>00700160</v>
      </c>
      <c r="T17" s="1564" t="str">
        <f t="shared" si="0"/>
        <v>00700170</v>
      </c>
      <c r="U17" s="1564" t="str">
        <f t="shared" ref="U17:AP17" si="4">0&amp;$B17&amp;0&amp;U$11</f>
        <v>00700180</v>
      </c>
      <c r="V17" s="1564" t="str">
        <f t="shared" si="4"/>
        <v>00700190</v>
      </c>
      <c r="W17" s="1564" t="str">
        <f t="shared" si="4"/>
        <v>00700200</v>
      </c>
      <c r="X17" s="1564" t="str">
        <f t="shared" si="4"/>
        <v>00700210</v>
      </c>
      <c r="Y17" s="1564" t="str">
        <f t="shared" si="4"/>
        <v>00700220</v>
      </c>
      <c r="Z17" s="1595" t="str">
        <f t="shared" si="4"/>
        <v>00700230</v>
      </c>
      <c r="AA17" s="1595" t="str">
        <f t="shared" si="4"/>
        <v>00700240</v>
      </c>
      <c r="AB17" s="1654" t="str">
        <f t="shared" si="4"/>
        <v>00700250</v>
      </c>
      <c r="AC17" s="1651" t="str">
        <f t="shared" si="4"/>
        <v>00700260</v>
      </c>
      <c r="AD17" s="1595" t="str">
        <f t="shared" si="4"/>
        <v>00700270</v>
      </c>
      <c r="AE17" s="1595" t="str">
        <f t="shared" si="4"/>
        <v>00700280</v>
      </c>
      <c r="AF17" s="1654" t="str">
        <f t="shared" si="4"/>
        <v>00700290</v>
      </c>
      <c r="AG17" s="1651" t="str">
        <f t="shared" si="4"/>
        <v>00700300</v>
      </c>
      <c r="AH17" s="1654" t="str">
        <f t="shared" si="4"/>
        <v>00700310</v>
      </c>
      <c r="AI17" s="1564" t="str">
        <f t="shared" si="4"/>
        <v>00700320</v>
      </c>
      <c r="AJ17" s="1564" t="str">
        <f t="shared" si="4"/>
        <v>00700330</v>
      </c>
      <c r="AK17" s="1564" t="str">
        <f t="shared" si="4"/>
        <v>00700340</v>
      </c>
      <c r="AL17" s="1573" t="str">
        <f t="shared" si="4"/>
        <v>00700350</v>
      </c>
      <c r="AM17" s="1564" t="str">
        <f t="shared" si="4"/>
        <v>00700360</v>
      </c>
      <c r="AN17" s="1564" t="str">
        <f t="shared" si="4"/>
        <v>00700370</v>
      </c>
      <c r="AO17" s="1564" t="str">
        <f t="shared" si="4"/>
        <v>00700380</v>
      </c>
      <c r="AP17" s="1565" t="str">
        <f t="shared" si="4"/>
        <v>00700390</v>
      </c>
      <c r="AT17" s="1633"/>
      <c r="AU17" s="1633"/>
      <c r="AV17" s="1633"/>
      <c r="AW17" s="1633"/>
    </row>
    <row r="18" spans="2:49" ht="13.8" x14ac:dyDescent="0.3">
      <c r="B18" s="1560" t="s">
        <v>8</v>
      </c>
      <c r="C18" s="1574" t="s">
        <v>7170</v>
      </c>
      <c r="D18" s="1660"/>
      <c r="E18" s="1661"/>
      <c r="F18" s="1661"/>
      <c r="G18" s="1658"/>
      <c r="H18" s="1662"/>
      <c r="I18" s="1663"/>
      <c r="J18" s="1576"/>
      <c r="K18" s="1576"/>
      <c r="L18" s="1576"/>
      <c r="M18" s="1664"/>
      <c r="N18" s="1576"/>
      <c r="O18" s="1576"/>
      <c r="P18" s="1576"/>
      <c r="Q18" s="1576"/>
      <c r="R18" s="1576"/>
      <c r="S18" s="1576"/>
      <c r="T18" s="1576"/>
      <c r="U18" s="1576"/>
      <c r="V18" s="1576"/>
      <c r="W18" s="1576"/>
      <c r="X18" s="1576"/>
      <c r="Y18" s="1576"/>
      <c r="Z18" s="1665"/>
      <c r="AA18" s="1665"/>
      <c r="AB18" s="1666"/>
      <c r="AC18" s="1667"/>
      <c r="AD18" s="1668"/>
      <c r="AE18" s="1668"/>
      <c r="AF18" s="1655"/>
      <c r="AG18" s="1670"/>
      <c r="AH18" s="1671"/>
      <c r="AI18" s="1576"/>
      <c r="AJ18" s="1576"/>
      <c r="AK18" s="1576"/>
      <c r="AL18" s="1664"/>
      <c r="AM18" s="1576"/>
      <c r="AN18" s="1576"/>
      <c r="AO18" s="1576"/>
      <c r="AP18" s="1669"/>
    </row>
    <row r="19" spans="2:49" s="1577" customFormat="1" ht="13.8" x14ac:dyDescent="0.3">
      <c r="B19" s="1560" t="s">
        <v>9</v>
      </c>
      <c r="C19" s="1561" t="s">
        <v>7113</v>
      </c>
      <c r="D19" s="1656" t="str">
        <f t="shared" ref="D19:G22" si="5">0&amp;$B19&amp;0&amp;D$11</f>
        <v>01000010</v>
      </c>
      <c r="E19" s="1657" t="str">
        <f t="shared" si="5"/>
        <v>01000020</v>
      </c>
      <c r="F19" s="1657" t="str">
        <f t="shared" si="5"/>
        <v>01000030</v>
      </c>
      <c r="G19" s="1659" t="str">
        <f t="shared" si="5"/>
        <v>01000040</v>
      </c>
      <c r="H19" s="1651" t="str">
        <f t="shared" si="0"/>
        <v>01000050</v>
      </c>
      <c r="I19" s="1652" t="str">
        <f t="shared" si="0"/>
        <v>01000060</v>
      </c>
      <c r="J19" s="1564" t="str">
        <f t="shared" si="0"/>
        <v>01000070</v>
      </c>
      <c r="K19" s="1564" t="str">
        <f t="shared" si="0"/>
        <v>01000080</v>
      </c>
      <c r="L19" s="1564" t="str">
        <f t="shared" si="0"/>
        <v>01000090</v>
      </c>
      <c r="M19" s="1573" t="str">
        <f t="shared" si="0"/>
        <v>01000100</v>
      </c>
      <c r="N19" s="1564" t="str">
        <f t="shared" si="0"/>
        <v>01000110</v>
      </c>
      <c r="O19" s="1564" t="str">
        <f t="shared" si="0"/>
        <v>01000120</v>
      </c>
      <c r="P19" s="1564" t="str">
        <f t="shared" si="0"/>
        <v>01000130</v>
      </c>
      <c r="Q19" s="1564" t="str">
        <f t="shared" si="0"/>
        <v>01000140</v>
      </c>
      <c r="R19" s="1564" t="str">
        <f t="shared" si="0"/>
        <v>01000150</v>
      </c>
      <c r="S19" s="1564" t="str">
        <f t="shared" si="0"/>
        <v>01000160</v>
      </c>
      <c r="T19" s="1564" t="str">
        <f t="shared" si="0"/>
        <v>01000170</v>
      </c>
      <c r="U19" s="1564" t="str">
        <f t="shared" ref="U19:AP22" si="6">0&amp;$B19&amp;0&amp;U$11</f>
        <v>01000180</v>
      </c>
      <c r="V19" s="1564" t="str">
        <f t="shared" si="6"/>
        <v>01000190</v>
      </c>
      <c r="W19" s="1564" t="str">
        <f t="shared" si="6"/>
        <v>01000200</v>
      </c>
      <c r="X19" s="1564" t="str">
        <f t="shared" si="6"/>
        <v>01000210</v>
      </c>
      <c r="Y19" s="1564" t="str">
        <f t="shared" si="6"/>
        <v>01000220</v>
      </c>
      <c r="Z19" s="1595" t="str">
        <f t="shared" si="6"/>
        <v>01000230</v>
      </c>
      <c r="AA19" s="1595" t="str">
        <f t="shared" si="6"/>
        <v>01000240</v>
      </c>
      <c r="AB19" s="1654" t="str">
        <f t="shared" si="6"/>
        <v>01000250</v>
      </c>
      <c r="AC19" s="1651" t="str">
        <f t="shared" si="6"/>
        <v>01000260</v>
      </c>
      <c r="AD19" s="1595" t="str">
        <f t="shared" si="6"/>
        <v>01000270</v>
      </c>
      <c r="AE19" s="1595" t="str">
        <f t="shared" si="6"/>
        <v>01000280</v>
      </c>
      <c r="AF19" s="1654" t="str">
        <f t="shared" si="6"/>
        <v>01000290</v>
      </c>
      <c r="AG19" s="1651" t="str">
        <f t="shared" si="6"/>
        <v>01000300</v>
      </c>
      <c r="AH19" s="1654" t="str">
        <f t="shared" si="6"/>
        <v>01000310</v>
      </c>
      <c r="AI19" s="1564" t="str">
        <f t="shared" si="6"/>
        <v>01000320</v>
      </c>
      <c r="AJ19" s="1564" t="str">
        <f t="shared" si="6"/>
        <v>01000330</v>
      </c>
      <c r="AK19" s="1564" t="str">
        <f t="shared" si="6"/>
        <v>01000340</v>
      </c>
      <c r="AL19" s="1573" t="str">
        <f t="shared" si="6"/>
        <v>01000350</v>
      </c>
      <c r="AM19" s="1564" t="str">
        <f t="shared" si="6"/>
        <v>01000360</v>
      </c>
      <c r="AN19" s="1564" t="str">
        <f t="shared" si="6"/>
        <v>01000370</v>
      </c>
      <c r="AO19" s="1564" t="str">
        <f t="shared" si="6"/>
        <v>01000380</v>
      </c>
      <c r="AP19" s="1565" t="str">
        <f t="shared" si="6"/>
        <v>01000390</v>
      </c>
      <c r="AT19" s="17"/>
      <c r="AU19" s="17"/>
      <c r="AV19" s="17"/>
      <c r="AW19" s="17"/>
    </row>
    <row r="20" spans="2:49" ht="13.8" x14ac:dyDescent="0.3">
      <c r="B20" s="1560" t="s">
        <v>10</v>
      </c>
      <c r="C20" s="1561" t="s">
        <v>7114</v>
      </c>
      <c r="D20" s="1656" t="str">
        <f t="shared" si="5"/>
        <v>01100010</v>
      </c>
      <c r="E20" s="1657" t="str">
        <f t="shared" si="5"/>
        <v>01100020</v>
      </c>
      <c r="F20" s="1657" t="str">
        <f t="shared" si="5"/>
        <v>01100030</v>
      </c>
      <c r="G20" s="1659" t="str">
        <f t="shared" si="5"/>
        <v>01100040</v>
      </c>
      <c r="H20" s="1651" t="str">
        <f t="shared" si="0"/>
        <v>01100050</v>
      </c>
      <c r="I20" s="1652" t="str">
        <f t="shared" si="0"/>
        <v>01100060</v>
      </c>
      <c r="J20" s="1564" t="str">
        <f t="shared" si="0"/>
        <v>01100070</v>
      </c>
      <c r="K20" s="1564" t="str">
        <f t="shared" si="0"/>
        <v>01100080</v>
      </c>
      <c r="L20" s="1564" t="str">
        <f t="shared" si="0"/>
        <v>01100090</v>
      </c>
      <c r="M20" s="1573" t="str">
        <f t="shared" si="0"/>
        <v>01100100</v>
      </c>
      <c r="N20" s="1564" t="str">
        <f t="shared" si="0"/>
        <v>01100110</v>
      </c>
      <c r="O20" s="1564" t="str">
        <f t="shared" si="0"/>
        <v>01100120</v>
      </c>
      <c r="P20" s="1564" t="str">
        <f t="shared" si="0"/>
        <v>01100130</v>
      </c>
      <c r="Q20" s="1564" t="str">
        <f t="shared" si="0"/>
        <v>01100140</v>
      </c>
      <c r="R20" s="1564" t="str">
        <f t="shared" si="0"/>
        <v>01100150</v>
      </c>
      <c r="S20" s="1564" t="str">
        <f t="shared" si="0"/>
        <v>01100160</v>
      </c>
      <c r="T20" s="1564" t="str">
        <f t="shared" si="0"/>
        <v>01100170</v>
      </c>
      <c r="U20" s="1564" t="str">
        <f t="shared" si="6"/>
        <v>01100180</v>
      </c>
      <c r="V20" s="1564" t="str">
        <f t="shared" si="6"/>
        <v>01100190</v>
      </c>
      <c r="W20" s="1564" t="str">
        <f t="shared" si="6"/>
        <v>01100200</v>
      </c>
      <c r="X20" s="1564" t="str">
        <f t="shared" si="6"/>
        <v>01100210</v>
      </c>
      <c r="Y20" s="1564" t="str">
        <f t="shared" si="6"/>
        <v>01100220</v>
      </c>
      <c r="Z20" s="1595" t="str">
        <f t="shared" si="6"/>
        <v>01100230</v>
      </c>
      <c r="AA20" s="1595" t="str">
        <f t="shared" si="6"/>
        <v>01100240</v>
      </c>
      <c r="AB20" s="1654" t="str">
        <f t="shared" si="6"/>
        <v>01100250</v>
      </c>
      <c r="AC20" s="1651" t="str">
        <f t="shared" si="6"/>
        <v>01100260</v>
      </c>
      <c r="AD20" s="1595" t="str">
        <f t="shared" si="6"/>
        <v>01100270</v>
      </c>
      <c r="AE20" s="1595" t="str">
        <f t="shared" si="6"/>
        <v>01100280</v>
      </c>
      <c r="AF20" s="1654" t="str">
        <f t="shared" si="6"/>
        <v>01100290</v>
      </c>
      <c r="AG20" s="1651" t="str">
        <f t="shared" si="6"/>
        <v>01100300</v>
      </c>
      <c r="AH20" s="1654" t="str">
        <f t="shared" si="6"/>
        <v>01100310</v>
      </c>
      <c r="AI20" s="1564" t="str">
        <f t="shared" si="6"/>
        <v>01100320</v>
      </c>
      <c r="AJ20" s="1564" t="str">
        <f t="shared" si="6"/>
        <v>01100330</v>
      </c>
      <c r="AK20" s="1564" t="str">
        <f t="shared" si="6"/>
        <v>01100340</v>
      </c>
      <c r="AL20" s="1573" t="str">
        <f t="shared" si="6"/>
        <v>01100350</v>
      </c>
      <c r="AM20" s="1564" t="str">
        <f t="shared" si="6"/>
        <v>01100360</v>
      </c>
      <c r="AN20" s="1564" t="str">
        <f t="shared" si="6"/>
        <v>01100370</v>
      </c>
      <c r="AO20" s="1564" t="str">
        <f t="shared" si="6"/>
        <v>01100380</v>
      </c>
      <c r="AP20" s="1565" t="str">
        <f t="shared" si="6"/>
        <v>01100390</v>
      </c>
    </row>
    <row r="21" spans="2:49" ht="13.8" collapsed="1" x14ac:dyDescent="0.3">
      <c r="B21" s="1560" t="s">
        <v>11</v>
      </c>
      <c r="C21" s="1572" t="s">
        <v>7115</v>
      </c>
      <c r="D21" s="1656" t="str">
        <f t="shared" si="5"/>
        <v>01200010</v>
      </c>
      <c r="E21" s="1657" t="str">
        <f t="shared" si="5"/>
        <v>01200020</v>
      </c>
      <c r="F21" s="1657" t="str">
        <f t="shared" si="5"/>
        <v>01200030</v>
      </c>
      <c r="G21" s="1659" t="str">
        <f t="shared" si="5"/>
        <v>01200040</v>
      </c>
      <c r="H21" s="1651" t="str">
        <f t="shared" si="0"/>
        <v>01200050</v>
      </c>
      <c r="I21" s="1652" t="str">
        <f t="shared" si="0"/>
        <v>01200060</v>
      </c>
      <c r="J21" s="1564" t="str">
        <f t="shared" si="0"/>
        <v>01200070</v>
      </c>
      <c r="K21" s="1564" t="str">
        <f t="shared" si="0"/>
        <v>01200080</v>
      </c>
      <c r="L21" s="1564" t="str">
        <f t="shared" si="0"/>
        <v>01200090</v>
      </c>
      <c r="M21" s="1573" t="str">
        <f t="shared" si="0"/>
        <v>01200100</v>
      </c>
      <c r="N21" s="1564" t="str">
        <f t="shared" si="0"/>
        <v>01200110</v>
      </c>
      <c r="O21" s="1564" t="str">
        <f t="shared" si="0"/>
        <v>01200120</v>
      </c>
      <c r="P21" s="1564" t="str">
        <f t="shared" si="0"/>
        <v>01200130</v>
      </c>
      <c r="Q21" s="1564" t="str">
        <f t="shared" si="0"/>
        <v>01200140</v>
      </c>
      <c r="R21" s="1564" t="str">
        <f t="shared" si="0"/>
        <v>01200150</v>
      </c>
      <c r="S21" s="1564" t="str">
        <f t="shared" si="0"/>
        <v>01200160</v>
      </c>
      <c r="T21" s="1564" t="str">
        <f t="shared" si="0"/>
        <v>01200170</v>
      </c>
      <c r="U21" s="1564" t="str">
        <f t="shared" si="6"/>
        <v>01200180</v>
      </c>
      <c r="V21" s="1564" t="str">
        <f t="shared" si="6"/>
        <v>01200190</v>
      </c>
      <c r="W21" s="1564" t="str">
        <f t="shared" si="6"/>
        <v>01200200</v>
      </c>
      <c r="X21" s="1564" t="str">
        <f t="shared" si="6"/>
        <v>01200210</v>
      </c>
      <c r="Y21" s="1564" t="str">
        <f t="shared" si="6"/>
        <v>01200220</v>
      </c>
      <c r="Z21" s="1595" t="str">
        <f t="shared" si="6"/>
        <v>01200230</v>
      </c>
      <c r="AA21" s="1595" t="str">
        <f t="shared" si="6"/>
        <v>01200240</v>
      </c>
      <c r="AB21" s="1654" t="str">
        <f t="shared" si="6"/>
        <v>01200250</v>
      </c>
      <c r="AC21" s="1651" t="str">
        <f t="shared" si="6"/>
        <v>01200260</v>
      </c>
      <c r="AD21" s="1595" t="str">
        <f t="shared" si="6"/>
        <v>01200270</v>
      </c>
      <c r="AE21" s="1595" t="str">
        <f t="shared" si="6"/>
        <v>01200280</v>
      </c>
      <c r="AF21" s="1654" t="str">
        <f t="shared" si="6"/>
        <v>01200290</v>
      </c>
      <c r="AG21" s="1651" t="str">
        <f t="shared" si="6"/>
        <v>01200300</v>
      </c>
      <c r="AH21" s="1654" t="str">
        <f t="shared" si="6"/>
        <v>01200310</v>
      </c>
      <c r="AI21" s="1564" t="str">
        <f t="shared" si="6"/>
        <v>01200320</v>
      </c>
      <c r="AJ21" s="1564" t="str">
        <f t="shared" si="6"/>
        <v>01200330</v>
      </c>
      <c r="AK21" s="1564" t="str">
        <f t="shared" si="6"/>
        <v>01200340</v>
      </c>
      <c r="AL21" s="1573" t="str">
        <f t="shared" si="6"/>
        <v>01200350</v>
      </c>
      <c r="AM21" s="1564" t="str">
        <f t="shared" si="6"/>
        <v>01200360</v>
      </c>
      <c r="AN21" s="1564" t="str">
        <f t="shared" si="6"/>
        <v>01200370</v>
      </c>
      <c r="AO21" s="1564" t="str">
        <f t="shared" si="6"/>
        <v>01200380</v>
      </c>
      <c r="AP21" s="1565" t="str">
        <f t="shared" si="6"/>
        <v>01200390</v>
      </c>
    </row>
    <row r="22" spans="2:49" ht="13.8" x14ac:dyDescent="0.3">
      <c r="B22" s="1560" t="s">
        <v>13</v>
      </c>
      <c r="C22" s="1572" t="s">
        <v>7116</v>
      </c>
      <c r="D22" s="1656" t="str">
        <f t="shared" si="5"/>
        <v>01400010</v>
      </c>
      <c r="E22" s="1657" t="str">
        <f t="shared" si="5"/>
        <v>01400020</v>
      </c>
      <c r="F22" s="1657" t="str">
        <f t="shared" si="5"/>
        <v>01400030</v>
      </c>
      <c r="G22" s="1672"/>
      <c r="H22" s="1651" t="str">
        <f t="shared" si="0"/>
        <v>01400050</v>
      </c>
      <c r="I22" s="1652" t="str">
        <f t="shared" si="0"/>
        <v>01400060</v>
      </c>
      <c r="J22" s="1564" t="str">
        <f t="shared" si="0"/>
        <v>01400070</v>
      </c>
      <c r="K22" s="1564" t="str">
        <f t="shared" si="0"/>
        <v>01400080</v>
      </c>
      <c r="L22" s="1564" t="str">
        <f t="shared" si="0"/>
        <v>01400090</v>
      </c>
      <c r="M22" s="1573" t="str">
        <f t="shared" si="0"/>
        <v>01400100</v>
      </c>
      <c r="N22" s="1564" t="str">
        <f t="shared" si="0"/>
        <v>01400110</v>
      </c>
      <c r="O22" s="1564" t="str">
        <f t="shared" si="0"/>
        <v>01400120</v>
      </c>
      <c r="P22" s="1564" t="str">
        <f t="shared" si="0"/>
        <v>01400130</v>
      </c>
      <c r="Q22" s="1564" t="str">
        <f t="shared" si="0"/>
        <v>01400140</v>
      </c>
      <c r="R22" s="1564" t="str">
        <f t="shared" si="0"/>
        <v>01400150</v>
      </c>
      <c r="S22" s="1564" t="str">
        <f t="shared" si="0"/>
        <v>01400160</v>
      </c>
      <c r="T22" s="1564" t="str">
        <f t="shared" si="0"/>
        <v>01400170</v>
      </c>
      <c r="U22" s="1564" t="str">
        <f t="shared" si="6"/>
        <v>01400180</v>
      </c>
      <c r="V22" s="1564" t="str">
        <f t="shared" si="6"/>
        <v>01400190</v>
      </c>
      <c r="W22" s="1564" t="str">
        <f t="shared" si="6"/>
        <v>01400200</v>
      </c>
      <c r="X22" s="1564" t="str">
        <f t="shared" si="6"/>
        <v>01400210</v>
      </c>
      <c r="Y22" s="1564" t="str">
        <f t="shared" si="6"/>
        <v>01400220</v>
      </c>
      <c r="Z22" s="1595" t="str">
        <f t="shared" si="6"/>
        <v>01400230</v>
      </c>
      <c r="AA22" s="1595" t="str">
        <f t="shared" si="6"/>
        <v>01400240</v>
      </c>
      <c r="AB22" s="1654" t="str">
        <f t="shared" si="6"/>
        <v>01400250</v>
      </c>
      <c r="AC22" s="1651" t="str">
        <f t="shared" si="6"/>
        <v>01400260</v>
      </c>
      <c r="AD22" s="1595" t="str">
        <f t="shared" si="6"/>
        <v>01400270</v>
      </c>
      <c r="AE22" s="1595" t="str">
        <f t="shared" si="6"/>
        <v>01400280</v>
      </c>
      <c r="AF22" s="1655"/>
      <c r="AG22" s="1651" t="str">
        <f t="shared" si="6"/>
        <v>01400300</v>
      </c>
      <c r="AH22" s="1654" t="str">
        <f t="shared" si="6"/>
        <v>01400310</v>
      </c>
      <c r="AI22" s="1564" t="str">
        <f t="shared" si="6"/>
        <v>01400320</v>
      </c>
      <c r="AJ22" s="1564" t="str">
        <f t="shared" si="6"/>
        <v>01400330</v>
      </c>
      <c r="AK22" s="1564" t="str">
        <f t="shared" si="6"/>
        <v>01400340</v>
      </c>
      <c r="AL22" s="1573" t="str">
        <f t="shared" si="6"/>
        <v>01400350</v>
      </c>
      <c r="AM22" s="1564" t="str">
        <f t="shared" si="6"/>
        <v>01400360</v>
      </c>
      <c r="AN22" s="1564" t="str">
        <f t="shared" si="6"/>
        <v>01400370</v>
      </c>
      <c r="AO22" s="1564" t="str">
        <f t="shared" si="6"/>
        <v>01400380</v>
      </c>
      <c r="AP22" s="1565" t="str">
        <f t="shared" si="6"/>
        <v>01400390</v>
      </c>
    </row>
    <row r="23" spans="2:49" ht="13.8" x14ac:dyDescent="0.3">
      <c r="B23" s="1560" t="s">
        <v>15</v>
      </c>
      <c r="C23" s="1574" t="s">
        <v>7117</v>
      </c>
      <c r="D23" s="1660"/>
      <c r="E23" s="1661"/>
      <c r="F23" s="1661"/>
      <c r="G23" s="1658"/>
      <c r="H23" s="1662"/>
      <c r="I23" s="1663"/>
      <c r="J23" s="1576"/>
      <c r="K23" s="1576"/>
      <c r="L23" s="1576"/>
      <c r="M23" s="1664"/>
      <c r="N23" s="1576"/>
      <c r="O23" s="1576"/>
      <c r="P23" s="1576"/>
      <c r="Q23" s="1576"/>
      <c r="R23" s="1576"/>
      <c r="S23" s="1576"/>
      <c r="T23" s="1576"/>
      <c r="U23" s="1576"/>
      <c r="V23" s="1576"/>
      <c r="W23" s="1576"/>
      <c r="X23" s="1576"/>
      <c r="Y23" s="1576"/>
      <c r="Z23" s="1665"/>
      <c r="AA23" s="1665"/>
      <c r="AB23" s="1666"/>
      <c r="AC23" s="1667"/>
      <c r="AD23" s="1668"/>
      <c r="AE23" s="1668"/>
      <c r="AF23" s="1655"/>
      <c r="AG23" s="1670"/>
      <c r="AH23" s="1671"/>
      <c r="AI23" s="1576"/>
      <c r="AJ23" s="1576"/>
      <c r="AK23" s="1576"/>
      <c r="AL23" s="1664"/>
      <c r="AM23" s="1576"/>
      <c r="AN23" s="1576"/>
      <c r="AO23" s="1576"/>
      <c r="AP23" s="1669"/>
      <c r="AT23" s="1633"/>
      <c r="AU23" s="1633"/>
      <c r="AV23" s="1633"/>
      <c r="AW23" s="1633"/>
    </row>
    <row r="24" spans="2:49" ht="13.8" x14ac:dyDescent="0.3">
      <c r="B24" s="1560" t="s">
        <v>16</v>
      </c>
      <c r="C24" s="1574" t="s">
        <v>7118</v>
      </c>
      <c r="D24" s="1660"/>
      <c r="E24" s="1661"/>
      <c r="F24" s="1661"/>
      <c r="G24" s="1658"/>
      <c r="H24" s="1662"/>
      <c r="I24" s="1663"/>
      <c r="J24" s="1576"/>
      <c r="K24" s="1576"/>
      <c r="L24" s="1576"/>
      <c r="M24" s="1664"/>
      <c r="N24" s="1576"/>
      <c r="O24" s="1576"/>
      <c r="P24" s="1576"/>
      <c r="Q24" s="1576"/>
      <c r="R24" s="1576"/>
      <c r="S24" s="1576"/>
      <c r="T24" s="1576"/>
      <c r="U24" s="1576"/>
      <c r="V24" s="1576"/>
      <c r="W24" s="1576"/>
      <c r="X24" s="1576"/>
      <c r="Y24" s="1576"/>
      <c r="Z24" s="1665"/>
      <c r="AA24" s="1665"/>
      <c r="AB24" s="1666"/>
      <c r="AC24" s="1667"/>
      <c r="AD24" s="1668"/>
      <c r="AE24" s="1668"/>
      <c r="AF24" s="1655"/>
      <c r="AG24" s="1670"/>
      <c r="AH24" s="1671"/>
      <c r="AI24" s="1576"/>
      <c r="AJ24" s="1576"/>
      <c r="AK24" s="1576"/>
      <c r="AL24" s="1664"/>
      <c r="AM24" s="1576"/>
      <c r="AN24" s="1576"/>
      <c r="AO24" s="1576"/>
      <c r="AP24" s="1669"/>
      <c r="AT24" s="1633"/>
      <c r="AU24" s="1633"/>
      <c r="AV24" s="1633"/>
      <c r="AW24" s="1633"/>
    </row>
    <row r="25" spans="2:49" ht="13.8" x14ac:dyDescent="0.3">
      <c r="B25" s="1560" t="s">
        <v>17</v>
      </c>
      <c r="C25" s="1572" t="s">
        <v>3501</v>
      </c>
      <c r="D25" s="1656" t="str">
        <f t="shared" ref="D25:G27" si="7">0&amp;$B25&amp;0&amp;D$11</f>
        <v>01800010</v>
      </c>
      <c r="E25" s="1657" t="str">
        <f t="shared" si="7"/>
        <v>01800020</v>
      </c>
      <c r="F25" s="1657" t="str">
        <f t="shared" si="7"/>
        <v>01800030</v>
      </c>
      <c r="G25" s="1659" t="str">
        <f t="shared" si="7"/>
        <v>01800040</v>
      </c>
      <c r="H25" s="1651" t="str">
        <f t="shared" si="0"/>
        <v>01800050</v>
      </c>
      <c r="I25" s="1652" t="str">
        <f t="shared" si="0"/>
        <v>01800060</v>
      </c>
      <c r="J25" s="1564" t="str">
        <f t="shared" si="0"/>
        <v>01800070</v>
      </c>
      <c r="K25" s="1564" t="str">
        <f t="shared" si="0"/>
        <v>01800080</v>
      </c>
      <c r="L25" s="1564" t="str">
        <f t="shared" si="0"/>
        <v>01800090</v>
      </c>
      <c r="M25" s="1564" t="str">
        <f t="shared" si="0"/>
        <v>01800100</v>
      </c>
      <c r="N25" s="1564" t="str">
        <f t="shared" si="0"/>
        <v>01800110</v>
      </c>
      <c r="O25" s="1564" t="str">
        <f t="shared" si="0"/>
        <v>01800120</v>
      </c>
      <c r="P25" s="1564" t="str">
        <f t="shared" si="0"/>
        <v>01800130</v>
      </c>
      <c r="Q25" s="1564" t="str">
        <f t="shared" si="0"/>
        <v>01800140</v>
      </c>
      <c r="R25" s="1564" t="str">
        <f t="shared" si="0"/>
        <v>01800150</v>
      </c>
      <c r="S25" s="1564" t="str">
        <f t="shared" si="0"/>
        <v>01800160</v>
      </c>
      <c r="T25" s="1564" t="str">
        <f t="shared" si="0"/>
        <v>01800170</v>
      </c>
      <c r="U25" s="1564" t="str">
        <f t="shared" ref="U25:AP27" si="8">0&amp;$B25&amp;0&amp;U$11</f>
        <v>01800180</v>
      </c>
      <c r="V25" s="1564" t="str">
        <f t="shared" si="8"/>
        <v>01800190</v>
      </c>
      <c r="W25" s="1564" t="str">
        <f t="shared" si="8"/>
        <v>01800200</v>
      </c>
      <c r="X25" s="1564" t="str">
        <f t="shared" si="8"/>
        <v>01800210</v>
      </c>
      <c r="Y25" s="1564" t="str">
        <f t="shared" si="8"/>
        <v>01800220</v>
      </c>
      <c r="Z25" s="1564" t="str">
        <f t="shared" si="8"/>
        <v>01800230</v>
      </c>
      <c r="AA25" s="1564" t="str">
        <f t="shared" si="8"/>
        <v>01800240</v>
      </c>
      <c r="AB25" s="1565" t="str">
        <f t="shared" si="8"/>
        <v>01800250</v>
      </c>
      <c r="AC25" s="1651" t="str">
        <f t="shared" si="8"/>
        <v>01800260</v>
      </c>
      <c r="AD25" s="1595" t="str">
        <f t="shared" si="8"/>
        <v>01800270</v>
      </c>
      <c r="AE25" s="1595" t="str">
        <f t="shared" si="8"/>
        <v>01800280</v>
      </c>
      <c r="AF25" s="1654" t="str">
        <f t="shared" si="8"/>
        <v>01800290</v>
      </c>
      <c r="AG25" s="1651" t="str">
        <f t="shared" si="8"/>
        <v>01800300</v>
      </c>
      <c r="AH25" s="1654" t="str">
        <f t="shared" si="8"/>
        <v>01800310</v>
      </c>
      <c r="AI25" s="1564" t="str">
        <f t="shared" si="8"/>
        <v>01800320</v>
      </c>
      <c r="AJ25" s="1564" t="str">
        <f t="shared" si="8"/>
        <v>01800330</v>
      </c>
      <c r="AK25" s="1564" t="str">
        <f t="shared" si="8"/>
        <v>01800340</v>
      </c>
      <c r="AL25" s="1564" t="str">
        <f t="shared" si="8"/>
        <v>01800350</v>
      </c>
      <c r="AM25" s="1564" t="str">
        <f t="shared" si="8"/>
        <v>01800360</v>
      </c>
      <c r="AN25" s="1564" t="str">
        <f t="shared" si="8"/>
        <v>01800370</v>
      </c>
      <c r="AO25" s="1564" t="str">
        <f t="shared" si="8"/>
        <v>01800380</v>
      </c>
      <c r="AP25" s="1565" t="str">
        <f t="shared" si="8"/>
        <v>01800390</v>
      </c>
    </row>
    <row r="26" spans="2:49" ht="13.8" x14ac:dyDescent="0.3">
      <c r="B26" s="1560" t="s">
        <v>18</v>
      </c>
      <c r="C26" s="1579" t="s">
        <v>7119</v>
      </c>
      <c r="D26" s="1640" t="str">
        <f t="shared" si="7"/>
        <v>01900010</v>
      </c>
      <c r="E26" s="1641" t="str">
        <f t="shared" si="7"/>
        <v>01900020</v>
      </c>
      <c r="F26" s="1641" t="str">
        <f t="shared" si="7"/>
        <v>01900030</v>
      </c>
      <c r="G26" s="1642" t="str">
        <f t="shared" si="7"/>
        <v>01900040</v>
      </c>
      <c r="H26" s="1651" t="str">
        <f t="shared" si="0"/>
        <v>01900050</v>
      </c>
      <c r="I26" s="1652" t="str">
        <f t="shared" si="0"/>
        <v>01900060</v>
      </c>
      <c r="J26" s="1564" t="str">
        <f t="shared" si="0"/>
        <v>01900070</v>
      </c>
      <c r="K26" s="1564" t="str">
        <f t="shared" si="0"/>
        <v>01900080</v>
      </c>
      <c r="L26" s="1564" t="str">
        <f t="shared" si="0"/>
        <v>01900090</v>
      </c>
      <c r="M26" s="1564" t="str">
        <f t="shared" si="0"/>
        <v>01900100</v>
      </c>
      <c r="N26" s="1564" t="str">
        <f t="shared" si="0"/>
        <v>01900110</v>
      </c>
      <c r="O26" s="1564" t="str">
        <f t="shared" si="0"/>
        <v>01900120</v>
      </c>
      <c r="P26" s="1564" t="str">
        <f t="shared" si="0"/>
        <v>01900130</v>
      </c>
      <c r="Q26" s="1564" t="str">
        <f t="shared" si="0"/>
        <v>01900140</v>
      </c>
      <c r="R26" s="1564" t="str">
        <f t="shared" si="0"/>
        <v>01900150</v>
      </c>
      <c r="S26" s="1564" t="str">
        <f t="shared" si="0"/>
        <v>01900160</v>
      </c>
      <c r="T26" s="1564" t="str">
        <f t="shared" si="0"/>
        <v>01900170</v>
      </c>
      <c r="U26" s="1564" t="str">
        <f t="shared" si="8"/>
        <v>01900180</v>
      </c>
      <c r="V26" s="1564" t="str">
        <f t="shared" si="8"/>
        <v>01900190</v>
      </c>
      <c r="W26" s="1564" t="str">
        <f t="shared" si="8"/>
        <v>01900200</v>
      </c>
      <c r="X26" s="1564" t="str">
        <f t="shared" si="8"/>
        <v>01900210</v>
      </c>
      <c r="Y26" s="1564" t="str">
        <f t="shared" si="8"/>
        <v>01900220</v>
      </c>
      <c r="Z26" s="1564" t="str">
        <f t="shared" si="8"/>
        <v>01900230</v>
      </c>
      <c r="AA26" s="1564" t="str">
        <f t="shared" si="8"/>
        <v>01900240</v>
      </c>
      <c r="AB26" s="1565" t="str">
        <f t="shared" si="8"/>
        <v>01900250</v>
      </c>
      <c r="AC26" s="1651" t="str">
        <f t="shared" si="8"/>
        <v>01900260</v>
      </c>
      <c r="AD26" s="1595" t="str">
        <f t="shared" si="8"/>
        <v>01900270</v>
      </c>
      <c r="AE26" s="1595" t="str">
        <f t="shared" si="8"/>
        <v>01900280</v>
      </c>
      <c r="AF26" s="1654" t="str">
        <f t="shared" si="8"/>
        <v>01900290</v>
      </c>
      <c r="AG26" s="1651" t="str">
        <f t="shared" si="8"/>
        <v>01900300</v>
      </c>
      <c r="AH26" s="1654" t="str">
        <f t="shared" si="8"/>
        <v>01900310</v>
      </c>
      <c r="AI26" s="1564" t="str">
        <f t="shared" si="8"/>
        <v>01900320</v>
      </c>
      <c r="AJ26" s="1564" t="str">
        <f t="shared" si="8"/>
        <v>01900330</v>
      </c>
      <c r="AK26" s="1564" t="str">
        <f t="shared" si="8"/>
        <v>01900340</v>
      </c>
      <c r="AL26" s="1564" t="str">
        <f t="shared" si="8"/>
        <v>01900350</v>
      </c>
      <c r="AM26" s="1564" t="str">
        <f t="shared" si="8"/>
        <v>01900360</v>
      </c>
      <c r="AN26" s="1564" t="str">
        <f t="shared" si="8"/>
        <v>01900370</v>
      </c>
      <c r="AO26" s="1564" t="str">
        <f t="shared" si="8"/>
        <v>01900380</v>
      </c>
      <c r="AP26" s="1565" t="str">
        <f t="shared" si="8"/>
        <v>01900390</v>
      </c>
    </row>
    <row r="27" spans="2:49" thickBot="1" x14ac:dyDescent="0.35">
      <c r="B27" s="1560" t="s">
        <v>19</v>
      </c>
      <c r="C27" s="1580" t="s">
        <v>7120</v>
      </c>
      <c r="D27" s="1673" t="str">
        <f t="shared" si="7"/>
        <v>02000010</v>
      </c>
      <c r="E27" s="1674" t="str">
        <f t="shared" si="7"/>
        <v>02000020</v>
      </c>
      <c r="F27" s="1674" t="str">
        <f t="shared" si="7"/>
        <v>02000030</v>
      </c>
      <c r="G27" s="1675" t="str">
        <f t="shared" si="7"/>
        <v>02000040</v>
      </c>
      <c r="H27" s="1673" t="str">
        <f t="shared" si="0"/>
        <v>02000050</v>
      </c>
      <c r="I27" s="1676" t="str">
        <f t="shared" si="0"/>
        <v>02000060</v>
      </c>
      <c r="J27" s="1583" t="str">
        <f t="shared" si="0"/>
        <v>02000070</v>
      </c>
      <c r="K27" s="1583" t="str">
        <f t="shared" si="0"/>
        <v>02000080</v>
      </c>
      <c r="L27" s="1583" t="str">
        <f t="shared" si="0"/>
        <v>02000090</v>
      </c>
      <c r="M27" s="1583" t="str">
        <f t="shared" si="0"/>
        <v>02000100</v>
      </c>
      <c r="N27" s="1583" t="str">
        <f t="shared" si="0"/>
        <v>02000110</v>
      </c>
      <c r="O27" s="1583" t="str">
        <f t="shared" si="0"/>
        <v>02000120</v>
      </c>
      <c r="P27" s="1583" t="str">
        <f t="shared" si="0"/>
        <v>02000130</v>
      </c>
      <c r="Q27" s="1583" t="str">
        <f t="shared" si="0"/>
        <v>02000140</v>
      </c>
      <c r="R27" s="1583" t="str">
        <f t="shared" si="0"/>
        <v>02000150</v>
      </c>
      <c r="S27" s="1583" t="str">
        <f t="shared" si="0"/>
        <v>02000160</v>
      </c>
      <c r="T27" s="1583" t="str">
        <f t="shared" si="0"/>
        <v>02000170</v>
      </c>
      <c r="U27" s="1583" t="str">
        <f t="shared" si="8"/>
        <v>02000180</v>
      </c>
      <c r="V27" s="1583" t="str">
        <f t="shared" si="8"/>
        <v>02000190</v>
      </c>
      <c r="W27" s="1583" t="str">
        <f t="shared" si="8"/>
        <v>02000200</v>
      </c>
      <c r="X27" s="1583" t="str">
        <f t="shared" si="8"/>
        <v>02000210</v>
      </c>
      <c r="Y27" s="1583" t="str">
        <f t="shared" si="8"/>
        <v>02000220</v>
      </c>
      <c r="Z27" s="1583" t="str">
        <f t="shared" si="8"/>
        <v>02000230</v>
      </c>
      <c r="AA27" s="1583" t="str">
        <f t="shared" si="8"/>
        <v>02000240</v>
      </c>
      <c r="AB27" s="1583" t="str">
        <f t="shared" si="8"/>
        <v>02000250</v>
      </c>
      <c r="AC27" s="1677" t="str">
        <f t="shared" si="8"/>
        <v>02000260</v>
      </c>
      <c r="AD27" s="1678" t="str">
        <f t="shared" si="8"/>
        <v>02000270</v>
      </c>
      <c r="AE27" s="1678" t="str">
        <f t="shared" si="8"/>
        <v>02000280</v>
      </c>
      <c r="AF27" s="1678" t="str">
        <f t="shared" si="8"/>
        <v>02000290</v>
      </c>
      <c r="AG27" s="1679" t="str">
        <f t="shared" si="8"/>
        <v>02000300</v>
      </c>
      <c r="AH27" s="1680" t="str">
        <f t="shared" si="8"/>
        <v>02000310</v>
      </c>
      <c r="AI27" s="1583" t="str">
        <f t="shared" si="8"/>
        <v>02000320</v>
      </c>
      <c r="AJ27" s="1583" t="str">
        <f t="shared" si="8"/>
        <v>02000330</v>
      </c>
      <c r="AK27" s="1583" t="str">
        <f t="shared" si="8"/>
        <v>02000340</v>
      </c>
      <c r="AL27" s="1583" t="str">
        <f t="shared" si="8"/>
        <v>02000350</v>
      </c>
      <c r="AM27" s="1583" t="str">
        <f t="shared" si="8"/>
        <v>02000360</v>
      </c>
      <c r="AN27" s="1583" t="str">
        <f t="shared" si="8"/>
        <v>02000370</v>
      </c>
      <c r="AO27" s="1583" t="str">
        <f t="shared" si="8"/>
        <v>02000380</v>
      </c>
      <c r="AP27" s="1584" t="str">
        <f t="shared" si="8"/>
        <v>02000390</v>
      </c>
    </row>
    <row r="28" spans="2:49" ht="13.8" x14ac:dyDescent="0.3">
      <c r="B28" s="1560" t="s">
        <v>21</v>
      </c>
      <c r="C28" s="1588" t="s">
        <v>7107</v>
      </c>
      <c r="D28" s="1681"/>
      <c r="E28" s="1682"/>
      <c r="F28" s="1682"/>
      <c r="G28" s="1650"/>
      <c r="H28" s="1660"/>
      <c r="I28" s="1683"/>
      <c r="J28" s="1576"/>
      <c r="K28" s="1576"/>
      <c r="L28" s="1576"/>
      <c r="M28" s="1576"/>
      <c r="N28" s="1576"/>
      <c r="O28" s="1576"/>
      <c r="P28" s="1576"/>
      <c r="Q28" s="1576"/>
      <c r="R28" s="1576"/>
      <c r="S28" s="1576"/>
      <c r="T28" s="1576"/>
      <c r="U28" s="1576"/>
      <c r="V28" s="1576"/>
      <c r="W28" s="1576"/>
      <c r="X28" s="1576"/>
      <c r="Y28" s="1576"/>
      <c r="Z28" s="1576"/>
      <c r="AA28" s="1576"/>
      <c r="AB28" s="1669"/>
      <c r="AC28" s="1684"/>
      <c r="AD28" s="1685"/>
      <c r="AE28" s="1685"/>
      <c r="AF28" s="1686"/>
      <c r="AG28" s="1687"/>
      <c r="AH28" s="1686"/>
      <c r="AI28" s="1576"/>
      <c r="AJ28" s="1576"/>
      <c r="AK28" s="1576"/>
      <c r="AL28" s="1576"/>
      <c r="AM28" s="1576"/>
      <c r="AN28" s="1576"/>
      <c r="AO28" s="1576"/>
      <c r="AP28" s="1669"/>
      <c r="AT28" s="1633"/>
      <c r="AU28" s="1633"/>
      <c r="AV28" s="1633"/>
      <c r="AW28" s="1633"/>
    </row>
    <row r="29" spans="2:49" ht="13.8" x14ac:dyDescent="0.3">
      <c r="B29" s="1560" t="s">
        <v>22</v>
      </c>
      <c r="C29" s="1567" t="s">
        <v>7121</v>
      </c>
      <c r="D29" s="1656" t="str">
        <f t="shared" ref="D29:F30" si="9">0&amp;$B29&amp;0&amp;D$11</f>
        <v>02300010</v>
      </c>
      <c r="E29" s="1657" t="str">
        <f t="shared" si="9"/>
        <v>02300020</v>
      </c>
      <c r="F29" s="1657" t="str">
        <f t="shared" si="9"/>
        <v>02300030</v>
      </c>
      <c r="G29" s="1658"/>
      <c r="H29" s="1651" t="str">
        <f t="shared" ref="H29:W44" si="10">0&amp;$B29&amp;0&amp;H$11</f>
        <v>02300050</v>
      </c>
      <c r="I29" s="1652" t="str">
        <f t="shared" si="10"/>
        <v>02300060</v>
      </c>
      <c r="J29" s="1564" t="str">
        <f t="shared" si="10"/>
        <v>02300070</v>
      </c>
      <c r="K29" s="1564" t="str">
        <f t="shared" si="10"/>
        <v>02300080</v>
      </c>
      <c r="L29" s="1564" t="str">
        <f t="shared" si="10"/>
        <v>02300090</v>
      </c>
      <c r="M29" s="1564" t="str">
        <f t="shared" si="10"/>
        <v>02300100</v>
      </c>
      <c r="N29" s="1564" t="str">
        <f t="shared" si="10"/>
        <v>02300110</v>
      </c>
      <c r="O29" s="1564" t="str">
        <f t="shared" si="10"/>
        <v>02300120</v>
      </c>
      <c r="P29" s="1564" t="str">
        <f t="shared" si="10"/>
        <v>02300130</v>
      </c>
      <c r="Q29" s="1564" t="str">
        <f t="shared" si="10"/>
        <v>02300140</v>
      </c>
      <c r="R29" s="1564" t="str">
        <f t="shared" si="10"/>
        <v>02300150</v>
      </c>
      <c r="S29" s="1564" t="str">
        <f t="shared" si="10"/>
        <v>02300160</v>
      </c>
      <c r="T29" s="1564" t="str">
        <f t="shared" si="10"/>
        <v>02300170</v>
      </c>
      <c r="U29" s="1564" t="str">
        <f t="shared" si="10"/>
        <v>02300180</v>
      </c>
      <c r="V29" s="1564" t="str">
        <f t="shared" si="10"/>
        <v>02300190</v>
      </c>
      <c r="W29" s="1564" t="str">
        <f t="shared" si="10"/>
        <v>02300200</v>
      </c>
      <c r="X29" s="1564" t="str">
        <f t="shared" ref="X29:AP44" si="11">0&amp;$B29&amp;0&amp;X$11</f>
        <v>02300210</v>
      </c>
      <c r="Y29" s="1564" t="str">
        <f t="shared" si="11"/>
        <v>02300220</v>
      </c>
      <c r="Z29" s="1564" t="str">
        <f t="shared" si="11"/>
        <v>02300230</v>
      </c>
      <c r="AA29" s="1564" t="str">
        <f t="shared" si="11"/>
        <v>02300240</v>
      </c>
      <c r="AB29" s="1565" t="str">
        <f t="shared" si="11"/>
        <v>02300250</v>
      </c>
      <c r="AC29" s="1568" t="str">
        <f t="shared" si="11"/>
        <v>02300260</v>
      </c>
      <c r="AD29" s="1564" t="str">
        <f t="shared" si="11"/>
        <v>02300270</v>
      </c>
      <c r="AE29" s="1564" t="str">
        <f t="shared" si="11"/>
        <v>02300280</v>
      </c>
      <c r="AF29" s="1671"/>
      <c r="AG29" s="1568" t="str">
        <f t="shared" si="11"/>
        <v>02300300</v>
      </c>
      <c r="AH29" s="1565" t="str">
        <f t="shared" si="11"/>
        <v>02300310</v>
      </c>
      <c r="AI29" s="1564" t="str">
        <f t="shared" si="11"/>
        <v>02300320</v>
      </c>
      <c r="AJ29" s="1564" t="str">
        <f t="shared" si="11"/>
        <v>02300330</v>
      </c>
      <c r="AK29" s="1564" t="str">
        <f t="shared" si="11"/>
        <v>02300340</v>
      </c>
      <c r="AL29" s="1564" t="str">
        <f t="shared" si="11"/>
        <v>02300350</v>
      </c>
      <c r="AM29" s="1564" t="str">
        <f t="shared" si="11"/>
        <v>02300360</v>
      </c>
      <c r="AN29" s="1564" t="str">
        <f t="shared" si="11"/>
        <v>02300370</v>
      </c>
      <c r="AO29" s="1564" t="str">
        <f t="shared" si="11"/>
        <v>02300380</v>
      </c>
      <c r="AP29" s="1565" t="str">
        <f t="shared" si="11"/>
        <v>02300390</v>
      </c>
    </row>
    <row r="30" spans="2:49" ht="13.8" x14ac:dyDescent="0.3">
      <c r="B30" s="1560" t="s">
        <v>23</v>
      </c>
      <c r="C30" s="1567" t="s">
        <v>7122</v>
      </c>
      <c r="D30" s="1656" t="str">
        <f t="shared" si="9"/>
        <v>02400010</v>
      </c>
      <c r="E30" s="1657" t="str">
        <f t="shared" si="9"/>
        <v>02400020</v>
      </c>
      <c r="F30" s="1657" t="str">
        <f t="shared" si="9"/>
        <v>02400030</v>
      </c>
      <c r="G30" s="1659" t="str">
        <f>0&amp;$B30&amp;0&amp;G$11</f>
        <v>02400040</v>
      </c>
      <c r="H30" s="1651" t="str">
        <f t="shared" si="10"/>
        <v>02400050</v>
      </c>
      <c r="I30" s="1652" t="str">
        <f t="shared" si="10"/>
        <v>02400060</v>
      </c>
      <c r="J30" s="1564" t="str">
        <f t="shared" si="10"/>
        <v>02400070</v>
      </c>
      <c r="K30" s="1564" t="str">
        <f t="shared" si="10"/>
        <v>02400080</v>
      </c>
      <c r="L30" s="1564" t="str">
        <f t="shared" si="10"/>
        <v>02400090</v>
      </c>
      <c r="M30" s="1564" t="str">
        <f t="shared" si="10"/>
        <v>02400100</v>
      </c>
      <c r="N30" s="1564" t="str">
        <f t="shared" si="10"/>
        <v>02400110</v>
      </c>
      <c r="O30" s="1564" t="str">
        <f t="shared" si="10"/>
        <v>02400120</v>
      </c>
      <c r="P30" s="1564" t="str">
        <f t="shared" si="10"/>
        <v>02400130</v>
      </c>
      <c r="Q30" s="1564" t="str">
        <f t="shared" si="10"/>
        <v>02400140</v>
      </c>
      <c r="R30" s="1564" t="str">
        <f t="shared" si="10"/>
        <v>02400150</v>
      </c>
      <c r="S30" s="1564" t="str">
        <f t="shared" si="10"/>
        <v>02400160</v>
      </c>
      <c r="T30" s="1564" t="str">
        <f t="shared" si="10"/>
        <v>02400170</v>
      </c>
      <c r="U30" s="1564" t="str">
        <f t="shared" si="10"/>
        <v>02400180</v>
      </c>
      <c r="V30" s="1564" t="str">
        <f t="shared" si="10"/>
        <v>02400190</v>
      </c>
      <c r="W30" s="1564" t="str">
        <f t="shared" si="10"/>
        <v>02400200</v>
      </c>
      <c r="X30" s="1564" t="str">
        <f t="shared" si="11"/>
        <v>02400210</v>
      </c>
      <c r="Y30" s="1564" t="str">
        <f t="shared" si="11"/>
        <v>02400220</v>
      </c>
      <c r="Z30" s="1564" t="str">
        <f t="shared" si="11"/>
        <v>02400230</v>
      </c>
      <c r="AA30" s="1564" t="str">
        <f t="shared" si="11"/>
        <v>02400240</v>
      </c>
      <c r="AB30" s="1565" t="str">
        <f t="shared" si="11"/>
        <v>02400250</v>
      </c>
      <c r="AC30" s="1568" t="str">
        <f t="shared" si="11"/>
        <v>02400260</v>
      </c>
      <c r="AD30" s="1564" t="str">
        <f t="shared" si="11"/>
        <v>02400270</v>
      </c>
      <c r="AE30" s="1564" t="str">
        <f t="shared" si="11"/>
        <v>02400280</v>
      </c>
      <c r="AF30" s="1565" t="str">
        <f t="shared" si="11"/>
        <v>02400290</v>
      </c>
      <c r="AG30" s="1568" t="str">
        <f t="shared" si="11"/>
        <v>02400300</v>
      </c>
      <c r="AH30" s="1565" t="str">
        <f t="shared" si="11"/>
        <v>02400310</v>
      </c>
      <c r="AI30" s="1564" t="str">
        <f t="shared" si="11"/>
        <v>02400320</v>
      </c>
      <c r="AJ30" s="1564" t="str">
        <f t="shared" si="11"/>
        <v>02400330</v>
      </c>
      <c r="AK30" s="1564" t="str">
        <f t="shared" si="11"/>
        <v>02400340</v>
      </c>
      <c r="AL30" s="1564" t="str">
        <f t="shared" si="11"/>
        <v>02400350</v>
      </c>
      <c r="AM30" s="1564" t="str">
        <f t="shared" si="11"/>
        <v>02400360</v>
      </c>
      <c r="AN30" s="1564" t="str">
        <f t="shared" si="11"/>
        <v>02400370</v>
      </c>
      <c r="AO30" s="1564" t="str">
        <f t="shared" si="11"/>
        <v>02400380</v>
      </c>
      <c r="AP30" s="1565" t="str">
        <f t="shared" si="11"/>
        <v>02400390</v>
      </c>
    </row>
    <row r="31" spans="2:49" ht="13.8" x14ac:dyDescent="0.3">
      <c r="B31" s="1560" t="s">
        <v>25</v>
      </c>
      <c r="C31" s="1574" t="s">
        <v>7123</v>
      </c>
      <c r="D31" s="1660"/>
      <c r="E31" s="1661"/>
      <c r="F31" s="1661"/>
      <c r="G31" s="1658"/>
      <c r="H31" s="1660"/>
      <c r="I31" s="1683"/>
      <c r="J31" s="1576"/>
      <c r="K31" s="1576"/>
      <c r="L31" s="1576"/>
      <c r="M31" s="1576"/>
      <c r="N31" s="1576"/>
      <c r="O31" s="1576"/>
      <c r="P31" s="1576"/>
      <c r="Q31" s="1576"/>
      <c r="R31" s="1576"/>
      <c r="S31" s="1576"/>
      <c r="T31" s="1576"/>
      <c r="U31" s="1576"/>
      <c r="V31" s="1576"/>
      <c r="W31" s="1576"/>
      <c r="X31" s="1576"/>
      <c r="Y31" s="1576"/>
      <c r="Z31" s="1576"/>
      <c r="AA31" s="1576"/>
      <c r="AB31" s="1669"/>
      <c r="AC31" s="1662"/>
      <c r="AD31" s="1688"/>
      <c r="AE31" s="1688"/>
      <c r="AF31" s="1671"/>
      <c r="AG31" s="1670"/>
      <c r="AH31" s="1671"/>
      <c r="AI31" s="1576"/>
      <c r="AJ31" s="1576"/>
      <c r="AK31" s="1576"/>
      <c r="AL31" s="1576"/>
      <c r="AM31" s="1576"/>
      <c r="AN31" s="1576"/>
      <c r="AO31" s="1576"/>
      <c r="AP31" s="1669"/>
      <c r="AT31" s="1633"/>
      <c r="AU31" s="1633"/>
      <c r="AV31" s="1633"/>
      <c r="AW31" s="1633"/>
    </row>
    <row r="32" spans="2:49" ht="13.8" x14ac:dyDescent="0.3">
      <c r="B32" s="1560" t="s">
        <v>26</v>
      </c>
      <c r="C32" s="1689" t="s">
        <v>7124</v>
      </c>
      <c r="D32" s="1656" t="str">
        <f t="shared" ref="D32:F33" si="12">0&amp;$B32&amp;0&amp;D$11</f>
        <v>02700010</v>
      </c>
      <c r="E32" s="1657" t="str">
        <f t="shared" si="12"/>
        <v>02700020</v>
      </c>
      <c r="F32" s="1657" t="str">
        <f t="shared" si="12"/>
        <v>02700030</v>
      </c>
      <c r="G32" s="1659" t="str">
        <f>0&amp;$B32&amp;0&amp;G$11</f>
        <v>02700040</v>
      </c>
      <c r="H32" s="1651" t="str">
        <f t="shared" ref="H32:H33" si="13">0&amp;$B32&amp;0&amp;H$11</f>
        <v>02700050</v>
      </c>
      <c r="I32" s="1683"/>
      <c r="J32" s="1564" t="str">
        <f t="shared" si="10"/>
        <v>02700070</v>
      </c>
      <c r="K32" s="1564" t="str">
        <f t="shared" si="10"/>
        <v>02700080</v>
      </c>
      <c r="L32" s="1564" t="str">
        <f t="shared" si="10"/>
        <v>02700090</v>
      </c>
      <c r="M32" s="1564" t="str">
        <f t="shared" si="10"/>
        <v>02700100</v>
      </c>
      <c r="N32" s="1564" t="str">
        <f t="shared" si="10"/>
        <v>02700110</v>
      </c>
      <c r="O32" s="1564" t="str">
        <f t="shared" si="10"/>
        <v>02700120</v>
      </c>
      <c r="P32" s="1564" t="str">
        <f t="shared" si="10"/>
        <v>02700130</v>
      </c>
      <c r="Q32" s="1564" t="str">
        <f t="shared" si="10"/>
        <v>02700140</v>
      </c>
      <c r="R32" s="1564" t="str">
        <f t="shared" si="10"/>
        <v>02700150</v>
      </c>
      <c r="S32" s="1564" t="str">
        <f t="shared" si="10"/>
        <v>02700160</v>
      </c>
      <c r="T32" s="1564" t="str">
        <f t="shared" si="10"/>
        <v>02700170</v>
      </c>
      <c r="U32" s="1564" t="str">
        <f t="shared" si="10"/>
        <v>02700180</v>
      </c>
      <c r="V32" s="1564" t="str">
        <f t="shared" si="10"/>
        <v>02700190</v>
      </c>
      <c r="W32" s="1564" t="str">
        <f t="shared" si="10"/>
        <v>02700200</v>
      </c>
      <c r="X32" s="1564" t="str">
        <f t="shared" si="11"/>
        <v>02700210</v>
      </c>
      <c r="Y32" s="1564" t="str">
        <f t="shared" si="11"/>
        <v>02700220</v>
      </c>
      <c r="Z32" s="1564" t="str">
        <f t="shared" si="11"/>
        <v>02700230</v>
      </c>
      <c r="AA32" s="1564" t="str">
        <f t="shared" si="11"/>
        <v>02700240</v>
      </c>
      <c r="AB32" s="1565" t="str">
        <f t="shared" si="11"/>
        <v>02700250</v>
      </c>
      <c r="AC32" s="1568" t="str">
        <f t="shared" si="11"/>
        <v>02700260</v>
      </c>
      <c r="AD32" s="1564" t="str">
        <f t="shared" si="11"/>
        <v>02700270</v>
      </c>
      <c r="AE32" s="1564" t="str">
        <f t="shared" si="11"/>
        <v>02700280</v>
      </c>
      <c r="AF32" s="1565" t="str">
        <f t="shared" si="11"/>
        <v>02700290</v>
      </c>
      <c r="AG32" s="1568" t="str">
        <f t="shared" si="11"/>
        <v>02700300</v>
      </c>
      <c r="AH32" s="1671"/>
      <c r="AI32" s="1564" t="str">
        <f t="shared" si="11"/>
        <v>02700320</v>
      </c>
      <c r="AJ32" s="1564" t="str">
        <f t="shared" si="11"/>
        <v>02700330</v>
      </c>
      <c r="AK32" s="1564" t="str">
        <f t="shared" si="11"/>
        <v>02700340</v>
      </c>
      <c r="AL32" s="1564" t="str">
        <f t="shared" si="11"/>
        <v>02700350</v>
      </c>
      <c r="AM32" s="1564" t="str">
        <f t="shared" si="11"/>
        <v>02700360</v>
      </c>
      <c r="AN32" s="1564" t="str">
        <f t="shared" si="11"/>
        <v>02700370</v>
      </c>
      <c r="AO32" s="1564" t="str">
        <f t="shared" si="11"/>
        <v>02700380</v>
      </c>
      <c r="AP32" s="1565" t="str">
        <f t="shared" si="11"/>
        <v>02700390</v>
      </c>
    </row>
    <row r="33" spans="2:49" ht="13.8" x14ac:dyDescent="0.3">
      <c r="B33" s="1560" t="s">
        <v>28</v>
      </c>
      <c r="C33" s="1561" t="s">
        <v>7125</v>
      </c>
      <c r="D33" s="1656" t="str">
        <f t="shared" si="12"/>
        <v>02900010</v>
      </c>
      <c r="E33" s="1657" t="str">
        <f t="shared" si="12"/>
        <v>02900020</v>
      </c>
      <c r="F33" s="1657" t="str">
        <f t="shared" si="12"/>
        <v>02900030</v>
      </c>
      <c r="G33" s="1658"/>
      <c r="H33" s="1651" t="str">
        <f t="shared" si="13"/>
        <v>02900050</v>
      </c>
      <c r="I33" s="1683"/>
      <c r="J33" s="1564" t="str">
        <f t="shared" si="10"/>
        <v>02900070</v>
      </c>
      <c r="K33" s="1564" t="str">
        <f t="shared" si="10"/>
        <v>02900080</v>
      </c>
      <c r="L33" s="1564" t="str">
        <f t="shared" si="10"/>
        <v>02900090</v>
      </c>
      <c r="M33" s="1564" t="str">
        <f t="shared" si="10"/>
        <v>02900100</v>
      </c>
      <c r="N33" s="1564" t="str">
        <f t="shared" si="10"/>
        <v>02900110</v>
      </c>
      <c r="O33" s="1564" t="str">
        <f t="shared" si="10"/>
        <v>02900120</v>
      </c>
      <c r="P33" s="1564" t="str">
        <f t="shared" si="10"/>
        <v>02900130</v>
      </c>
      <c r="Q33" s="1564" t="str">
        <f t="shared" si="10"/>
        <v>02900140</v>
      </c>
      <c r="R33" s="1564" t="str">
        <f t="shared" si="10"/>
        <v>02900150</v>
      </c>
      <c r="S33" s="1564" t="str">
        <f t="shared" si="10"/>
        <v>02900160</v>
      </c>
      <c r="T33" s="1564" t="str">
        <f t="shared" si="10"/>
        <v>02900170</v>
      </c>
      <c r="U33" s="1564" t="str">
        <f t="shared" si="10"/>
        <v>02900180</v>
      </c>
      <c r="V33" s="1564" t="str">
        <f t="shared" si="10"/>
        <v>02900190</v>
      </c>
      <c r="W33" s="1564" t="str">
        <f t="shared" si="10"/>
        <v>02900200</v>
      </c>
      <c r="X33" s="1564" t="str">
        <f t="shared" si="11"/>
        <v>02900210</v>
      </c>
      <c r="Y33" s="1564" t="str">
        <f t="shared" si="11"/>
        <v>02900220</v>
      </c>
      <c r="Z33" s="1564" t="str">
        <f t="shared" si="11"/>
        <v>02900230</v>
      </c>
      <c r="AA33" s="1564" t="str">
        <f t="shared" si="11"/>
        <v>02900240</v>
      </c>
      <c r="AB33" s="1565" t="str">
        <f t="shared" si="11"/>
        <v>02900250</v>
      </c>
      <c r="AC33" s="1568" t="str">
        <f t="shared" si="11"/>
        <v>02900260</v>
      </c>
      <c r="AD33" s="1564" t="str">
        <f t="shared" si="11"/>
        <v>02900270</v>
      </c>
      <c r="AE33" s="1564" t="str">
        <f t="shared" si="11"/>
        <v>02900280</v>
      </c>
      <c r="AF33" s="1671"/>
      <c r="AG33" s="1568" t="str">
        <f t="shared" si="11"/>
        <v>02900300</v>
      </c>
      <c r="AH33" s="1671"/>
      <c r="AI33" s="1564" t="str">
        <f t="shared" si="11"/>
        <v>02900320</v>
      </c>
      <c r="AJ33" s="1564" t="str">
        <f t="shared" si="11"/>
        <v>02900330</v>
      </c>
      <c r="AK33" s="1564" t="str">
        <f t="shared" si="11"/>
        <v>02900340</v>
      </c>
      <c r="AL33" s="1564" t="str">
        <f t="shared" si="11"/>
        <v>02900350</v>
      </c>
      <c r="AM33" s="1564" t="str">
        <f t="shared" si="11"/>
        <v>02900360</v>
      </c>
      <c r="AN33" s="1564" t="str">
        <f t="shared" si="11"/>
        <v>02900370</v>
      </c>
      <c r="AO33" s="1564" t="str">
        <f t="shared" si="11"/>
        <v>02900380</v>
      </c>
      <c r="AP33" s="1565" t="str">
        <f t="shared" si="11"/>
        <v>02900390</v>
      </c>
    </row>
    <row r="34" spans="2:49" ht="13.8" x14ac:dyDescent="0.3">
      <c r="B34" s="1560" t="s">
        <v>29</v>
      </c>
      <c r="C34" s="1574" t="s">
        <v>7126</v>
      </c>
      <c r="D34" s="1660"/>
      <c r="E34" s="1661"/>
      <c r="F34" s="1661"/>
      <c r="G34" s="1658"/>
      <c r="H34" s="1660"/>
      <c r="I34" s="1683"/>
      <c r="J34" s="1576"/>
      <c r="K34" s="1576"/>
      <c r="L34" s="1576"/>
      <c r="M34" s="1576"/>
      <c r="N34" s="1576"/>
      <c r="O34" s="1576"/>
      <c r="P34" s="1576"/>
      <c r="Q34" s="1576"/>
      <c r="R34" s="1576"/>
      <c r="S34" s="1576"/>
      <c r="T34" s="1576"/>
      <c r="U34" s="1576"/>
      <c r="V34" s="1576"/>
      <c r="W34" s="1576"/>
      <c r="X34" s="1576"/>
      <c r="Y34" s="1576"/>
      <c r="Z34" s="1576"/>
      <c r="AA34" s="1576"/>
      <c r="AB34" s="1669"/>
      <c r="AC34" s="1662"/>
      <c r="AD34" s="1688"/>
      <c r="AE34" s="1688"/>
      <c r="AF34" s="1671"/>
      <c r="AG34" s="1670"/>
      <c r="AH34" s="1671"/>
      <c r="AI34" s="1576"/>
      <c r="AJ34" s="1576"/>
      <c r="AK34" s="1576"/>
      <c r="AL34" s="1576"/>
      <c r="AM34" s="1576"/>
      <c r="AN34" s="1576"/>
      <c r="AO34" s="1576"/>
      <c r="AP34" s="1669"/>
      <c r="AT34" s="1633"/>
      <c r="AU34" s="1633"/>
      <c r="AV34" s="1633"/>
      <c r="AW34" s="1633"/>
    </row>
    <row r="35" spans="2:49" ht="13.8" x14ac:dyDescent="0.3">
      <c r="B35" s="1560" t="s">
        <v>30</v>
      </c>
      <c r="C35" s="1689" t="s">
        <v>7127</v>
      </c>
      <c r="D35" s="1656" t="str">
        <f t="shared" ref="D35:F36" si="14">0&amp;$B35&amp;0&amp;D$11</f>
        <v>03100010</v>
      </c>
      <c r="E35" s="1657" t="str">
        <f t="shared" si="14"/>
        <v>03100020</v>
      </c>
      <c r="F35" s="1657" t="str">
        <f t="shared" si="14"/>
        <v>03100030</v>
      </c>
      <c r="G35" s="1659" t="str">
        <f>0&amp;$B35&amp;0&amp;G$11</f>
        <v>03100040</v>
      </c>
      <c r="H35" s="1651" t="str">
        <f t="shared" ref="H35:H36" si="15">0&amp;$B35&amp;0&amp;H$11</f>
        <v>03100050</v>
      </c>
      <c r="I35" s="1683"/>
      <c r="J35" s="1564" t="str">
        <f t="shared" si="10"/>
        <v>03100070</v>
      </c>
      <c r="K35" s="1564" t="str">
        <f t="shared" si="10"/>
        <v>03100080</v>
      </c>
      <c r="L35" s="1564" t="str">
        <f t="shared" si="10"/>
        <v>03100090</v>
      </c>
      <c r="M35" s="1564" t="str">
        <f t="shared" si="10"/>
        <v>03100100</v>
      </c>
      <c r="N35" s="1564" t="str">
        <f t="shared" si="10"/>
        <v>03100110</v>
      </c>
      <c r="O35" s="1564" t="str">
        <f t="shared" si="10"/>
        <v>03100120</v>
      </c>
      <c r="P35" s="1564" t="str">
        <f t="shared" si="10"/>
        <v>03100130</v>
      </c>
      <c r="Q35" s="1564" t="str">
        <f t="shared" si="10"/>
        <v>03100140</v>
      </c>
      <c r="R35" s="1564" t="str">
        <f t="shared" si="10"/>
        <v>03100150</v>
      </c>
      <c r="S35" s="1564" t="str">
        <f t="shared" si="10"/>
        <v>03100160</v>
      </c>
      <c r="T35" s="1564" t="str">
        <f t="shared" si="10"/>
        <v>03100170</v>
      </c>
      <c r="U35" s="1564" t="str">
        <f t="shared" si="10"/>
        <v>03100180</v>
      </c>
      <c r="V35" s="1564" t="str">
        <f t="shared" si="10"/>
        <v>03100190</v>
      </c>
      <c r="W35" s="1564" t="str">
        <f t="shared" si="10"/>
        <v>03100200</v>
      </c>
      <c r="X35" s="1564" t="str">
        <f t="shared" si="11"/>
        <v>03100210</v>
      </c>
      <c r="Y35" s="1564" t="str">
        <f t="shared" si="11"/>
        <v>03100220</v>
      </c>
      <c r="Z35" s="1564" t="str">
        <f t="shared" si="11"/>
        <v>03100230</v>
      </c>
      <c r="AA35" s="1564" t="str">
        <f t="shared" si="11"/>
        <v>03100240</v>
      </c>
      <c r="AB35" s="1565" t="str">
        <f t="shared" si="11"/>
        <v>03100250</v>
      </c>
      <c r="AC35" s="1568" t="str">
        <f t="shared" si="11"/>
        <v>03100260</v>
      </c>
      <c r="AD35" s="1564" t="str">
        <f t="shared" si="11"/>
        <v>03100270</v>
      </c>
      <c r="AE35" s="1564" t="str">
        <f t="shared" si="11"/>
        <v>03100280</v>
      </c>
      <c r="AF35" s="1565" t="str">
        <f t="shared" si="11"/>
        <v>03100290</v>
      </c>
      <c r="AG35" s="1568" t="str">
        <f t="shared" si="11"/>
        <v>03100300</v>
      </c>
      <c r="AH35" s="1671"/>
      <c r="AI35" s="1564" t="str">
        <f t="shared" si="11"/>
        <v>03100320</v>
      </c>
      <c r="AJ35" s="1564" t="str">
        <f t="shared" si="11"/>
        <v>03100330</v>
      </c>
      <c r="AK35" s="1564" t="str">
        <f t="shared" si="11"/>
        <v>03100340</v>
      </c>
      <c r="AL35" s="1564" t="str">
        <f t="shared" si="11"/>
        <v>03100350</v>
      </c>
      <c r="AM35" s="1564" t="str">
        <f t="shared" si="11"/>
        <v>03100360</v>
      </c>
      <c r="AN35" s="1564" t="str">
        <f t="shared" si="11"/>
        <v>03100370</v>
      </c>
      <c r="AO35" s="1564" t="str">
        <f t="shared" si="11"/>
        <v>03100380</v>
      </c>
      <c r="AP35" s="1565" t="str">
        <f t="shared" si="11"/>
        <v>03100390</v>
      </c>
    </row>
    <row r="36" spans="2:49" ht="13.8" x14ac:dyDescent="0.3">
      <c r="B36" s="1560" t="s">
        <v>32</v>
      </c>
      <c r="C36" s="1561" t="s">
        <v>7125</v>
      </c>
      <c r="D36" s="1656" t="str">
        <f t="shared" si="14"/>
        <v>03300010</v>
      </c>
      <c r="E36" s="1657" t="str">
        <f t="shared" si="14"/>
        <v>03300020</v>
      </c>
      <c r="F36" s="1657" t="str">
        <f t="shared" si="14"/>
        <v>03300030</v>
      </c>
      <c r="G36" s="1658"/>
      <c r="H36" s="1651" t="str">
        <f t="shared" si="15"/>
        <v>03300050</v>
      </c>
      <c r="I36" s="1683"/>
      <c r="J36" s="1564" t="str">
        <f t="shared" si="10"/>
        <v>03300070</v>
      </c>
      <c r="K36" s="1564" t="str">
        <f t="shared" si="10"/>
        <v>03300080</v>
      </c>
      <c r="L36" s="1564" t="str">
        <f t="shared" si="10"/>
        <v>03300090</v>
      </c>
      <c r="M36" s="1564" t="str">
        <f t="shared" si="10"/>
        <v>03300100</v>
      </c>
      <c r="N36" s="1564" t="str">
        <f t="shared" si="10"/>
        <v>03300110</v>
      </c>
      <c r="O36" s="1564" t="str">
        <f t="shared" si="10"/>
        <v>03300120</v>
      </c>
      <c r="P36" s="1564" t="str">
        <f t="shared" si="10"/>
        <v>03300130</v>
      </c>
      <c r="Q36" s="1564" t="str">
        <f t="shared" si="10"/>
        <v>03300140</v>
      </c>
      <c r="R36" s="1564" t="str">
        <f t="shared" si="10"/>
        <v>03300150</v>
      </c>
      <c r="S36" s="1564" t="str">
        <f t="shared" si="10"/>
        <v>03300160</v>
      </c>
      <c r="T36" s="1564" t="str">
        <f t="shared" si="10"/>
        <v>03300170</v>
      </c>
      <c r="U36" s="1564" t="str">
        <f t="shared" si="10"/>
        <v>03300180</v>
      </c>
      <c r="V36" s="1564" t="str">
        <f t="shared" si="10"/>
        <v>03300190</v>
      </c>
      <c r="W36" s="1564" t="str">
        <f t="shared" si="10"/>
        <v>03300200</v>
      </c>
      <c r="X36" s="1564" t="str">
        <f t="shared" si="11"/>
        <v>03300210</v>
      </c>
      <c r="Y36" s="1564" t="str">
        <f t="shared" si="11"/>
        <v>03300220</v>
      </c>
      <c r="Z36" s="1564" t="str">
        <f t="shared" si="11"/>
        <v>03300230</v>
      </c>
      <c r="AA36" s="1564" t="str">
        <f t="shared" si="11"/>
        <v>03300240</v>
      </c>
      <c r="AB36" s="1565" t="str">
        <f t="shared" si="11"/>
        <v>03300250</v>
      </c>
      <c r="AC36" s="1568" t="str">
        <f t="shared" si="11"/>
        <v>03300260</v>
      </c>
      <c r="AD36" s="1564" t="str">
        <f t="shared" si="11"/>
        <v>03300270</v>
      </c>
      <c r="AE36" s="1564" t="str">
        <f t="shared" si="11"/>
        <v>03300280</v>
      </c>
      <c r="AF36" s="1671"/>
      <c r="AG36" s="1568" t="str">
        <f t="shared" si="11"/>
        <v>03300300</v>
      </c>
      <c r="AH36" s="1671"/>
      <c r="AI36" s="1564" t="str">
        <f t="shared" si="11"/>
        <v>03300320</v>
      </c>
      <c r="AJ36" s="1564" t="str">
        <f t="shared" si="11"/>
        <v>03300330</v>
      </c>
      <c r="AK36" s="1564" t="str">
        <f t="shared" si="11"/>
        <v>03300340</v>
      </c>
      <c r="AL36" s="1564" t="str">
        <f t="shared" si="11"/>
        <v>03300350</v>
      </c>
      <c r="AM36" s="1564" t="str">
        <f t="shared" si="11"/>
        <v>03300360</v>
      </c>
      <c r="AN36" s="1564" t="str">
        <f t="shared" si="11"/>
        <v>03300370</v>
      </c>
      <c r="AO36" s="1564" t="str">
        <f t="shared" si="11"/>
        <v>03300380</v>
      </c>
      <c r="AP36" s="1565" t="str">
        <f t="shared" si="11"/>
        <v>03300390</v>
      </c>
    </row>
    <row r="37" spans="2:49" ht="13.8" x14ac:dyDescent="0.3">
      <c r="B37" s="1560" t="s">
        <v>33</v>
      </c>
      <c r="C37" s="1574" t="s">
        <v>7126</v>
      </c>
      <c r="D37" s="1660"/>
      <c r="E37" s="1661"/>
      <c r="F37" s="1661"/>
      <c r="G37" s="1658"/>
      <c r="H37" s="1660"/>
      <c r="I37" s="1683"/>
      <c r="J37" s="1576"/>
      <c r="K37" s="1576"/>
      <c r="L37" s="1576"/>
      <c r="M37" s="1576"/>
      <c r="N37" s="1576"/>
      <c r="O37" s="1576"/>
      <c r="P37" s="1576"/>
      <c r="Q37" s="1576"/>
      <c r="R37" s="1576"/>
      <c r="S37" s="1576"/>
      <c r="T37" s="1576"/>
      <c r="U37" s="1576"/>
      <c r="V37" s="1576"/>
      <c r="W37" s="1576"/>
      <c r="X37" s="1576"/>
      <c r="Y37" s="1576"/>
      <c r="Z37" s="1576"/>
      <c r="AA37" s="1576"/>
      <c r="AB37" s="1669"/>
      <c r="AC37" s="1662"/>
      <c r="AD37" s="1688"/>
      <c r="AE37" s="1688"/>
      <c r="AF37" s="1671"/>
      <c r="AG37" s="1670"/>
      <c r="AH37" s="1671"/>
      <c r="AI37" s="1576"/>
      <c r="AJ37" s="1576"/>
      <c r="AK37" s="1576"/>
      <c r="AL37" s="1576"/>
      <c r="AM37" s="1576"/>
      <c r="AN37" s="1576"/>
      <c r="AO37" s="1576"/>
      <c r="AP37" s="1669"/>
      <c r="AT37" s="1633"/>
      <c r="AU37" s="1633"/>
      <c r="AV37" s="1633"/>
      <c r="AW37" s="1633"/>
    </row>
    <row r="38" spans="2:49" ht="13.8" x14ac:dyDescent="0.3">
      <c r="B38" s="1560" t="s">
        <v>34</v>
      </c>
      <c r="C38" s="1690" t="s">
        <v>7128</v>
      </c>
      <c r="D38" s="1656" t="str">
        <f t="shared" ref="D38:F39" si="16">0&amp;$B38&amp;0&amp;D$11</f>
        <v>03500010</v>
      </c>
      <c r="E38" s="1657" t="str">
        <f t="shared" si="16"/>
        <v>03500020</v>
      </c>
      <c r="F38" s="1657" t="str">
        <f t="shared" si="16"/>
        <v>03500030</v>
      </c>
      <c r="G38" s="1659" t="str">
        <f>0&amp;$B38&amp;0&amp;G$11</f>
        <v>03500040</v>
      </c>
      <c r="H38" s="1651" t="str">
        <f t="shared" ref="H38:H39" si="17">0&amp;$B38&amp;0&amp;H$11</f>
        <v>03500050</v>
      </c>
      <c r="I38" s="1683"/>
      <c r="J38" s="1564" t="str">
        <f t="shared" si="10"/>
        <v>03500070</v>
      </c>
      <c r="K38" s="1564" t="str">
        <f t="shared" si="10"/>
        <v>03500080</v>
      </c>
      <c r="L38" s="1564" t="str">
        <f t="shared" si="10"/>
        <v>03500090</v>
      </c>
      <c r="M38" s="1573" t="str">
        <f t="shared" si="10"/>
        <v>03500100</v>
      </c>
      <c r="N38" s="1564" t="str">
        <f t="shared" si="10"/>
        <v>03500110</v>
      </c>
      <c r="O38" s="1595" t="str">
        <f t="shared" si="10"/>
        <v>03500120</v>
      </c>
      <c r="P38" s="1564" t="str">
        <f t="shared" si="10"/>
        <v>03500130</v>
      </c>
      <c r="Q38" s="1564" t="str">
        <f t="shared" si="10"/>
        <v>03500140</v>
      </c>
      <c r="R38" s="1564" t="str">
        <f t="shared" si="10"/>
        <v>03500150</v>
      </c>
      <c r="S38" s="1564" t="str">
        <f t="shared" si="10"/>
        <v>03500160</v>
      </c>
      <c r="T38" s="1564" t="str">
        <f t="shared" si="10"/>
        <v>03500170</v>
      </c>
      <c r="U38" s="1564" t="str">
        <f t="shared" si="10"/>
        <v>03500180</v>
      </c>
      <c r="V38" s="1564" t="str">
        <f t="shared" si="10"/>
        <v>03500190</v>
      </c>
      <c r="W38" s="1564" t="str">
        <f t="shared" si="10"/>
        <v>03500200</v>
      </c>
      <c r="X38" s="1564" t="str">
        <f t="shared" si="11"/>
        <v>03500210</v>
      </c>
      <c r="Y38" s="1564" t="str">
        <f t="shared" si="11"/>
        <v>03500220</v>
      </c>
      <c r="Z38" s="1595" t="str">
        <f t="shared" si="11"/>
        <v>03500230</v>
      </c>
      <c r="AA38" s="1595" t="str">
        <f t="shared" si="11"/>
        <v>03500240</v>
      </c>
      <c r="AB38" s="1654" t="str">
        <f t="shared" si="11"/>
        <v>03500250</v>
      </c>
      <c r="AC38" s="1568" t="str">
        <f t="shared" si="11"/>
        <v>03500260</v>
      </c>
      <c r="AD38" s="1564" t="str">
        <f t="shared" si="11"/>
        <v>03500270</v>
      </c>
      <c r="AE38" s="1564" t="str">
        <f t="shared" si="11"/>
        <v>03500280</v>
      </c>
      <c r="AF38" s="1565" t="str">
        <f t="shared" si="11"/>
        <v>03500290</v>
      </c>
      <c r="AG38" s="1568" t="str">
        <f t="shared" si="11"/>
        <v>03500300</v>
      </c>
      <c r="AH38" s="1671"/>
      <c r="AI38" s="1564" t="str">
        <f t="shared" si="11"/>
        <v>03500320</v>
      </c>
      <c r="AJ38" s="1564" t="str">
        <f t="shared" si="11"/>
        <v>03500330</v>
      </c>
      <c r="AK38" s="1564" t="str">
        <f t="shared" si="11"/>
        <v>03500340</v>
      </c>
      <c r="AL38" s="1573" t="str">
        <f t="shared" si="11"/>
        <v>03500350</v>
      </c>
      <c r="AM38" s="1564" t="str">
        <f t="shared" si="11"/>
        <v>03500360</v>
      </c>
      <c r="AN38" s="1595" t="str">
        <f t="shared" si="11"/>
        <v>03500370</v>
      </c>
      <c r="AO38" s="1564" t="str">
        <f t="shared" si="11"/>
        <v>03500380</v>
      </c>
      <c r="AP38" s="1565" t="str">
        <f t="shared" si="11"/>
        <v>03500390</v>
      </c>
    </row>
    <row r="39" spans="2:49" ht="13.8" x14ac:dyDescent="0.3">
      <c r="B39" s="1560" t="s">
        <v>36</v>
      </c>
      <c r="C39" s="1561" t="s">
        <v>7125</v>
      </c>
      <c r="D39" s="1656" t="str">
        <f t="shared" si="16"/>
        <v>03700010</v>
      </c>
      <c r="E39" s="1657" t="str">
        <f t="shared" si="16"/>
        <v>03700020</v>
      </c>
      <c r="F39" s="1657" t="str">
        <f t="shared" si="16"/>
        <v>03700030</v>
      </c>
      <c r="G39" s="1658"/>
      <c r="H39" s="1651" t="str">
        <f t="shared" si="17"/>
        <v>03700050</v>
      </c>
      <c r="I39" s="1683"/>
      <c r="J39" s="1564" t="str">
        <f t="shared" si="10"/>
        <v>03700070</v>
      </c>
      <c r="K39" s="1564" t="str">
        <f t="shared" si="10"/>
        <v>03700080</v>
      </c>
      <c r="L39" s="1564" t="str">
        <f t="shared" si="10"/>
        <v>03700090</v>
      </c>
      <c r="M39" s="1573" t="str">
        <f t="shared" si="10"/>
        <v>03700100</v>
      </c>
      <c r="N39" s="1564" t="str">
        <f t="shared" si="10"/>
        <v>03700110</v>
      </c>
      <c r="O39" s="1595" t="str">
        <f t="shared" si="10"/>
        <v>03700120</v>
      </c>
      <c r="P39" s="1564" t="str">
        <f t="shared" si="10"/>
        <v>03700130</v>
      </c>
      <c r="Q39" s="1564" t="str">
        <f t="shared" si="10"/>
        <v>03700140</v>
      </c>
      <c r="R39" s="1564" t="str">
        <f t="shared" si="10"/>
        <v>03700150</v>
      </c>
      <c r="S39" s="1564" t="str">
        <f t="shared" si="10"/>
        <v>03700160</v>
      </c>
      <c r="T39" s="1564" t="str">
        <f t="shared" si="10"/>
        <v>03700170</v>
      </c>
      <c r="U39" s="1564" t="str">
        <f t="shared" si="10"/>
        <v>03700180</v>
      </c>
      <c r="V39" s="1564" t="str">
        <f t="shared" si="10"/>
        <v>03700190</v>
      </c>
      <c r="W39" s="1564" t="str">
        <f t="shared" si="10"/>
        <v>03700200</v>
      </c>
      <c r="X39" s="1564" t="str">
        <f t="shared" si="11"/>
        <v>03700210</v>
      </c>
      <c r="Y39" s="1564" t="str">
        <f t="shared" si="11"/>
        <v>03700220</v>
      </c>
      <c r="Z39" s="1595" t="str">
        <f t="shared" si="11"/>
        <v>03700230</v>
      </c>
      <c r="AA39" s="1595" t="str">
        <f t="shared" si="11"/>
        <v>03700240</v>
      </c>
      <c r="AB39" s="1654" t="str">
        <f t="shared" si="11"/>
        <v>03700250</v>
      </c>
      <c r="AC39" s="1568" t="str">
        <f t="shared" si="11"/>
        <v>03700260</v>
      </c>
      <c r="AD39" s="1564" t="str">
        <f t="shared" si="11"/>
        <v>03700270</v>
      </c>
      <c r="AE39" s="1564" t="str">
        <f t="shared" si="11"/>
        <v>03700280</v>
      </c>
      <c r="AF39" s="1671"/>
      <c r="AG39" s="1568" t="str">
        <f t="shared" si="11"/>
        <v>03700300</v>
      </c>
      <c r="AH39" s="1671"/>
      <c r="AI39" s="1564" t="str">
        <f t="shared" si="11"/>
        <v>03700320</v>
      </c>
      <c r="AJ39" s="1564" t="str">
        <f t="shared" si="11"/>
        <v>03700330</v>
      </c>
      <c r="AK39" s="1564" t="str">
        <f t="shared" si="11"/>
        <v>03700340</v>
      </c>
      <c r="AL39" s="1573" t="str">
        <f t="shared" si="11"/>
        <v>03700350</v>
      </c>
      <c r="AM39" s="1564" t="str">
        <f t="shared" si="11"/>
        <v>03700360</v>
      </c>
      <c r="AN39" s="1595" t="str">
        <f t="shared" si="11"/>
        <v>03700370</v>
      </c>
      <c r="AO39" s="1564" t="str">
        <f t="shared" si="11"/>
        <v>03700380</v>
      </c>
      <c r="AP39" s="1565" t="str">
        <f t="shared" si="11"/>
        <v>03700390</v>
      </c>
    </row>
    <row r="40" spans="2:49" ht="13.8" x14ac:dyDescent="0.3">
      <c r="B40" s="1560" t="s">
        <v>37</v>
      </c>
      <c r="C40" s="1574" t="s">
        <v>7126</v>
      </c>
      <c r="D40" s="1660"/>
      <c r="E40" s="1661"/>
      <c r="F40" s="1661"/>
      <c r="G40" s="1658"/>
      <c r="H40" s="1660"/>
      <c r="I40" s="1683"/>
      <c r="J40" s="1576"/>
      <c r="K40" s="1576"/>
      <c r="L40" s="1576"/>
      <c r="M40" s="1576"/>
      <c r="N40" s="1576"/>
      <c r="O40" s="1576"/>
      <c r="P40" s="1576"/>
      <c r="Q40" s="1576"/>
      <c r="R40" s="1576"/>
      <c r="S40" s="1576"/>
      <c r="T40" s="1576"/>
      <c r="U40" s="1576"/>
      <c r="V40" s="1576"/>
      <c r="W40" s="1576"/>
      <c r="X40" s="1576"/>
      <c r="Y40" s="1576"/>
      <c r="Z40" s="1665"/>
      <c r="AA40" s="1665"/>
      <c r="AB40" s="1666"/>
      <c r="AC40" s="1662"/>
      <c r="AD40" s="1688"/>
      <c r="AE40" s="1688"/>
      <c r="AF40" s="1671"/>
      <c r="AG40" s="1670"/>
      <c r="AH40" s="1671"/>
      <c r="AI40" s="1576"/>
      <c r="AJ40" s="1576"/>
      <c r="AK40" s="1576"/>
      <c r="AL40" s="1576"/>
      <c r="AM40" s="1576"/>
      <c r="AN40" s="1576"/>
      <c r="AO40" s="1576"/>
      <c r="AP40" s="1669"/>
      <c r="AT40" s="1633"/>
      <c r="AU40" s="1633"/>
      <c r="AV40" s="1633"/>
      <c r="AW40" s="1633"/>
    </row>
    <row r="41" spans="2:49" ht="13.8" x14ac:dyDescent="0.3">
      <c r="B41" s="1560" t="s">
        <v>38</v>
      </c>
      <c r="C41" s="1689" t="s">
        <v>7129</v>
      </c>
      <c r="D41" s="1656" t="str">
        <f t="shared" ref="D41:S52" si="18">0&amp;$B41&amp;0&amp;D$11</f>
        <v>03900010</v>
      </c>
      <c r="E41" s="1657" t="str">
        <f t="shared" si="18"/>
        <v>03900020</v>
      </c>
      <c r="F41" s="1657" t="str">
        <f t="shared" si="18"/>
        <v>03900030</v>
      </c>
      <c r="G41" s="1659" t="str">
        <f t="shared" si="18"/>
        <v>03900040</v>
      </c>
      <c r="H41" s="1651" t="str">
        <f t="shared" si="18"/>
        <v>03900050</v>
      </c>
      <c r="I41" s="1683"/>
      <c r="J41" s="1564" t="str">
        <f>0&amp;$B41&amp;0&amp;J$11</f>
        <v>03900070</v>
      </c>
      <c r="K41" s="1564" t="str">
        <f t="shared" si="10"/>
        <v>03900080</v>
      </c>
      <c r="L41" s="1564" t="str">
        <f t="shared" si="10"/>
        <v>03900090</v>
      </c>
      <c r="M41" s="1564" t="str">
        <f t="shared" si="10"/>
        <v>03900100</v>
      </c>
      <c r="N41" s="1564" t="str">
        <f t="shared" si="10"/>
        <v>03900110</v>
      </c>
      <c r="O41" s="1564" t="str">
        <f t="shared" si="10"/>
        <v>03900120</v>
      </c>
      <c r="P41" s="1564" t="str">
        <f t="shared" si="10"/>
        <v>03900130</v>
      </c>
      <c r="Q41" s="1564" t="str">
        <f t="shared" si="10"/>
        <v>03900140</v>
      </c>
      <c r="R41" s="1564" t="str">
        <f t="shared" si="10"/>
        <v>03900150</v>
      </c>
      <c r="S41" s="1564" t="str">
        <f t="shared" si="10"/>
        <v>03900160</v>
      </c>
      <c r="T41" s="1564" t="str">
        <f t="shared" si="10"/>
        <v>03900170</v>
      </c>
      <c r="U41" s="1564" t="str">
        <f t="shared" si="10"/>
        <v>03900180</v>
      </c>
      <c r="V41" s="1564" t="str">
        <f t="shared" si="10"/>
        <v>03900190</v>
      </c>
      <c r="W41" s="1564" t="str">
        <f t="shared" si="10"/>
        <v>03900200</v>
      </c>
      <c r="X41" s="1564" t="str">
        <f t="shared" si="11"/>
        <v>03900210</v>
      </c>
      <c r="Y41" s="1564" t="str">
        <f t="shared" si="11"/>
        <v>03900220</v>
      </c>
      <c r="Z41" s="1595" t="str">
        <f t="shared" si="11"/>
        <v>03900230</v>
      </c>
      <c r="AA41" s="1595" t="str">
        <f t="shared" si="11"/>
        <v>03900240</v>
      </c>
      <c r="AB41" s="1654" t="str">
        <f t="shared" si="11"/>
        <v>03900250</v>
      </c>
      <c r="AC41" s="1568" t="str">
        <f t="shared" si="11"/>
        <v>03900260</v>
      </c>
      <c r="AD41" s="1564" t="str">
        <f t="shared" si="11"/>
        <v>03900270</v>
      </c>
      <c r="AE41" s="1564" t="str">
        <f t="shared" si="11"/>
        <v>03900280</v>
      </c>
      <c r="AF41" s="1565" t="str">
        <f t="shared" si="11"/>
        <v>03900290</v>
      </c>
      <c r="AG41" s="1568" t="str">
        <f t="shared" si="11"/>
        <v>03900300</v>
      </c>
      <c r="AH41" s="1671"/>
      <c r="AI41" s="1564" t="str">
        <f t="shared" si="11"/>
        <v>03900320</v>
      </c>
      <c r="AJ41" s="1564" t="str">
        <f t="shared" si="11"/>
        <v>03900330</v>
      </c>
      <c r="AK41" s="1564" t="str">
        <f t="shared" si="11"/>
        <v>03900340</v>
      </c>
      <c r="AL41" s="1564" t="str">
        <f t="shared" si="11"/>
        <v>03900350</v>
      </c>
      <c r="AM41" s="1564" t="str">
        <f t="shared" si="11"/>
        <v>03900360</v>
      </c>
      <c r="AN41" s="1564" t="str">
        <f t="shared" si="11"/>
        <v>03900370</v>
      </c>
      <c r="AO41" s="1564" t="str">
        <f t="shared" si="11"/>
        <v>03900380</v>
      </c>
      <c r="AP41" s="1565" t="str">
        <f t="shared" si="11"/>
        <v>03900390</v>
      </c>
    </row>
    <row r="42" spans="2:49" ht="13.8" x14ac:dyDescent="0.3">
      <c r="B42" s="1560" t="s">
        <v>40</v>
      </c>
      <c r="C42" s="1561" t="s">
        <v>7130</v>
      </c>
      <c r="D42" s="1656" t="str">
        <f t="shared" si="18"/>
        <v>04100010</v>
      </c>
      <c r="E42" s="1657" t="str">
        <f t="shared" si="18"/>
        <v>04100020</v>
      </c>
      <c r="F42" s="1657" t="str">
        <f t="shared" si="18"/>
        <v>04100030</v>
      </c>
      <c r="G42" s="1659" t="str">
        <f t="shared" si="18"/>
        <v>04100040</v>
      </c>
      <c r="H42" s="1651" t="str">
        <f t="shared" si="18"/>
        <v>04100050</v>
      </c>
      <c r="I42" s="1683"/>
      <c r="J42" s="1564" t="str">
        <f t="shared" si="10"/>
        <v>04100070</v>
      </c>
      <c r="K42" s="1564" t="str">
        <f t="shared" si="10"/>
        <v>04100080</v>
      </c>
      <c r="L42" s="1564" t="str">
        <f t="shared" si="10"/>
        <v>04100090</v>
      </c>
      <c r="M42" s="1564" t="str">
        <f t="shared" si="10"/>
        <v>04100100</v>
      </c>
      <c r="N42" s="1564" t="str">
        <f t="shared" si="10"/>
        <v>04100110</v>
      </c>
      <c r="O42" s="1564" t="str">
        <f t="shared" si="10"/>
        <v>04100120</v>
      </c>
      <c r="P42" s="1564" t="str">
        <f t="shared" si="10"/>
        <v>04100130</v>
      </c>
      <c r="Q42" s="1564" t="str">
        <f t="shared" si="10"/>
        <v>04100140</v>
      </c>
      <c r="R42" s="1564" t="str">
        <f t="shared" si="10"/>
        <v>04100150</v>
      </c>
      <c r="S42" s="1564" t="str">
        <f t="shared" si="10"/>
        <v>04100160</v>
      </c>
      <c r="T42" s="1564" t="str">
        <f t="shared" si="10"/>
        <v>04100170</v>
      </c>
      <c r="U42" s="1564" t="str">
        <f t="shared" si="10"/>
        <v>04100180</v>
      </c>
      <c r="V42" s="1564" t="str">
        <f t="shared" si="10"/>
        <v>04100190</v>
      </c>
      <c r="W42" s="1564" t="str">
        <f t="shared" si="10"/>
        <v>04100200</v>
      </c>
      <c r="X42" s="1564" t="str">
        <f t="shared" si="11"/>
        <v>04100210</v>
      </c>
      <c r="Y42" s="1564" t="str">
        <f t="shared" si="11"/>
        <v>04100220</v>
      </c>
      <c r="Z42" s="1595" t="str">
        <f t="shared" si="11"/>
        <v>04100230</v>
      </c>
      <c r="AA42" s="1595" t="str">
        <f t="shared" si="11"/>
        <v>04100240</v>
      </c>
      <c r="AB42" s="1654" t="str">
        <f t="shared" si="11"/>
        <v>04100250</v>
      </c>
      <c r="AC42" s="1568" t="str">
        <f t="shared" si="11"/>
        <v>04100260</v>
      </c>
      <c r="AD42" s="1564" t="str">
        <f t="shared" si="11"/>
        <v>04100270</v>
      </c>
      <c r="AE42" s="1564" t="str">
        <f t="shared" si="11"/>
        <v>04100280</v>
      </c>
      <c r="AF42" s="1565" t="str">
        <f t="shared" si="11"/>
        <v>04100290</v>
      </c>
      <c r="AG42" s="1568" t="str">
        <f t="shared" si="11"/>
        <v>04100300</v>
      </c>
      <c r="AH42" s="1671"/>
      <c r="AI42" s="1564" t="str">
        <f t="shared" si="11"/>
        <v>04100320</v>
      </c>
      <c r="AJ42" s="1564" t="str">
        <f t="shared" si="11"/>
        <v>04100330</v>
      </c>
      <c r="AK42" s="1564" t="str">
        <f t="shared" si="11"/>
        <v>04100340</v>
      </c>
      <c r="AL42" s="1564" t="str">
        <f t="shared" si="11"/>
        <v>04100350</v>
      </c>
      <c r="AM42" s="1564" t="str">
        <f t="shared" si="11"/>
        <v>04100360</v>
      </c>
      <c r="AN42" s="1564" t="str">
        <f t="shared" si="11"/>
        <v>04100370</v>
      </c>
      <c r="AO42" s="1564" t="str">
        <f t="shared" si="11"/>
        <v>04100380</v>
      </c>
      <c r="AP42" s="1565" t="str">
        <f t="shared" si="11"/>
        <v>04100390</v>
      </c>
    </row>
    <row r="43" spans="2:49" ht="13.8" x14ac:dyDescent="0.3">
      <c r="B43" s="1560">
        <v>420</v>
      </c>
      <c r="C43" s="1689" t="s">
        <v>2023</v>
      </c>
      <c r="D43" s="1656" t="str">
        <f t="shared" si="18"/>
        <v>04200010</v>
      </c>
      <c r="E43" s="1657" t="str">
        <f t="shared" si="18"/>
        <v>04200020</v>
      </c>
      <c r="F43" s="1657" t="str">
        <f t="shared" si="18"/>
        <v>04200030</v>
      </c>
      <c r="G43" s="1659" t="str">
        <f t="shared" si="18"/>
        <v>04200040</v>
      </c>
      <c r="H43" s="1651" t="str">
        <f t="shared" si="18"/>
        <v>04200050</v>
      </c>
      <c r="I43" s="1652" t="str">
        <f t="shared" si="18"/>
        <v>04200060</v>
      </c>
      <c r="J43" s="1564" t="str">
        <f t="shared" si="10"/>
        <v>04200070</v>
      </c>
      <c r="K43" s="1564" t="str">
        <f t="shared" si="10"/>
        <v>04200080</v>
      </c>
      <c r="L43" s="1564" t="str">
        <f t="shared" si="10"/>
        <v>04200090</v>
      </c>
      <c r="M43" s="1564" t="str">
        <f t="shared" si="10"/>
        <v>04200100</v>
      </c>
      <c r="N43" s="1564" t="str">
        <f t="shared" si="10"/>
        <v>04200110</v>
      </c>
      <c r="O43" s="1564" t="str">
        <f t="shared" si="10"/>
        <v>04200120</v>
      </c>
      <c r="P43" s="1564" t="str">
        <f t="shared" si="10"/>
        <v>04200130</v>
      </c>
      <c r="Q43" s="1564" t="str">
        <f t="shared" si="10"/>
        <v>04200140</v>
      </c>
      <c r="R43" s="1564" t="str">
        <f t="shared" si="10"/>
        <v>04200150</v>
      </c>
      <c r="S43" s="1564" t="str">
        <f t="shared" si="10"/>
        <v>04200160</v>
      </c>
      <c r="T43" s="1564" t="str">
        <f t="shared" si="10"/>
        <v>04200170</v>
      </c>
      <c r="U43" s="1564" t="str">
        <f t="shared" si="10"/>
        <v>04200180</v>
      </c>
      <c r="V43" s="1564" t="str">
        <f t="shared" si="10"/>
        <v>04200190</v>
      </c>
      <c r="W43" s="1564" t="str">
        <f t="shared" si="10"/>
        <v>04200200</v>
      </c>
      <c r="X43" s="1564" t="str">
        <f t="shared" si="11"/>
        <v>04200210</v>
      </c>
      <c r="Y43" s="1564" t="str">
        <f t="shared" si="11"/>
        <v>04200220</v>
      </c>
      <c r="Z43" s="1595" t="str">
        <f t="shared" si="11"/>
        <v>04200230</v>
      </c>
      <c r="AA43" s="1595" t="str">
        <f t="shared" si="11"/>
        <v>04200240</v>
      </c>
      <c r="AB43" s="1654" t="str">
        <f t="shared" si="11"/>
        <v>04200250</v>
      </c>
      <c r="AC43" s="1568" t="str">
        <f t="shared" si="11"/>
        <v>04200260</v>
      </c>
      <c r="AD43" s="1564" t="str">
        <f t="shared" si="11"/>
        <v>04200270</v>
      </c>
      <c r="AE43" s="1564" t="str">
        <f t="shared" si="11"/>
        <v>04200280</v>
      </c>
      <c r="AF43" s="1565" t="str">
        <f t="shared" si="11"/>
        <v>04200290</v>
      </c>
      <c r="AG43" s="1568" t="str">
        <f t="shared" si="11"/>
        <v>04200300</v>
      </c>
      <c r="AH43" s="1565" t="str">
        <f t="shared" si="11"/>
        <v>04200310</v>
      </c>
      <c r="AI43" s="1564" t="str">
        <f t="shared" si="11"/>
        <v>04200320</v>
      </c>
      <c r="AJ43" s="1564" t="str">
        <f t="shared" si="11"/>
        <v>04200330</v>
      </c>
      <c r="AK43" s="1564" t="str">
        <f t="shared" si="11"/>
        <v>04200340</v>
      </c>
      <c r="AL43" s="1564" t="str">
        <f t="shared" si="11"/>
        <v>04200350</v>
      </c>
      <c r="AM43" s="1564" t="str">
        <f t="shared" si="11"/>
        <v>04200360</v>
      </c>
      <c r="AN43" s="1564" t="str">
        <f t="shared" si="11"/>
        <v>04200370</v>
      </c>
      <c r="AO43" s="1564" t="str">
        <f t="shared" si="11"/>
        <v>04200380</v>
      </c>
      <c r="AP43" s="1565" t="str">
        <f t="shared" si="11"/>
        <v>04200390</v>
      </c>
    </row>
    <row r="44" spans="2:49" ht="13.8" collapsed="1" x14ac:dyDescent="0.3">
      <c r="B44" s="1560" t="s">
        <v>43</v>
      </c>
      <c r="C44" s="1691" t="s">
        <v>4887</v>
      </c>
      <c r="D44" s="1656" t="str">
        <f t="shared" si="18"/>
        <v>04400010</v>
      </c>
      <c r="E44" s="1657" t="str">
        <f t="shared" si="18"/>
        <v>04400020</v>
      </c>
      <c r="F44" s="1657" t="str">
        <f t="shared" si="18"/>
        <v>04400030</v>
      </c>
      <c r="G44" s="1659" t="str">
        <f t="shared" si="18"/>
        <v>04400040</v>
      </c>
      <c r="H44" s="1651" t="str">
        <f t="shared" si="18"/>
        <v>04400050</v>
      </c>
      <c r="I44" s="1652" t="str">
        <f t="shared" si="18"/>
        <v>04400060</v>
      </c>
      <c r="J44" s="1564" t="str">
        <f t="shared" si="10"/>
        <v>04400070</v>
      </c>
      <c r="K44" s="1564" t="str">
        <f t="shared" si="10"/>
        <v>04400080</v>
      </c>
      <c r="L44" s="1564" t="str">
        <f t="shared" si="10"/>
        <v>04400090</v>
      </c>
      <c r="M44" s="1564" t="str">
        <f t="shared" si="10"/>
        <v>04400100</v>
      </c>
      <c r="N44" s="1564" t="str">
        <f t="shared" si="10"/>
        <v>04400110</v>
      </c>
      <c r="O44" s="1564" t="str">
        <f t="shared" si="10"/>
        <v>04400120</v>
      </c>
      <c r="P44" s="1564" t="str">
        <f t="shared" si="10"/>
        <v>04400130</v>
      </c>
      <c r="Q44" s="1564" t="str">
        <f t="shared" si="10"/>
        <v>04400140</v>
      </c>
      <c r="R44" s="1564" t="str">
        <f t="shared" si="10"/>
        <v>04400150</v>
      </c>
      <c r="S44" s="1564" t="str">
        <f t="shared" si="10"/>
        <v>04400160</v>
      </c>
      <c r="T44" s="1564" t="str">
        <f t="shared" si="10"/>
        <v>04400170</v>
      </c>
      <c r="U44" s="1564" t="str">
        <f t="shared" si="10"/>
        <v>04400180</v>
      </c>
      <c r="V44" s="1564" t="str">
        <f t="shared" si="10"/>
        <v>04400190</v>
      </c>
      <c r="W44" s="1564" t="str">
        <f t="shared" si="10"/>
        <v>04400200</v>
      </c>
      <c r="X44" s="1564" t="str">
        <f t="shared" si="11"/>
        <v>04400210</v>
      </c>
      <c r="Y44" s="1564" t="str">
        <f t="shared" si="11"/>
        <v>04400220</v>
      </c>
      <c r="Z44" s="1595" t="str">
        <f t="shared" si="11"/>
        <v>04400230</v>
      </c>
      <c r="AA44" s="1595" t="str">
        <f t="shared" si="11"/>
        <v>04400240</v>
      </c>
      <c r="AB44" s="1654" t="str">
        <f t="shared" si="11"/>
        <v>04400250</v>
      </c>
      <c r="AC44" s="1568" t="str">
        <f t="shared" si="11"/>
        <v>04400260</v>
      </c>
      <c r="AD44" s="1564" t="str">
        <f t="shared" si="11"/>
        <v>04400270</v>
      </c>
      <c r="AE44" s="1564" t="str">
        <f t="shared" si="11"/>
        <v>04400280</v>
      </c>
      <c r="AF44" s="1565" t="str">
        <f t="shared" si="11"/>
        <v>04400290</v>
      </c>
      <c r="AG44" s="1568" t="str">
        <f t="shared" si="11"/>
        <v>04400300</v>
      </c>
      <c r="AH44" s="1565" t="str">
        <f t="shared" si="11"/>
        <v>04400310</v>
      </c>
      <c r="AI44" s="1564" t="str">
        <f t="shared" si="11"/>
        <v>04400320</v>
      </c>
      <c r="AJ44" s="1564" t="str">
        <f t="shared" si="11"/>
        <v>04400330</v>
      </c>
      <c r="AK44" s="1564" t="str">
        <f t="shared" si="11"/>
        <v>04400340</v>
      </c>
      <c r="AL44" s="1564" t="str">
        <f t="shared" si="11"/>
        <v>04400350</v>
      </c>
      <c r="AM44" s="1564" t="str">
        <f t="shared" si="11"/>
        <v>04400360</v>
      </c>
      <c r="AN44" s="1564" t="str">
        <f t="shared" si="11"/>
        <v>04400370</v>
      </c>
      <c r="AO44" s="1564" t="str">
        <f t="shared" si="11"/>
        <v>04400380</v>
      </c>
      <c r="AP44" s="1565" t="str">
        <f t="shared" si="11"/>
        <v>04400390</v>
      </c>
    </row>
    <row r="45" spans="2:49" ht="13.8" x14ac:dyDescent="0.3">
      <c r="B45" s="1560" t="s">
        <v>44</v>
      </c>
      <c r="C45" s="1691" t="s">
        <v>7113</v>
      </c>
      <c r="D45" s="1656" t="str">
        <f t="shared" si="18"/>
        <v>04500010</v>
      </c>
      <c r="E45" s="1657" t="str">
        <f t="shared" si="18"/>
        <v>04500020</v>
      </c>
      <c r="F45" s="1657" t="str">
        <f t="shared" si="18"/>
        <v>04500030</v>
      </c>
      <c r="G45" s="1659" t="str">
        <f t="shared" si="18"/>
        <v>04500040</v>
      </c>
      <c r="H45" s="1651" t="str">
        <f t="shared" si="18"/>
        <v>04500050</v>
      </c>
      <c r="I45" s="1652" t="str">
        <f t="shared" si="18"/>
        <v>04500060</v>
      </c>
      <c r="J45" s="1564" t="str">
        <f t="shared" si="18"/>
        <v>04500070</v>
      </c>
      <c r="K45" s="1564" t="str">
        <f t="shared" si="18"/>
        <v>04500080</v>
      </c>
      <c r="L45" s="1564" t="str">
        <f t="shared" si="18"/>
        <v>04500090</v>
      </c>
      <c r="M45" s="1564" t="str">
        <f t="shared" si="18"/>
        <v>04500100</v>
      </c>
      <c r="N45" s="1564" t="str">
        <f t="shared" si="18"/>
        <v>04500110</v>
      </c>
      <c r="O45" s="1564" t="str">
        <f t="shared" si="18"/>
        <v>04500120</v>
      </c>
      <c r="P45" s="1564" t="str">
        <f t="shared" si="18"/>
        <v>04500130</v>
      </c>
      <c r="Q45" s="1564" t="str">
        <f t="shared" si="18"/>
        <v>04500140</v>
      </c>
      <c r="R45" s="1564" t="str">
        <f t="shared" si="18"/>
        <v>04500150</v>
      </c>
      <c r="S45" s="1564" t="str">
        <f t="shared" si="18"/>
        <v>04500160</v>
      </c>
      <c r="T45" s="1564" t="str">
        <f t="shared" ref="T45:AP60" si="19">0&amp;$B45&amp;0&amp;T$11</f>
        <v>04500170</v>
      </c>
      <c r="U45" s="1564" t="str">
        <f t="shared" si="19"/>
        <v>04500180</v>
      </c>
      <c r="V45" s="1564" t="str">
        <f t="shared" si="19"/>
        <v>04500190</v>
      </c>
      <c r="W45" s="1564" t="str">
        <f t="shared" si="19"/>
        <v>04500200</v>
      </c>
      <c r="X45" s="1564" t="str">
        <f t="shared" si="19"/>
        <v>04500210</v>
      </c>
      <c r="Y45" s="1564" t="str">
        <f t="shared" si="19"/>
        <v>04500220</v>
      </c>
      <c r="Z45" s="1595" t="str">
        <f t="shared" si="19"/>
        <v>04500230</v>
      </c>
      <c r="AA45" s="1595" t="str">
        <f t="shared" si="19"/>
        <v>04500240</v>
      </c>
      <c r="AB45" s="1654" t="str">
        <f t="shared" si="19"/>
        <v>04500250</v>
      </c>
      <c r="AC45" s="1568" t="str">
        <f t="shared" si="19"/>
        <v>04500260</v>
      </c>
      <c r="AD45" s="1564" t="str">
        <f t="shared" si="19"/>
        <v>04500270</v>
      </c>
      <c r="AE45" s="1564" t="str">
        <f t="shared" si="19"/>
        <v>04500280</v>
      </c>
      <c r="AF45" s="1565" t="str">
        <f t="shared" si="19"/>
        <v>04500290</v>
      </c>
      <c r="AG45" s="1568" t="str">
        <f t="shared" si="19"/>
        <v>04500300</v>
      </c>
      <c r="AH45" s="1565" t="str">
        <f t="shared" si="19"/>
        <v>04500310</v>
      </c>
      <c r="AI45" s="1564" t="str">
        <f t="shared" si="19"/>
        <v>04500320</v>
      </c>
      <c r="AJ45" s="1564" t="str">
        <f t="shared" si="19"/>
        <v>04500330</v>
      </c>
      <c r="AK45" s="1564" t="str">
        <f t="shared" si="19"/>
        <v>04500340</v>
      </c>
      <c r="AL45" s="1564" t="str">
        <f t="shared" si="19"/>
        <v>04500350</v>
      </c>
      <c r="AM45" s="1564" t="str">
        <f t="shared" si="19"/>
        <v>04500360</v>
      </c>
      <c r="AN45" s="1564" t="str">
        <f t="shared" si="19"/>
        <v>04500370</v>
      </c>
      <c r="AO45" s="1564" t="str">
        <f t="shared" si="19"/>
        <v>04500380</v>
      </c>
      <c r="AP45" s="1565" t="str">
        <f t="shared" si="19"/>
        <v>04500390</v>
      </c>
    </row>
    <row r="46" spans="2:49" ht="13.8" x14ac:dyDescent="0.3">
      <c r="B46" s="1560" t="s">
        <v>45</v>
      </c>
      <c r="C46" s="1691" t="s">
        <v>7114</v>
      </c>
      <c r="D46" s="1656" t="str">
        <f t="shared" si="18"/>
        <v>04600010</v>
      </c>
      <c r="E46" s="1657" t="str">
        <f t="shared" si="18"/>
        <v>04600020</v>
      </c>
      <c r="F46" s="1657" t="str">
        <f t="shared" si="18"/>
        <v>04600030</v>
      </c>
      <c r="G46" s="1659" t="str">
        <f t="shared" si="18"/>
        <v>04600040</v>
      </c>
      <c r="H46" s="1651" t="str">
        <f t="shared" si="18"/>
        <v>04600050</v>
      </c>
      <c r="I46" s="1652" t="str">
        <f t="shared" si="18"/>
        <v>04600060</v>
      </c>
      <c r="J46" s="1564" t="str">
        <f t="shared" si="18"/>
        <v>04600070</v>
      </c>
      <c r="K46" s="1564" t="str">
        <f t="shared" si="18"/>
        <v>04600080</v>
      </c>
      <c r="L46" s="1564" t="str">
        <f t="shared" si="18"/>
        <v>04600090</v>
      </c>
      <c r="M46" s="1564" t="str">
        <f t="shared" si="18"/>
        <v>04600100</v>
      </c>
      <c r="N46" s="1564" t="str">
        <f t="shared" si="18"/>
        <v>04600110</v>
      </c>
      <c r="O46" s="1564" t="str">
        <f t="shared" si="18"/>
        <v>04600120</v>
      </c>
      <c r="P46" s="1564" t="str">
        <f t="shared" si="18"/>
        <v>04600130</v>
      </c>
      <c r="Q46" s="1564" t="str">
        <f t="shared" si="18"/>
        <v>04600140</v>
      </c>
      <c r="R46" s="1564" t="str">
        <f t="shared" si="18"/>
        <v>04600150</v>
      </c>
      <c r="S46" s="1564" t="str">
        <f t="shared" si="18"/>
        <v>04600160</v>
      </c>
      <c r="T46" s="1564" t="str">
        <f t="shared" si="19"/>
        <v>04600170</v>
      </c>
      <c r="U46" s="1564" t="str">
        <f t="shared" si="19"/>
        <v>04600180</v>
      </c>
      <c r="V46" s="1564" t="str">
        <f t="shared" si="19"/>
        <v>04600190</v>
      </c>
      <c r="W46" s="1564" t="str">
        <f t="shared" si="19"/>
        <v>04600200</v>
      </c>
      <c r="X46" s="1564" t="str">
        <f t="shared" si="19"/>
        <v>04600210</v>
      </c>
      <c r="Y46" s="1564" t="str">
        <f t="shared" si="19"/>
        <v>04600220</v>
      </c>
      <c r="Z46" s="1595" t="str">
        <f t="shared" si="19"/>
        <v>04600230</v>
      </c>
      <c r="AA46" s="1595" t="str">
        <f t="shared" si="19"/>
        <v>04600240</v>
      </c>
      <c r="AB46" s="1654" t="str">
        <f t="shared" si="19"/>
        <v>04600250</v>
      </c>
      <c r="AC46" s="1568" t="str">
        <f t="shared" si="19"/>
        <v>04600260</v>
      </c>
      <c r="AD46" s="1564" t="str">
        <f t="shared" si="19"/>
        <v>04600270</v>
      </c>
      <c r="AE46" s="1564" t="str">
        <f t="shared" si="19"/>
        <v>04600280</v>
      </c>
      <c r="AF46" s="1565" t="str">
        <f t="shared" si="19"/>
        <v>04600290</v>
      </c>
      <c r="AG46" s="1568" t="str">
        <f t="shared" si="19"/>
        <v>04600300</v>
      </c>
      <c r="AH46" s="1565" t="str">
        <f t="shared" si="19"/>
        <v>04600310</v>
      </c>
      <c r="AI46" s="1564" t="str">
        <f t="shared" si="19"/>
        <v>04600320</v>
      </c>
      <c r="AJ46" s="1564" t="str">
        <f t="shared" si="19"/>
        <v>04600330</v>
      </c>
      <c r="AK46" s="1564" t="str">
        <f t="shared" si="19"/>
        <v>04600340</v>
      </c>
      <c r="AL46" s="1564" t="str">
        <f t="shared" si="19"/>
        <v>04600350</v>
      </c>
      <c r="AM46" s="1564" t="str">
        <f t="shared" si="19"/>
        <v>04600360</v>
      </c>
      <c r="AN46" s="1564" t="str">
        <f t="shared" si="19"/>
        <v>04600370</v>
      </c>
      <c r="AO46" s="1564" t="str">
        <f t="shared" si="19"/>
        <v>04600380</v>
      </c>
      <c r="AP46" s="1565" t="str">
        <f t="shared" si="19"/>
        <v>04600390</v>
      </c>
    </row>
    <row r="47" spans="2:49" ht="13.8" x14ac:dyDescent="0.3">
      <c r="B47" s="1560" t="s">
        <v>46</v>
      </c>
      <c r="C47" s="1572" t="s">
        <v>7116</v>
      </c>
      <c r="D47" s="1656" t="str">
        <f t="shared" si="18"/>
        <v>04700010</v>
      </c>
      <c r="E47" s="1657" t="str">
        <f t="shared" si="18"/>
        <v>04700020</v>
      </c>
      <c r="F47" s="1657" t="str">
        <f t="shared" si="18"/>
        <v>04700030</v>
      </c>
      <c r="G47" s="1658"/>
      <c r="H47" s="1651" t="str">
        <f t="shared" si="18"/>
        <v>04700050</v>
      </c>
      <c r="I47" s="1652" t="str">
        <f t="shared" si="18"/>
        <v>04700060</v>
      </c>
      <c r="J47" s="1564" t="str">
        <f t="shared" si="18"/>
        <v>04700070</v>
      </c>
      <c r="K47" s="1564" t="str">
        <f t="shared" si="18"/>
        <v>04700080</v>
      </c>
      <c r="L47" s="1564" t="str">
        <f t="shared" si="18"/>
        <v>04700090</v>
      </c>
      <c r="M47" s="1564" t="str">
        <f t="shared" si="18"/>
        <v>04700100</v>
      </c>
      <c r="N47" s="1564" t="str">
        <f t="shared" si="18"/>
        <v>04700110</v>
      </c>
      <c r="O47" s="1564" t="str">
        <f t="shared" si="18"/>
        <v>04700120</v>
      </c>
      <c r="P47" s="1564" t="str">
        <f t="shared" si="18"/>
        <v>04700130</v>
      </c>
      <c r="Q47" s="1564" t="str">
        <f t="shared" si="18"/>
        <v>04700140</v>
      </c>
      <c r="R47" s="1564" t="str">
        <f t="shared" si="18"/>
        <v>04700150</v>
      </c>
      <c r="S47" s="1564" t="str">
        <f t="shared" si="18"/>
        <v>04700160</v>
      </c>
      <c r="T47" s="1564" t="str">
        <f t="shared" si="19"/>
        <v>04700170</v>
      </c>
      <c r="U47" s="1564" t="str">
        <f t="shared" si="19"/>
        <v>04700180</v>
      </c>
      <c r="V47" s="1564" t="str">
        <f t="shared" si="19"/>
        <v>04700190</v>
      </c>
      <c r="W47" s="1564" t="str">
        <f t="shared" si="19"/>
        <v>04700200</v>
      </c>
      <c r="X47" s="1564" t="str">
        <f t="shared" si="19"/>
        <v>04700210</v>
      </c>
      <c r="Y47" s="1564" t="str">
        <f t="shared" si="19"/>
        <v>04700220</v>
      </c>
      <c r="Z47" s="1595" t="str">
        <f t="shared" si="19"/>
        <v>04700230</v>
      </c>
      <c r="AA47" s="1595" t="str">
        <f t="shared" si="19"/>
        <v>04700240</v>
      </c>
      <c r="AB47" s="1654" t="str">
        <f t="shared" si="19"/>
        <v>04700250</v>
      </c>
      <c r="AC47" s="1568" t="str">
        <f t="shared" si="19"/>
        <v>04700260</v>
      </c>
      <c r="AD47" s="1564" t="str">
        <f t="shared" si="19"/>
        <v>04700270</v>
      </c>
      <c r="AE47" s="1564" t="str">
        <f t="shared" si="19"/>
        <v>04700280</v>
      </c>
      <c r="AF47" s="1671"/>
      <c r="AG47" s="1568" t="str">
        <f t="shared" si="19"/>
        <v>04700300</v>
      </c>
      <c r="AH47" s="1565" t="str">
        <f t="shared" si="19"/>
        <v>04700310</v>
      </c>
      <c r="AI47" s="1564" t="str">
        <f t="shared" si="19"/>
        <v>04700320</v>
      </c>
      <c r="AJ47" s="1564" t="str">
        <f t="shared" si="19"/>
        <v>04700330</v>
      </c>
      <c r="AK47" s="1564" t="str">
        <f t="shared" si="19"/>
        <v>04700340</v>
      </c>
      <c r="AL47" s="1564" t="str">
        <f t="shared" si="19"/>
        <v>04700350</v>
      </c>
      <c r="AM47" s="1564" t="str">
        <f t="shared" si="19"/>
        <v>04700360</v>
      </c>
      <c r="AN47" s="1564" t="str">
        <f t="shared" si="19"/>
        <v>04700370</v>
      </c>
      <c r="AO47" s="1564" t="str">
        <f t="shared" si="19"/>
        <v>04700380</v>
      </c>
      <c r="AP47" s="1565" t="str">
        <f t="shared" si="19"/>
        <v>04700390</v>
      </c>
    </row>
    <row r="48" spans="2:49" ht="13.8" x14ac:dyDescent="0.3">
      <c r="B48" s="1692" t="s">
        <v>48</v>
      </c>
      <c r="C48" s="1574" t="s">
        <v>7117</v>
      </c>
      <c r="D48" s="1660"/>
      <c r="E48" s="1661"/>
      <c r="F48" s="1661"/>
      <c r="G48" s="1658"/>
      <c r="H48" s="1660"/>
      <c r="I48" s="1683"/>
      <c r="J48" s="1576"/>
      <c r="K48" s="1576"/>
      <c r="L48" s="1576"/>
      <c r="M48" s="1576"/>
      <c r="N48" s="1576"/>
      <c r="O48" s="1576"/>
      <c r="P48" s="1576"/>
      <c r="Q48" s="1576"/>
      <c r="R48" s="1576"/>
      <c r="S48" s="1576"/>
      <c r="T48" s="1576"/>
      <c r="U48" s="1576"/>
      <c r="V48" s="1576"/>
      <c r="W48" s="1576"/>
      <c r="X48" s="1576"/>
      <c r="Y48" s="1576"/>
      <c r="Z48" s="1665"/>
      <c r="AA48" s="1665"/>
      <c r="AB48" s="1666"/>
      <c r="AC48" s="1662"/>
      <c r="AD48" s="1688"/>
      <c r="AE48" s="1688"/>
      <c r="AF48" s="1671"/>
      <c r="AG48" s="1670"/>
      <c r="AH48" s="1671"/>
      <c r="AI48" s="1576"/>
      <c r="AJ48" s="1576"/>
      <c r="AK48" s="1576"/>
      <c r="AL48" s="1576"/>
      <c r="AM48" s="1576"/>
      <c r="AN48" s="1576"/>
      <c r="AO48" s="1576"/>
      <c r="AP48" s="1669"/>
      <c r="AT48" s="1633"/>
      <c r="AU48" s="1633"/>
      <c r="AV48" s="1633"/>
      <c r="AW48" s="1633"/>
    </row>
    <row r="49" spans="2:49" ht="13.8" x14ac:dyDescent="0.3">
      <c r="B49" s="1692" t="s">
        <v>49</v>
      </c>
      <c r="C49" s="1574" t="s">
        <v>7131</v>
      </c>
      <c r="D49" s="1660"/>
      <c r="E49" s="1661"/>
      <c r="F49" s="1661"/>
      <c r="G49" s="1658"/>
      <c r="H49" s="1660"/>
      <c r="I49" s="1683"/>
      <c r="J49" s="1576"/>
      <c r="K49" s="1576"/>
      <c r="L49" s="1576"/>
      <c r="M49" s="1576"/>
      <c r="N49" s="1576"/>
      <c r="O49" s="1576"/>
      <c r="P49" s="1576"/>
      <c r="Q49" s="1576"/>
      <c r="R49" s="1576"/>
      <c r="S49" s="1576"/>
      <c r="T49" s="1576"/>
      <c r="U49" s="1576"/>
      <c r="V49" s="1576"/>
      <c r="W49" s="1576"/>
      <c r="X49" s="1576"/>
      <c r="Y49" s="1576"/>
      <c r="Z49" s="1665"/>
      <c r="AA49" s="1665"/>
      <c r="AB49" s="1666"/>
      <c r="AC49" s="1662"/>
      <c r="AD49" s="1688"/>
      <c r="AE49" s="1688"/>
      <c r="AF49" s="1671"/>
      <c r="AG49" s="1670"/>
      <c r="AH49" s="1671"/>
      <c r="AI49" s="1576"/>
      <c r="AJ49" s="1576"/>
      <c r="AK49" s="1576"/>
      <c r="AL49" s="1576"/>
      <c r="AM49" s="1576"/>
      <c r="AN49" s="1576"/>
      <c r="AO49" s="1576"/>
      <c r="AP49" s="1669"/>
      <c r="AT49" s="1633"/>
      <c r="AU49" s="1633"/>
      <c r="AV49" s="1633"/>
      <c r="AW49" s="1633"/>
    </row>
    <row r="50" spans="2:49" ht="13.8" x14ac:dyDescent="0.3">
      <c r="B50" s="1692" t="s">
        <v>50</v>
      </c>
      <c r="C50" s="1689" t="s">
        <v>3501</v>
      </c>
      <c r="D50" s="1656" t="str">
        <f t="shared" ref="D50:I52" si="20">0&amp;$B50&amp;0&amp;D$11</f>
        <v>05100010</v>
      </c>
      <c r="E50" s="1657" t="str">
        <f t="shared" si="20"/>
        <v>05100020</v>
      </c>
      <c r="F50" s="1657" t="str">
        <f t="shared" si="20"/>
        <v>05100030</v>
      </c>
      <c r="G50" s="1659" t="str">
        <f t="shared" si="20"/>
        <v>05100040</v>
      </c>
      <c r="H50" s="1651" t="str">
        <f t="shared" si="20"/>
        <v>05100050</v>
      </c>
      <c r="I50" s="1652" t="str">
        <f t="shared" si="20"/>
        <v>05100060</v>
      </c>
      <c r="J50" s="1564" t="str">
        <f t="shared" si="18"/>
        <v>05100070</v>
      </c>
      <c r="K50" s="1564" t="str">
        <f t="shared" si="18"/>
        <v>05100080</v>
      </c>
      <c r="L50" s="1564" t="str">
        <f t="shared" si="18"/>
        <v>05100090</v>
      </c>
      <c r="M50" s="1564" t="str">
        <f t="shared" si="18"/>
        <v>05100100</v>
      </c>
      <c r="N50" s="1564" t="str">
        <f t="shared" si="18"/>
        <v>05100110</v>
      </c>
      <c r="O50" s="1564" t="str">
        <f t="shared" si="18"/>
        <v>05100120</v>
      </c>
      <c r="P50" s="1564" t="str">
        <f t="shared" si="18"/>
        <v>05100130</v>
      </c>
      <c r="Q50" s="1564" t="str">
        <f t="shared" si="18"/>
        <v>05100140</v>
      </c>
      <c r="R50" s="1564" t="str">
        <f t="shared" si="18"/>
        <v>05100150</v>
      </c>
      <c r="S50" s="1564" t="str">
        <f t="shared" si="18"/>
        <v>05100160</v>
      </c>
      <c r="T50" s="1564" t="str">
        <f t="shared" si="19"/>
        <v>05100170</v>
      </c>
      <c r="U50" s="1564" t="str">
        <f t="shared" si="19"/>
        <v>05100180</v>
      </c>
      <c r="V50" s="1564" t="str">
        <f t="shared" si="19"/>
        <v>05100190</v>
      </c>
      <c r="W50" s="1564" t="str">
        <f t="shared" si="19"/>
        <v>05100200</v>
      </c>
      <c r="X50" s="1564" t="str">
        <f t="shared" si="19"/>
        <v>05100210</v>
      </c>
      <c r="Y50" s="1564" t="str">
        <f t="shared" si="19"/>
        <v>05100220</v>
      </c>
      <c r="Z50" s="1595" t="str">
        <f t="shared" si="19"/>
        <v>05100230</v>
      </c>
      <c r="AA50" s="1595" t="str">
        <f t="shared" si="19"/>
        <v>05100240</v>
      </c>
      <c r="AB50" s="1654" t="str">
        <f t="shared" si="19"/>
        <v>05100250</v>
      </c>
      <c r="AC50" s="1568" t="str">
        <f t="shared" si="19"/>
        <v>05100260</v>
      </c>
      <c r="AD50" s="1564" t="str">
        <f t="shared" si="19"/>
        <v>05100270</v>
      </c>
      <c r="AE50" s="1564" t="str">
        <f t="shared" si="19"/>
        <v>05100280</v>
      </c>
      <c r="AF50" s="1565" t="str">
        <f t="shared" si="19"/>
        <v>05100290</v>
      </c>
      <c r="AG50" s="1568" t="str">
        <f t="shared" si="19"/>
        <v>05100300</v>
      </c>
      <c r="AH50" s="1565" t="str">
        <f t="shared" si="19"/>
        <v>05100310</v>
      </c>
      <c r="AI50" s="1564" t="str">
        <f t="shared" si="19"/>
        <v>05100320</v>
      </c>
      <c r="AJ50" s="1564" t="str">
        <f t="shared" si="19"/>
        <v>05100330</v>
      </c>
      <c r="AK50" s="1564" t="str">
        <f t="shared" si="19"/>
        <v>05100340</v>
      </c>
      <c r="AL50" s="1564" t="str">
        <f t="shared" si="19"/>
        <v>05100350</v>
      </c>
      <c r="AM50" s="1564" t="str">
        <f t="shared" si="19"/>
        <v>05100360</v>
      </c>
      <c r="AN50" s="1564" t="str">
        <f t="shared" si="19"/>
        <v>05100370</v>
      </c>
      <c r="AO50" s="1564" t="str">
        <f t="shared" si="19"/>
        <v>05100380</v>
      </c>
      <c r="AP50" s="1565" t="str">
        <f t="shared" si="19"/>
        <v>05100390</v>
      </c>
    </row>
    <row r="51" spans="2:49" ht="13.8" x14ac:dyDescent="0.3">
      <c r="B51" s="1692" t="s">
        <v>51</v>
      </c>
      <c r="C51" s="1580" t="s">
        <v>7132</v>
      </c>
      <c r="D51" s="1656" t="str">
        <f t="shared" si="20"/>
        <v>05200010</v>
      </c>
      <c r="E51" s="1657" t="str">
        <f t="shared" si="20"/>
        <v>05200020</v>
      </c>
      <c r="F51" s="1657" t="str">
        <f t="shared" si="20"/>
        <v>05200030</v>
      </c>
      <c r="G51" s="1659" t="str">
        <f t="shared" si="20"/>
        <v>05200040</v>
      </c>
      <c r="H51" s="1651" t="str">
        <f t="shared" si="20"/>
        <v>05200050</v>
      </c>
      <c r="I51" s="1652" t="str">
        <f t="shared" si="20"/>
        <v>05200060</v>
      </c>
      <c r="J51" s="1564" t="str">
        <f t="shared" si="18"/>
        <v>05200070</v>
      </c>
      <c r="K51" s="1564" t="str">
        <f t="shared" si="18"/>
        <v>05200080</v>
      </c>
      <c r="L51" s="1564" t="str">
        <f t="shared" si="18"/>
        <v>05200090</v>
      </c>
      <c r="M51" s="1564" t="str">
        <f t="shared" si="18"/>
        <v>05200100</v>
      </c>
      <c r="N51" s="1564" t="str">
        <f t="shared" si="18"/>
        <v>05200110</v>
      </c>
      <c r="O51" s="1564" t="str">
        <f t="shared" si="18"/>
        <v>05200120</v>
      </c>
      <c r="P51" s="1564" t="str">
        <f t="shared" si="18"/>
        <v>05200130</v>
      </c>
      <c r="Q51" s="1564" t="str">
        <f t="shared" si="18"/>
        <v>05200140</v>
      </c>
      <c r="R51" s="1564" t="str">
        <f t="shared" si="18"/>
        <v>05200150</v>
      </c>
      <c r="S51" s="1564" t="str">
        <f t="shared" si="18"/>
        <v>05200160</v>
      </c>
      <c r="T51" s="1564" t="str">
        <f t="shared" si="19"/>
        <v>05200170</v>
      </c>
      <c r="U51" s="1564" t="str">
        <f t="shared" si="19"/>
        <v>05200180</v>
      </c>
      <c r="V51" s="1564" t="str">
        <f t="shared" si="19"/>
        <v>05200190</v>
      </c>
      <c r="W51" s="1564" t="str">
        <f t="shared" si="19"/>
        <v>05200200</v>
      </c>
      <c r="X51" s="1564" t="str">
        <f t="shared" si="19"/>
        <v>05200210</v>
      </c>
      <c r="Y51" s="1564" t="str">
        <f t="shared" si="19"/>
        <v>05200220</v>
      </c>
      <c r="Z51" s="1595" t="str">
        <f t="shared" si="19"/>
        <v>05200230</v>
      </c>
      <c r="AA51" s="1595" t="str">
        <f t="shared" si="19"/>
        <v>05200240</v>
      </c>
      <c r="AB51" s="1654" t="str">
        <f t="shared" si="19"/>
        <v>05200250</v>
      </c>
      <c r="AC51" s="1568" t="str">
        <f t="shared" si="19"/>
        <v>05200260</v>
      </c>
      <c r="AD51" s="1564" t="str">
        <f t="shared" si="19"/>
        <v>05200270</v>
      </c>
      <c r="AE51" s="1564" t="str">
        <f t="shared" si="19"/>
        <v>05200280</v>
      </c>
      <c r="AF51" s="1565" t="str">
        <f t="shared" si="19"/>
        <v>05200290</v>
      </c>
      <c r="AG51" s="1568" t="str">
        <f t="shared" si="19"/>
        <v>05200300</v>
      </c>
      <c r="AH51" s="1565" t="str">
        <f t="shared" si="19"/>
        <v>05200310</v>
      </c>
      <c r="AI51" s="1564" t="str">
        <f t="shared" si="19"/>
        <v>05200320</v>
      </c>
      <c r="AJ51" s="1564" t="str">
        <f t="shared" si="19"/>
        <v>05200330</v>
      </c>
      <c r="AK51" s="1564" t="str">
        <f t="shared" si="19"/>
        <v>05200340</v>
      </c>
      <c r="AL51" s="1564" t="str">
        <f t="shared" si="19"/>
        <v>05200350</v>
      </c>
      <c r="AM51" s="1564" t="str">
        <f t="shared" si="19"/>
        <v>05200360</v>
      </c>
      <c r="AN51" s="1564" t="str">
        <f t="shared" si="19"/>
        <v>05200370</v>
      </c>
      <c r="AO51" s="1564" t="str">
        <f t="shared" si="19"/>
        <v>05200380</v>
      </c>
      <c r="AP51" s="1565" t="str">
        <f t="shared" si="19"/>
        <v>05200390</v>
      </c>
    </row>
    <row r="52" spans="2:49" thickBot="1" x14ac:dyDescent="0.35">
      <c r="B52" s="1693" t="s">
        <v>52</v>
      </c>
      <c r="C52" s="1580" t="s">
        <v>7133</v>
      </c>
      <c r="D52" s="1694" t="str">
        <f t="shared" si="20"/>
        <v>05300010</v>
      </c>
      <c r="E52" s="1695" t="str">
        <f t="shared" si="20"/>
        <v>05300020</v>
      </c>
      <c r="F52" s="1695" t="str">
        <f t="shared" si="20"/>
        <v>05300030</v>
      </c>
      <c r="G52" s="1696"/>
      <c r="H52" s="1697" t="str">
        <f t="shared" si="20"/>
        <v>05300050</v>
      </c>
      <c r="I52" s="1698" t="str">
        <f t="shared" si="20"/>
        <v>05300060</v>
      </c>
      <c r="J52" s="1564" t="str">
        <f t="shared" si="18"/>
        <v>05300070</v>
      </c>
      <c r="K52" s="1564" t="str">
        <f t="shared" si="18"/>
        <v>05300080</v>
      </c>
      <c r="L52" s="1564" t="str">
        <f t="shared" si="18"/>
        <v>05300090</v>
      </c>
      <c r="M52" s="1573" t="str">
        <f t="shared" si="18"/>
        <v>05300100</v>
      </c>
      <c r="N52" s="1564" t="str">
        <f t="shared" si="18"/>
        <v>05300110</v>
      </c>
      <c r="O52" s="1564" t="str">
        <f t="shared" si="18"/>
        <v>05300120</v>
      </c>
      <c r="P52" s="1564" t="str">
        <f t="shared" si="18"/>
        <v>05300130</v>
      </c>
      <c r="Q52" s="1564" t="str">
        <f t="shared" si="18"/>
        <v>05300140</v>
      </c>
      <c r="R52" s="1564" t="str">
        <f t="shared" si="18"/>
        <v>05300150</v>
      </c>
      <c r="S52" s="1564" t="str">
        <f t="shared" si="18"/>
        <v>05300160</v>
      </c>
      <c r="T52" s="1564" t="str">
        <f t="shared" si="19"/>
        <v>05300170</v>
      </c>
      <c r="U52" s="1564" t="str">
        <f t="shared" si="19"/>
        <v>05300180</v>
      </c>
      <c r="V52" s="1564" t="str">
        <f t="shared" si="19"/>
        <v>05300190</v>
      </c>
      <c r="W52" s="1564" t="str">
        <f t="shared" si="19"/>
        <v>05300200</v>
      </c>
      <c r="X52" s="1564" t="str">
        <f t="shared" si="19"/>
        <v>05300210</v>
      </c>
      <c r="Y52" s="1564" t="str">
        <f t="shared" si="19"/>
        <v>05300220</v>
      </c>
      <c r="Z52" s="1595" t="str">
        <f t="shared" si="19"/>
        <v>05300230</v>
      </c>
      <c r="AA52" s="1595" t="str">
        <f t="shared" si="19"/>
        <v>05300240</v>
      </c>
      <c r="AB52" s="1654" t="str">
        <f t="shared" si="19"/>
        <v>05300250</v>
      </c>
      <c r="AC52" s="1600" t="str">
        <f t="shared" si="19"/>
        <v>05300260</v>
      </c>
      <c r="AD52" s="1619" t="str">
        <f t="shared" si="19"/>
        <v>05300270</v>
      </c>
      <c r="AE52" s="1619" t="str">
        <f t="shared" si="19"/>
        <v>05300280</v>
      </c>
      <c r="AF52" s="1699"/>
      <c r="AG52" s="1600" t="str">
        <f t="shared" si="19"/>
        <v>05300300</v>
      </c>
      <c r="AH52" s="1620" t="str">
        <f t="shared" si="19"/>
        <v>05300310</v>
      </c>
      <c r="AI52" s="1619" t="str">
        <f t="shared" si="19"/>
        <v>05300320</v>
      </c>
      <c r="AJ52" s="1619" t="str">
        <f t="shared" si="19"/>
        <v>05300330</v>
      </c>
      <c r="AK52" s="1619" t="str">
        <f t="shared" si="19"/>
        <v>05300340</v>
      </c>
      <c r="AL52" s="1700" t="str">
        <f t="shared" si="19"/>
        <v>05300350</v>
      </c>
      <c r="AM52" s="1619" t="str">
        <f t="shared" si="19"/>
        <v>05300360</v>
      </c>
      <c r="AN52" s="1619" t="str">
        <f t="shared" si="19"/>
        <v>05300370</v>
      </c>
      <c r="AO52" s="1619" t="str">
        <f t="shared" si="19"/>
        <v>05300380</v>
      </c>
      <c r="AP52" s="1620" t="str">
        <f t="shared" si="19"/>
        <v>05300390</v>
      </c>
    </row>
    <row r="53" spans="2:49" ht="13.95" customHeight="1" thickBot="1" x14ac:dyDescent="0.35">
      <c r="B53" s="2042" t="s">
        <v>2109</v>
      </c>
      <c r="C53" s="2043"/>
      <c r="D53" s="2043"/>
      <c r="E53" s="2043"/>
      <c r="F53" s="2043"/>
      <c r="G53" s="2043"/>
      <c r="H53" s="2043"/>
      <c r="I53" s="2043"/>
      <c r="J53" s="2043"/>
      <c r="K53" s="2043"/>
      <c r="L53" s="2043"/>
      <c r="M53" s="2043"/>
      <c r="N53" s="2043"/>
      <c r="O53" s="2043"/>
      <c r="P53" s="2043"/>
      <c r="Q53" s="2043"/>
      <c r="R53" s="2043"/>
      <c r="S53" s="2043"/>
      <c r="T53" s="2043"/>
      <c r="U53" s="2043"/>
      <c r="V53" s="2043"/>
      <c r="W53" s="2043"/>
      <c r="X53" s="2043"/>
      <c r="Y53" s="2043"/>
      <c r="Z53" s="2043"/>
      <c r="AA53" s="2043"/>
      <c r="AB53" s="2043"/>
      <c r="AC53" s="2043"/>
      <c r="AD53" s="2043"/>
      <c r="AE53" s="2043"/>
      <c r="AF53" s="2043"/>
      <c r="AG53" s="2043"/>
      <c r="AH53" s="2043"/>
      <c r="AI53" s="2043"/>
      <c r="AJ53" s="2043"/>
      <c r="AK53" s="2043"/>
      <c r="AL53" s="2043"/>
      <c r="AM53" s="2043"/>
      <c r="AN53" s="2043"/>
      <c r="AO53" s="2043"/>
      <c r="AP53" s="2044"/>
    </row>
    <row r="54" spans="2:49" ht="13.8" x14ac:dyDescent="0.3">
      <c r="B54" s="1550" t="s">
        <v>56</v>
      </c>
      <c r="C54" s="1701" t="s">
        <v>7137</v>
      </c>
      <c r="D54" s="1702" t="str">
        <f t="shared" ref="D54:D61" si="21">0&amp;$B54&amp;0&amp;D$11</f>
        <v>05700010</v>
      </c>
      <c r="E54" s="1703"/>
      <c r="F54" s="1703"/>
      <c r="G54" s="1704"/>
      <c r="H54" s="1705"/>
      <c r="I54" s="1704"/>
      <c r="J54" s="1564" t="str">
        <f t="shared" ref="J54:Y61" si="22">0&amp;$B54&amp;0&amp;J$11</f>
        <v>05700070</v>
      </c>
      <c r="K54" s="1595" t="str">
        <f t="shared" si="22"/>
        <v>05700080</v>
      </c>
      <c r="L54" s="1595" t="str">
        <f t="shared" si="22"/>
        <v>05700090</v>
      </c>
      <c r="M54" s="1595" t="str">
        <f t="shared" si="22"/>
        <v>05700100</v>
      </c>
      <c r="N54" s="1595" t="str">
        <f t="shared" si="22"/>
        <v>05700110</v>
      </c>
      <c r="O54" s="1595" t="str">
        <f t="shared" si="22"/>
        <v>05700120</v>
      </c>
      <c r="P54" s="1564" t="str">
        <f t="shared" si="22"/>
        <v>05700130</v>
      </c>
      <c r="Q54" s="1564" t="str">
        <f t="shared" si="22"/>
        <v>05700140</v>
      </c>
      <c r="R54" s="1564" t="str">
        <f t="shared" si="22"/>
        <v>05700150</v>
      </c>
      <c r="S54" s="1564" t="str">
        <f t="shared" si="22"/>
        <v>05700160</v>
      </c>
      <c r="T54" s="1564" t="str">
        <f t="shared" si="22"/>
        <v>05700170</v>
      </c>
      <c r="U54" s="1564" t="str">
        <f t="shared" si="22"/>
        <v>05700180</v>
      </c>
      <c r="V54" s="1564" t="str">
        <f t="shared" si="22"/>
        <v>05700190</v>
      </c>
      <c r="W54" s="1564" t="str">
        <f t="shared" si="22"/>
        <v>05700200</v>
      </c>
      <c r="X54" s="1564" t="str">
        <f t="shared" si="22"/>
        <v>05700210</v>
      </c>
      <c r="Y54" s="1564" t="str">
        <f t="shared" si="22"/>
        <v>05700220</v>
      </c>
      <c r="Z54" s="1564" t="str">
        <f t="shared" ref="Z54:AC61" si="23">0&amp;$B54&amp;0&amp;Z$11</f>
        <v>05700230</v>
      </c>
      <c r="AA54" s="1564" t="str">
        <f t="shared" si="23"/>
        <v>05700240</v>
      </c>
      <c r="AB54" s="1565" t="str">
        <f t="shared" si="23"/>
        <v>05700250</v>
      </c>
      <c r="AC54" s="1568" t="str">
        <f t="shared" si="23"/>
        <v>05700260</v>
      </c>
      <c r="AD54" s="1706"/>
      <c r="AE54" s="1706"/>
      <c r="AF54" s="1707"/>
      <c r="AG54" s="1708"/>
      <c r="AH54" s="1707"/>
      <c r="AI54" s="1564" t="str">
        <f t="shared" si="19"/>
        <v>05700320</v>
      </c>
      <c r="AJ54" s="1595" t="str">
        <f t="shared" si="19"/>
        <v>05700330</v>
      </c>
      <c r="AK54" s="1595" t="str">
        <f t="shared" si="19"/>
        <v>05700340</v>
      </c>
      <c r="AL54" s="1595" t="str">
        <f t="shared" si="19"/>
        <v>05700350</v>
      </c>
      <c r="AM54" s="1595" t="str">
        <f t="shared" si="19"/>
        <v>05700360</v>
      </c>
      <c r="AN54" s="1595" t="str">
        <f t="shared" si="19"/>
        <v>05700370</v>
      </c>
      <c r="AO54" s="1564" t="str">
        <f t="shared" si="19"/>
        <v>05700380</v>
      </c>
      <c r="AP54" s="1565" t="str">
        <f t="shared" si="19"/>
        <v>05700390</v>
      </c>
    </row>
    <row r="55" spans="2:49" ht="13.8" x14ac:dyDescent="0.3">
      <c r="B55" s="1709" t="s">
        <v>57</v>
      </c>
      <c r="C55" s="1710" t="s">
        <v>7115</v>
      </c>
      <c r="D55" s="1656" t="str">
        <f t="shared" si="21"/>
        <v>05800010</v>
      </c>
      <c r="E55" s="1661"/>
      <c r="F55" s="1661"/>
      <c r="G55" s="1658"/>
      <c r="H55" s="1660"/>
      <c r="I55" s="1658"/>
      <c r="J55" s="1564" t="str">
        <f t="shared" si="22"/>
        <v>05800070</v>
      </c>
      <c r="K55" s="1564" t="str">
        <f t="shared" si="22"/>
        <v>05800080</v>
      </c>
      <c r="L55" s="1564" t="str">
        <f t="shared" si="22"/>
        <v>05800090</v>
      </c>
      <c r="M55" s="1564" t="str">
        <f t="shared" si="22"/>
        <v>05800100</v>
      </c>
      <c r="N55" s="1564" t="str">
        <f t="shared" si="22"/>
        <v>05800110</v>
      </c>
      <c r="O55" s="1564" t="str">
        <f t="shared" si="22"/>
        <v>05800120</v>
      </c>
      <c r="P55" s="1564" t="str">
        <f t="shared" si="22"/>
        <v>05800130</v>
      </c>
      <c r="Q55" s="1564" t="str">
        <f t="shared" si="22"/>
        <v>05800140</v>
      </c>
      <c r="R55" s="1564" t="str">
        <f t="shared" si="22"/>
        <v>05800150</v>
      </c>
      <c r="S55" s="1564" t="str">
        <f t="shared" si="22"/>
        <v>05800160</v>
      </c>
      <c r="T55" s="1564" t="str">
        <f t="shared" si="22"/>
        <v>05800170</v>
      </c>
      <c r="U55" s="1564" t="str">
        <f t="shared" si="22"/>
        <v>05800180</v>
      </c>
      <c r="V55" s="1564" t="str">
        <f t="shared" si="22"/>
        <v>05800190</v>
      </c>
      <c r="W55" s="1564" t="str">
        <f t="shared" si="22"/>
        <v>05800200</v>
      </c>
      <c r="X55" s="1564" t="str">
        <f t="shared" si="22"/>
        <v>05800210</v>
      </c>
      <c r="Y55" s="1564" t="str">
        <f t="shared" si="22"/>
        <v>05800220</v>
      </c>
      <c r="Z55" s="1564" t="str">
        <f t="shared" si="23"/>
        <v>05800230</v>
      </c>
      <c r="AA55" s="1564" t="str">
        <f t="shared" si="23"/>
        <v>05800240</v>
      </c>
      <c r="AB55" s="1565" t="str">
        <f t="shared" si="23"/>
        <v>05800250</v>
      </c>
      <c r="AC55" s="1568" t="str">
        <f t="shared" si="23"/>
        <v>05800260</v>
      </c>
      <c r="AD55" s="1711"/>
      <c r="AE55" s="1711"/>
      <c r="AF55" s="1614"/>
      <c r="AG55" s="1712"/>
      <c r="AH55" s="1614"/>
      <c r="AI55" s="1564" t="str">
        <f t="shared" si="19"/>
        <v>05800320</v>
      </c>
      <c r="AJ55" s="1564" t="str">
        <f t="shared" si="19"/>
        <v>05800330</v>
      </c>
      <c r="AK55" s="1564" t="str">
        <f t="shared" si="19"/>
        <v>05800340</v>
      </c>
      <c r="AL55" s="1564" t="str">
        <f t="shared" si="19"/>
        <v>05800350</v>
      </c>
      <c r="AM55" s="1564" t="str">
        <f t="shared" si="19"/>
        <v>05800360</v>
      </c>
      <c r="AN55" s="1564" t="str">
        <f t="shared" si="19"/>
        <v>05800370</v>
      </c>
      <c r="AO55" s="1564" t="str">
        <f t="shared" si="19"/>
        <v>05800380</v>
      </c>
      <c r="AP55" s="1565" t="str">
        <f t="shared" si="19"/>
        <v>05800390</v>
      </c>
    </row>
    <row r="56" spans="2:49" ht="13.8" x14ac:dyDescent="0.3">
      <c r="B56" s="1560" t="s">
        <v>58</v>
      </c>
      <c r="C56" s="1710" t="s">
        <v>1011</v>
      </c>
      <c r="D56" s="1568" t="str">
        <f t="shared" si="21"/>
        <v>05900010</v>
      </c>
      <c r="E56" s="1713"/>
      <c r="F56" s="1713"/>
      <c r="G56" s="1714"/>
      <c r="H56" s="1715"/>
      <c r="I56" s="1714"/>
      <c r="J56" s="1564" t="str">
        <f t="shared" si="22"/>
        <v>05900070</v>
      </c>
      <c r="K56" s="1564" t="str">
        <f t="shared" si="22"/>
        <v>05900080</v>
      </c>
      <c r="L56" s="1564" t="str">
        <f t="shared" si="22"/>
        <v>05900090</v>
      </c>
      <c r="M56" s="1564" t="str">
        <f t="shared" si="22"/>
        <v>05900100</v>
      </c>
      <c r="N56" s="1564" t="str">
        <f t="shared" si="22"/>
        <v>05900110</v>
      </c>
      <c r="O56" s="1564" t="str">
        <f t="shared" si="22"/>
        <v>05900120</v>
      </c>
      <c r="P56" s="1564" t="str">
        <f t="shared" si="22"/>
        <v>05900130</v>
      </c>
      <c r="Q56" s="1564" t="str">
        <f t="shared" si="22"/>
        <v>05900140</v>
      </c>
      <c r="R56" s="1564" t="str">
        <f t="shared" si="22"/>
        <v>05900150</v>
      </c>
      <c r="S56" s="1564" t="str">
        <f t="shared" si="22"/>
        <v>05900160</v>
      </c>
      <c r="T56" s="1564" t="str">
        <f t="shared" si="22"/>
        <v>05900170</v>
      </c>
      <c r="U56" s="1564" t="str">
        <f t="shared" si="22"/>
        <v>05900180</v>
      </c>
      <c r="V56" s="1564" t="str">
        <f t="shared" si="22"/>
        <v>05900190</v>
      </c>
      <c r="W56" s="1564" t="str">
        <f t="shared" si="22"/>
        <v>05900200</v>
      </c>
      <c r="X56" s="1564" t="str">
        <f t="shared" si="22"/>
        <v>05900210</v>
      </c>
      <c r="Y56" s="1564" t="str">
        <f t="shared" si="22"/>
        <v>05900220</v>
      </c>
      <c r="Z56" s="1564" t="str">
        <f t="shared" si="23"/>
        <v>05900230</v>
      </c>
      <c r="AA56" s="1564" t="str">
        <f t="shared" si="23"/>
        <v>05900240</v>
      </c>
      <c r="AB56" s="1565" t="str">
        <f t="shared" si="23"/>
        <v>05900250</v>
      </c>
      <c r="AC56" s="1568" t="str">
        <f t="shared" si="23"/>
        <v>05900260</v>
      </c>
      <c r="AD56" s="1570"/>
      <c r="AE56" s="1570"/>
      <c r="AF56" s="1571"/>
      <c r="AG56" s="1569"/>
      <c r="AH56" s="1571"/>
      <c r="AI56" s="1564" t="str">
        <f t="shared" si="19"/>
        <v>05900320</v>
      </c>
      <c r="AJ56" s="1564" t="str">
        <f t="shared" si="19"/>
        <v>05900330</v>
      </c>
      <c r="AK56" s="1564" t="str">
        <f t="shared" si="19"/>
        <v>05900340</v>
      </c>
      <c r="AL56" s="1564" t="str">
        <f t="shared" si="19"/>
        <v>05900350</v>
      </c>
      <c r="AM56" s="1564" t="str">
        <f t="shared" si="19"/>
        <v>05900360</v>
      </c>
      <c r="AN56" s="1564" t="str">
        <f t="shared" si="19"/>
        <v>05900370</v>
      </c>
      <c r="AO56" s="1564" t="str">
        <f t="shared" si="19"/>
        <v>05900380</v>
      </c>
      <c r="AP56" s="1565" t="str">
        <f t="shared" si="19"/>
        <v>05900390</v>
      </c>
    </row>
    <row r="57" spans="2:49" ht="13.8" x14ac:dyDescent="0.3">
      <c r="B57" s="1709" t="s">
        <v>59</v>
      </c>
      <c r="C57" s="1710" t="s">
        <v>3501</v>
      </c>
      <c r="D57" s="1568" t="str">
        <f t="shared" si="21"/>
        <v>06000010</v>
      </c>
      <c r="E57" s="1713"/>
      <c r="F57" s="1713"/>
      <c r="G57" s="1714"/>
      <c r="H57" s="1715"/>
      <c r="I57" s="1714"/>
      <c r="J57" s="1564" t="str">
        <f t="shared" si="22"/>
        <v>06000070</v>
      </c>
      <c r="K57" s="1564" t="str">
        <f t="shared" si="22"/>
        <v>06000080</v>
      </c>
      <c r="L57" s="1564" t="str">
        <f t="shared" si="22"/>
        <v>06000090</v>
      </c>
      <c r="M57" s="1564" t="str">
        <f t="shared" si="22"/>
        <v>06000100</v>
      </c>
      <c r="N57" s="1564" t="str">
        <f t="shared" si="22"/>
        <v>06000110</v>
      </c>
      <c r="O57" s="1564" t="str">
        <f t="shared" si="22"/>
        <v>06000120</v>
      </c>
      <c r="P57" s="1564" t="str">
        <f t="shared" si="22"/>
        <v>06000130</v>
      </c>
      <c r="Q57" s="1564" t="str">
        <f t="shared" si="22"/>
        <v>06000140</v>
      </c>
      <c r="R57" s="1564" t="str">
        <f t="shared" si="22"/>
        <v>06000150</v>
      </c>
      <c r="S57" s="1564" t="str">
        <f t="shared" si="22"/>
        <v>06000160</v>
      </c>
      <c r="T57" s="1564" t="str">
        <f t="shared" si="22"/>
        <v>06000170</v>
      </c>
      <c r="U57" s="1564" t="str">
        <f t="shared" si="22"/>
        <v>06000180</v>
      </c>
      <c r="V57" s="1564" t="str">
        <f t="shared" si="22"/>
        <v>06000190</v>
      </c>
      <c r="W57" s="1564" t="str">
        <f t="shared" si="22"/>
        <v>06000200</v>
      </c>
      <c r="X57" s="1564" t="str">
        <f t="shared" si="22"/>
        <v>06000210</v>
      </c>
      <c r="Y57" s="1564" t="str">
        <f t="shared" si="22"/>
        <v>06000220</v>
      </c>
      <c r="Z57" s="1564" t="str">
        <f t="shared" si="23"/>
        <v>06000230</v>
      </c>
      <c r="AA57" s="1564" t="str">
        <f t="shared" si="23"/>
        <v>06000240</v>
      </c>
      <c r="AB57" s="1565" t="str">
        <f t="shared" si="23"/>
        <v>06000250</v>
      </c>
      <c r="AC57" s="1568" t="str">
        <f t="shared" si="23"/>
        <v>06000260</v>
      </c>
      <c r="AD57" s="1570"/>
      <c r="AE57" s="1570"/>
      <c r="AF57" s="1571"/>
      <c r="AG57" s="1569"/>
      <c r="AH57" s="1571"/>
      <c r="AI57" s="1564" t="str">
        <f t="shared" si="19"/>
        <v>06000320</v>
      </c>
      <c r="AJ57" s="1564" t="str">
        <f t="shared" si="19"/>
        <v>06000330</v>
      </c>
      <c r="AK57" s="1564" t="str">
        <f t="shared" si="19"/>
        <v>06000340</v>
      </c>
      <c r="AL57" s="1564" t="str">
        <f t="shared" si="19"/>
        <v>06000350</v>
      </c>
      <c r="AM57" s="1564" t="str">
        <f t="shared" si="19"/>
        <v>06000360</v>
      </c>
      <c r="AN57" s="1564" t="str">
        <f t="shared" si="19"/>
        <v>06000370</v>
      </c>
      <c r="AO57" s="1564" t="str">
        <f t="shared" si="19"/>
        <v>06000380</v>
      </c>
      <c r="AP57" s="1565" t="str">
        <f t="shared" si="19"/>
        <v>06000390</v>
      </c>
    </row>
    <row r="58" spans="2:49" ht="13.8" x14ac:dyDescent="0.3">
      <c r="B58" s="1709" t="s">
        <v>60</v>
      </c>
      <c r="C58" s="1716" t="s">
        <v>7138</v>
      </c>
      <c r="D58" s="1568" t="str">
        <f t="shared" si="21"/>
        <v>06100010</v>
      </c>
      <c r="E58" s="1713"/>
      <c r="F58" s="1713"/>
      <c r="G58" s="1714"/>
      <c r="H58" s="1715"/>
      <c r="I58" s="1714"/>
      <c r="J58" s="1564" t="str">
        <f t="shared" si="22"/>
        <v>06100070</v>
      </c>
      <c r="K58" s="1564" t="str">
        <f t="shared" si="22"/>
        <v>06100080</v>
      </c>
      <c r="L58" s="1564" t="str">
        <f t="shared" si="22"/>
        <v>06100090</v>
      </c>
      <c r="M58" s="1564" t="str">
        <f t="shared" si="22"/>
        <v>06100100</v>
      </c>
      <c r="N58" s="1564" t="str">
        <f t="shared" si="22"/>
        <v>06100110</v>
      </c>
      <c r="O58" s="1564" t="str">
        <f t="shared" si="22"/>
        <v>06100120</v>
      </c>
      <c r="P58" s="1564" t="str">
        <f t="shared" si="22"/>
        <v>06100130</v>
      </c>
      <c r="Q58" s="1564" t="str">
        <f t="shared" si="22"/>
        <v>06100140</v>
      </c>
      <c r="R58" s="1564" t="str">
        <f t="shared" si="22"/>
        <v>06100150</v>
      </c>
      <c r="S58" s="1564" t="str">
        <f t="shared" si="22"/>
        <v>06100160</v>
      </c>
      <c r="T58" s="1564" t="str">
        <f t="shared" si="22"/>
        <v>06100170</v>
      </c>
      <c r="U58" s="1564" t="str">
        <f t="shared" si="22"/>
        <v>06100180</v>
      </c>
      <c r="V58" s="1564" t="str">
        <f t="shared" si="22"/>
        <v>06100190</v>
      </c>
      <c r="W58" s="1564" t="str">
        <f t="shared" si="22"/>
        <v>06100200</v>
      </c>
      <c r="X58" s="1564" t="str">
        <f t="shared" si="22"/>
        <v>06100210</v>
      </c>
      <c r="Y58" s="1564" t="str">
        <f t="shared" si="22"/>
        <v>06100220</v>
      </c>
      <c r="Z58" s="1564" t="str">
        <f t="shared" si="23"/>
        <v>06100230</v>
      </c>
      <c r="AA58" s="1564" t="str">
        <f t="shared" si="23"/>
        <v>06100240</v>
      </c>
      <c r="AB58" s="1565" t="str">
        <f t="shared" si="23"/>
        <v>06100250</v>
      </c>
      <c r="AC58" s="1568" t="str">
        <f t="shared" si="23"/>
        <v>06100260</v>
      </c>
      <c r="AD58" s="1570"/>
      <c r="AE58" s="1570"/>
      <c r="AF58" s="1571"/>
      <c r="AG58" s="1569"/>
      <c r="AH58" s="1571"/>
      <c r="AI58" s="1564" t="str">
        <f t="shared" si="19"/>
        <v>06100320</v>
      </c>
      <c r="AJ58" s="1564" t="str">
        <f t="shared" si="19"/>
        <v>06100330</v>
      </c>
      <c r="AK58" s="1564" t="str">
        <f t="shared" si="19"/>
        <v>06100340</v>
      </c>
      <c r="AL58" s="1564" t="str">
        <f t="shared" si="19"/>
        <v>06100350</v>
      </c>
      <c r="AM58" s="1564" t="str">
        <f t="shared" si="19"/>
        <v>06100360</v>
      </c>
      <c r="AN58" s="1564" t="str">
        <f t="shared" si="19"/>
        <v>06100370</v>
      </c>
      <c r="AO58" s="1564" t="str">
        <f t="shared" si="19"/>
        <v>06100380</v>
      </c>
      <c r="AP58" s="1565" t="str">
        <f t="shared" si="19"/>
        <v>06100390</v>
      </c>
    </row>
    <row r="59" spans="2:49" ht="13.8" x14ac:dyDescent="0.3">
      <c r="B59" s="1560" t="s">
        <v>61</v>
      </c>
      <c r="C59" s="1710" t="s">
        <v>7122</v>
      </c>
      <c r="D59" s="1568" t="str">
        <f t="shared" si="21"/>
        <v>06200010</v>
      </c>
      <c r="E59" s="1713"/>
      <c r="F59" s="1713"/>
      <c r="G59" s="1714"/>
      <c r="H59" s="1715"/>
      <c r="I59" s="1714"/>
      <c r="J59" s="1564" t="str">
        <f t="shared" si="22"/>
        <v>06200070</v>
      </c>
      <c r="K59" s="1564" t="str">
        <f t="shared" si="22"/>
        <v>06200080</v>
      </c>
      <c r="L59" s="1564" t="str">
        <f t="shared" si="22"/>
        <v>06200090</v>
      </c>
      <c r="M59" s="1564" t="str">
        <f t="shared" si="22"/>
        <v>06200100</v>
      </c>
      <c r="N59" s="1564" t="str">
        <f t="shared" si="22"/>
        <v>06200110</v>
      </c>
      <c r="O59" s="1564" t="str">
        <f t="shared" si="22"/>
        <v>06200120</v>
      </c>
      <c r="P59" s="1564" t="str">
        <f t="shared" si="22"/>
        <v>06200130</v>
      </c>
      <c r="Q59" s="1564" t="str">
        <f t="shared" si="22"/>
        <v>06200140</v>
      </c>
      <c r="R59" s="1564" t="str">
        <f t="shared" si="22"/>
        <v>06200150</v>
      </c>
      <c r="S59" s="1564" t="str">
        <f t="shared" si="22"/>
        <v>06200160</v>
      </c>
      <c r="T59" s="1564" t="str">
        <f t="shared" si="22"/>
        <v>06200170</v>
      </c>
      <c r="U59" s="1564" t="str">
        <f t="shared" si="22"/>
        <v>06200180</v>
      </c>
      <c r="V59" s="1564" t="str">
        <f t="shared" si="22"/>
        <v>06200190</v>
      </c>
      <c r="W59" s="1564" t="str">
        <f t="shared" si="22"/>
        <v>06200200</v>
      </c>
      <c r="X59" s="1564" t="str">
        <f t="shared" si="22"/>
        <v>06200210</v>
      </c>
      <c r="Y59" s="1564" t="str">
        <f t="shared" si="22"/>
        <v>06200220</v>
      </c>
      <c r="Z59" s="1564" t="str">
        <f t="shared" si="23"/>
        <v>06200230</v>
      </c>
      <c r="AA59" s="1564" t="str">
        <f t="shared" si="23"/>
        <v>06200240</v>
      </c>
      <c r="AB59" s="1565" t="str">
        <f t="shared" si="23"/>
        <v>06200250</v>
      </c>
      <c r="AC59" s="1568" t="str">
        <f t="shared" si="23"/>
        <v>06200260</v>
      </c>
      <c r="AD59" s="1570"/>
      <c r="AE59" s="1570"/>
      <c r="AF59" s="1571"/>
      <c r="AG59" s="1569"/>
      <c r="AH59" s="1571"/>
      <c r="AI59" s="1564" t="str">
        <f t="shared" si="19"/>
        <v>06200320</v>
      </c>
      <c r="AJ59" s="1564" t="str">
        <f t="shared" si="19"/>
        <v>06200330</v>
      </c>
      <c r="AK59" s="1564" t="str">
        <f t="shared" si="19"/>
        <v>06200340</v>
      </c>
      <c r="AL59" s="1564" t="str">
        <f t="shared" si="19"/>
        <v>06200350</v>
      </c>
      <c r="AM59" s="1564" t="str">
        <f t="shared" si="19"/>
        <v>06200360</v>
      </c>
      <c r="AN59" s="1564" t="str">
        <f t="shared" si="19"/>
        <v>06200370</v>
      </c>
      <c r="AO59" s="1564" t="str">
        <f t="shared" si="19"/>
        <v>06200380</v>
      </c>
      <c r="AP59" s="1565" t="str">
        <f t="shared" si="19"/>
        <v>06200390</v>
      </c>
    </row>
    <row r="60" spans="2:49" ht="13.8" x14ac:dyDescent="0.3">
      <c r="B60" s="1709" t="s">
        <v>62</v>
      </c>
      <c r="C60" s="1710" t="s">
        <v>1011</v>
      </c>
      <c r="D60" s="1568" t="str">
        <f t="shared" si="21"/>
        <v>06300010</v>
      </c>
      <c r="E60" s="1713"/>
      <c r="F60" s="1713"/>
      <c r="G60" s="1714"/>
      <c r="H60" s="1715"/>
      <c r="I60" s="1714"/>
      <c r="J60" s="1564" t="str">
        <f t="shared" si="22"/>
        <v>06300070</v>
      </c>
      <c r="K60" s="1564" t="str">
        <f t="shared" si="22"/>
        <v>06300080</v>
      </c>
      <c r="L60" s="1564" t="str">
        <f t="shared" si="22"/>
        <v>06300090</v>
      </c>
      <c r="M60" s="1564" t="str">
        <f t="shared" si="22"/>
        <v>06300100</v>
      </c>
      <c r="N60" s="1564" t="str">
        <f t="shared" si="22"/>
        <v>06300110</v>
      </c>
      <c r="O60" s="1564" t="str">
        <f t="shared" si="22"/>
        <v>06300120</v>
      </c>
      <c r="P60" s="1564" t="str">
        <f t="shared" si="22"/>
        <v>06300130</v>
      </c>
      <c r="Q60" s="1564" t="str">
        <f t="shared" si="22"/>
        <v>06300140</v>
      </c>
      <c r="R60" s="1564" t="str">
        <f t="shared" si="22"/>
        <v>06300150</v>
      </c>
      <c r="S60" s="1564" t="str">
        <f t="shared" si="22"/>
        <v>06300160</v>
      </c>
      <c r="T60" s="1564" t="str">
        <f t="shared" si="22"/>
        <v>06300170</v>
      </c>
      <c r="U60" s="1564" t="str">
        <f t="shared" si="22"/>
        <v>06300180</v>
      </c>
      <c r="V60" s="1564" t="str">
        <f t="shared" si="22"/>
        <v>06300190</v>
      </c>
      <c r="W60" s="1564" t="str">
        <f t="shared" si="22"/>
        <v>06300200</v>
      </c>
      <c r="X60" s="1564" t="str">
        <f t="shared" si="22"/>
        <v>06300210</v>
      </c>
      <c r="Y60" s="1564" t="str">
        <f t="shared" si="22"/>
        <v>06300220</v>
      </c>
      <c r="Z60" s="1564" t="str">
        <f t="shared" si="23"/>
        <v>06300230</v>
      </c>
      <c r="AA60" s="1564" t="str">
        <f t="shared" si="23"/>
        <v>06300240</v>
      </c>
      <c r="AB60" s="1565" t="str">
        <f t="shared" si="23"/>
        <v>06300250</v>
      </c>
      <c r="AC60" s="1568" t="str">
        <f t="shared" si="23"/>
        <v>06300260</v>
      </c>
      <c r="AD60" s="1570"/>
      <c r="AE60" s="1570"/>
      <c r="AF60" s="1571"/>
      <c r="AG60" s="1569"/>
      <c r="AH60" s="1571"/>
      <c r="AI60" s="1564" t="str">
        <f t="shared" si="19"/>
        <v>06300320</v>
      </c>
      <c r="AJ60" s="1564" t="str">
        <f t="shared" si="19"/>
        <v>06300330</v>
      </c>
      <c r="AK60" s="1564" t="str">
        <f t="shared" si="19"/>
        <v>06300340</v>
      </c>
      <c r="AL60" s="1564" t="str">
        <f t="shared" si="19"/>
        <v>06300350</v>
      </c>
      <c r="AM60" s="1564" t="str">
        <f t="shared" si="19"/>
        <v>06300360</v>
      </c>
      <c r="AN60" s="1564" t="str">
        <f t="shared" si="19"/>
        <v>06300370</v>
      </c>
      <c r="AO60" s="1564" t="str">
        <f t="shared" si="19"/>
        <v>06300380</v>
      </c>
      <c r="AP60" s="1565" t="str">
        <f t="shared" si="19"/>
        <v>06300390</v>
      </c>
    </row>
    <row r="61" spans="2:49" thickBot="1" x14ac:dyDescent="0.35">
      <c r="B61" s="1717" t="s">
        <v>63</v>
      </c>
      <c r="C61" s="1718" t="s">
        <v>3501</v>
      </c>
      <c r="D61" s="1600" t="str">
        <f t="shared" si="21"/>
        <v>06400010</v>
      </c>
      <c r="E61" s="1719"/>
      <c r="F61" s="1719"/>
      <c r="G61" s="1720"/>
      <c r="H61" s="1721"/>
      <c r="I61" s="1720"/>
      <c r="J61" s="1619" t="str">
        <f t="shared" si="22"/>
        <v>06400070</v>
      </c>
      <c r="K61" s="1619" t="str">
        <f t="shared" si="22"/>
        <v>06400080</v>
      </c>
      <c r="L61" s="1619" t="str">
        <f t="shared" si="22"/>
        <v>06400090</v>
      </c>
      <c r="M61" s="1619" t="str">
        <f t="shared" si="22"/>
        <v>06400100</v>
      </c>
      <c r="N61" s="1619" t="str">
        <f t="shared" si="22"/>
        <v>06400110</v>
      </c>
      <c r="O61" s="1619" t="str">
        <f t="shared" si="22"/>
        <v>06400120</v>
      </c>
      <c r="P61" s="1619" t="str">
        <f t="shared" si="22"/>
        <v>06400130</v>
      </c>
      <c r="Q61" s="1619" t="str">
        <f t="shared" si="22"/>
        <v>06400140</v>
      </c>
      <c r="R61" s="1619" t="str">
        <f t="shared" si="22"/>
        <v>06400150</v>
      </c>
      <c r="S61" s="1619" t="str">
        <f t="shared" si="22"/>
        <v>06400160</v>
      </c>
      <c r="T61" s="1619" t="str">
        <f t="shared" si="22"/>
        <v>06400170</v>
      </c>
      <c r="U61" s="1619" t="str">
        <f t="shared" si="22"/>
        <v>06400180</v>
      </c>
      <c r="V61" s="1619" t="str">
        <f t="shared" si="22"/>
        <v>06400190</v>
      </c>
      <c r="W61" s="1619" t="str">
        <f t="shared" si="22"/>
        <v>06400200</v>
      </c>
      <c r="X61" s="1619" t="str">
        <f t="shared" si="22"/>
        <v>06400210</v>
      </c>
      <c r="Y61" s="1619" t="str">
        <f t="shared" si="22"/>
        <v>06400220</v>
      </c>
      <c r="Z61" s="1619" t="str">
        <f t="shared" si="23"/>
        <v>06400230</v>
      </c>
      <c r="AA61" s="1619" t="str">
        <f t="shared" si="23"/>
        <v>06400240</v>
      </c>
      <c r="AB61" s="1620" t="str">
        <f t="shared" si="23"/>
        <v>06400250</v>
      </c>
      <c r="AC61" s="1600" t="str">
        <f t="shared" si="23"/>
        <v>06400260</v>
      </c>
      <c r="AD61" s="1632"/>
      <c r="AE61" s="1632"/>
      <c r="AF61" s="1722"/>
      <c r="AG61" s="1631"/>
      <c r="AH61" s="1722"/>
      <c r="AI61" s="1619" t="str">
        <f t="shared" ref="AI61:AP61" si="24">0&amp;$B61&amp;0&amp;AI$11</f>
        <v>06400320</v>
      </c>
      <c r="AJ61" s="1619" t="str">
        <f t="shared" si="24"/>
        <v>06400330</v>
      </c>
      <c r="AK61" s="1619" t="str">
        <f t="shared" si="24"/>
        <v>06400340</v>
      </c>
      <c r="AL61" s="1619" t="str">
        <f t="shared" si="24"/>
        <v>06400350</v>
      </c>
      <c r="AM61" s="1619" t="str">
        <f t="shared" si="24"/>
        <v>06400360</v>
      </c>
      <c r="AN61" s="1619" t="str">
        <f t="shared" si="24"/>
        <v>06400370</v>
      </c>
      <c r="AO61" s="1619" t="str">
        <f t="shared" si="24"/>
        <v>06400380</v>
      </c>
      <c r="AP61" s="1620" t="str">
        <f t="shared" si="24"/>
        <v>06400390</v>
      </c>
    </row>
    <row r="63" spans="2:49" ht="13.8" x14ac:dyDescent="0.3">
      <c r="B63" s="17"/>
      <c r="D63" s="1633"/>
      <c r="J63" s="1633"/>
      <c r="K63" s="1633"/>
      <c r="L63" s="1633"/>
      <c r="M63" s="1633"/>
      <c r="N63" s="1633"/>
      <c r="O63" s="1633"/>
      <c r="P63" s="1633"/>
      <c r="Q63" s="1633"/>
      <c r="R63" s="1633"/>
      <c r="S63" s="1633"/>
      <c r="T63" s="1633"/>
      <c r="U63" s="1633"/>
      <c r="V63" s="1633"/>
      <c r="W63" s="1633"/>
      <c r="X63" s="1633"/>
      <c r="Y63" s="1633"/>
      <c r="Z63" s="1633"/>
      <c r="AA63" s="1633"/>
      <c r="AB63" s="1633"/>
      <c r="AC63" s="1633"/>
      <c r="AI63" s="1633"/>
      <c r="AJ63" s="1633"/>
      <c r="AK63" s="1633"/>
      <c r="AL63" s="1633"/>
      <c r="AM63" s="1633"/>
      <c r="AN63" s="1633"/>
      <c r="AO63" s="1633"/>
      <c r="AP63" s="1633"/>
    </row>
    <row r="64" spans="2:49" ht="13.8" x14ac:dyDescent="0.3">
      <c r="B64" s="17"/>
      <c r="D64" s="1633"/>
      <c r="J64" s="1633"/>
      <c r="K64" s="1633"/>
      <c r="L64" s="1633"/>
      <c r="M64" s="1633"/>
      <c r="N64" s="1633"/>
      <c r="O64" s="1633"/>
      <c r="P64" s="1633"/>
      <c r="Q64" s="1633"/>
      <c r="R64" s="1633"/>
      <c r="S64" s="1633"/>
      <c r="T64" s="1633"/>
      <c r="U64" s="1633"/>
      <c r="V64" s="1633"/>
      <c r="W64" s="1633"/>
      <c r="X64" s="1633"/>
      <c r="Y64" s="1633"/>
      <c r="Z64" s="1633"/>
      <c r="AA64" s="1633"/>
      <c r="AB64" s="1633"/>
      <c r="AC64" s="1633"/>
      <c r="AI64" s="1633"/>
      <c r="AJ64" s="1633"/>
      <c r="AK64" s="1633"/>
      <c r="AL64" s="1633"/>
      <c r="AM64" s="1633"/>
      <c r="AN64" s="1633"/>
      <c r="AO64" s="1633"/>
      <c r="AP64" s="1633"/>
    </row>
    <row r="65" spans="2:42" ht="13.8" x14ac:dyDescent="0.3">
      <c r="B65" s="17"/>
      <c r="D65" s="1633"/>
      <c r="J65" s="1633"/>
      <c r="K65" s="1633"/>
      <c r="L65" s="1633"/>
      <c r="M65" s="1633"/>
      <c r="N65" s="1633"/>
      <c r="O65" s="1633"/>
      <c r="P65" s="1633"/>
      <c r="Q65" s="1633"/>
      <c r="R65" s="1633"/>
      <c r="S65" s="1633"/>
      <c r="T65" s="1633"/>
      <c r="U65" s="1633"/>
      <c r="V65" s="1633"/>
      <c r="W65" s="1633"/>
      <c r="X65" s="1633"/>
      <c r="Y65" s="1633"/>
      <c r="Z65" s="1633"/>
      <c r="AA65" s="1633"/>
      <c r="AB65" s="1633"/>
      <c r="AC65" s="1633"/>
      <c r="AI65" s="1633"/>
      <c r="AJ65" s="1633"/>
      <c r="AK65" s="1633"/>
      <c r="AL65" s="1633"/>
      <c r="AM65" s="1633"/>
      <c r="AN65" s="1633"/>
      <c r="AO65" s="1633"/>
      <c r="AP65" s="1633"/>
    </row>
    <row r="66" spans="2:42" ht="13.8" x14ac:dyDescent="0.3">
      <c r="B66" s="17"/>
    </row>
    <row r="67" spans="2:42" ht="13.8" x14ac:dyDescent="0.3">
      <c r="B67" s="17"/>
      <c r="D67" s="1633"/>
      <c r="J67" s="1633"/>
      <c r="K67" s="1633"/>
      <c r="L67" s="1633"/>
      <c r="M67" s="1633"/>
      <c r="N67" s="1633"/>
      <c r="O67" s="1633"/>
      <c r="P67" s="1633"/>
      <c r="Q67" s="1633"/>
      <c r="R67" s="1633"/>
      <c r="S67" s="1633"/>
      <c r="T67" s="1633"/>
      <c r="U67" s="1633"/>
      <c r="V67" s="1633"/>
      <c r="W67" s="1633"/>
      <c r="X67" s="1633"/>
      <c r="Y67" s="1633"/>
      <c r="Z67" s="1633"/>
      <c r="AA67" s="1633"/>
      <c r="AB67" s="1633"/>
      <c r="AC67" s="1633"/>
      <c r="AI67" s="1633"/>
      <c r="AJ67" s="1633"/>
      <c r="AK67" s="1633"/>
      <c r="AL67" s="1633"/>
      <c r="AM67" s="1633"/>
      <c r="AN67" s="1633"/>
      <c r="AO67" s="1633"/>
      <c r="AP67" s="1633"/>
    </row>
    <row r="68" spans="2:42" ht="13.8" x14ac:dyDescent="0.3">
      <c r="B68" s="17"/>
    </row>
    <row r="69" spans="2:42" ht="13.8" x14ac:dyDescent="0.3">
      <c r="B69" s="17"/>
      <c r="D69" s="1633"/>
      <c r="J69" s="1633"/>
      <c r="K69" s="1633"/>
      <c r="L69" s="1633"/>
      <c r="M69" s="1633"/>
      <c r="N69" s="1633"/>
      <c r="O69" s="1633"/>
      <c r="P69" s="1633"/>
      <c r="Q69" s="1633"/>
      <c r="R69" s="1633"/>
      <c r="S69" s="1633"/>
      <c r="T69" s="1633"/>
      <c r="U69" s="1633"/>
      <c r="V69" s="1633"/>
      <c r="W69" s="1633"/>
      <c r="X69" s="1633"/>
      <c r="Y69" s="1633"/>
      <c r="Z69" s="1633"/>
      <c r="AA69" s="1633"/>
      <c r="AB69" s="1633"/>
      <c r="AC69" s="1633"/>
      <c r="AI69" s="1633"/>
      <c r="AJ69" s="1633"/>
      <c r="AK69" s="1633"/>
      <c r="AL69" s="1633"/>
      <c r="AM69" s="1633"/>
      <c r="AN69" s="1633"/>
      <c r="AO69" s="1633"/>
      <c r="AP69" s="1633"/>
    </row>
    <row r="70" spans="2:42" ht="13.8" x14ac:dyDescent="0.3">
      <c r="B70" s="17"/>
    </row>
    <row r="71" spans="2:42" ht="13.8" x14ac:dyDescent="0.3">
      <c r="B71" s="17"/>
      <c r="D71" s="1633"/>
      <c r="J71" s="1633"/>
      <c r="K71" s="1633"/>
      <c r="L71" s="1633"/>
      <c r="M71" s="1633"/>
      <c r="N71" s="1633"/>
      <c r="O71" s="1633"/>
      <c r="P71" s="1633"/>
      <c r="Q71" s="1633"/>
      <c r="R71" s="1633"/>
      <c r="S71" s="1633"/>
      <c r="T71" s="1633"/>
      <c r="U71" s="1633"/>
      <c r="V71" s="1633"/>
      <c r="W71" s="1633"/>
      <c r="X71" s="1633"/>
      <c r="Y71" s="1633"/>
      <c r="Z71" s="1633"/>
      <c r="AA71" s="1633"/>
      <c r="AB71" s="1633"/>
      <c r="AC71" s="1633"/>
      <c r="AI71" s="1633"/>
      <c r="AJ71" s="1633"/>
      <c r="AK71" s="1633"/>
      <c r="AL71" s="1633"/>
      <c r="AM71" s="1633"/>
      <c r="AN71" s="1633"/>
      <c r="AO71" s="1633"/>
      <c r="AP71" s="1633"/>
    </row>
    <row r="72" spans="2:42" ht="13.8" x14ac:dyDescent="0.3">
      <c r="B72" s="17"/>
    </row>
  </sheetData>
  <mergeCells count="46">
    <mergeCell ref="B53:AP53"/>
    <mergeCell ref="AP8:AP10"/>
    <mergeCell ref="D9:D10"/>
    <mergeCell ref="E9:F9"/>
    <mergeCell ref="G9:G10"/>
    <mergeCell ref="AC9:AC10"/>
    <mergeCell ref="AD9:AE9"/>
    <mergeCell ref="AF9:AF10"/>
    <mergeCell ref="AK8:AK10"/>
    <mergeCell ref="AL8:AL10"/>
    <mergeCell ref="AM8:AM10"/>
    <mergeCell ref="AN8:AN10"/>
    <mergeCell ref="AO8:AO10"/>
    <mergeCell ref="Z8:Z10"/>
    <mergeCell ref="AA8:AA10"/>
    <mergeCell ref="AB8:AB10"/>
    <mergeCell ref="S8:S10"/>
    <mergeCell ref="T8:T10"/>
    <mergeCell ref="AI8:AI10"/>
    <mergeCell ref="AJ8:AJ10"/>
    <mergeCell ref="U8:U10"/>
    <mergeCell ref="V8:V10"/>
    <mergeCell ref="W8:W10"/>
    <mergeCell ref="X8:X10"/>
    <mergeCell ref="Y8:Y10"/>
    <mergeCell ref="N8:N10"/>
    <mergeCell ref="O8:O10"/>
    <mergeCell ref="P8:P10"/>
    <mergeCell ref="Q8:Q10"/>
    <mergeCell ref="R8:R10"/>
    <mergeCell ref="B2:AP2"/>
    <mergeCell ref="B6:C11"/>
    <mergeCell ref="D6:AB6"/>
    <mergeCell ref="AC6:AP6"/>
    <mergeCell ref="D7:G8"/>
    <mergeCell ref="H7:H10"/>
    <mergeCell ref="I7:I10"/>
    <mergeCell ref="J7:AB7"/>
    <mergeCell ref="AC7:AF8"/>
    <mergeCell ref="AG7:AG10"/>
    <mergeCell ref="AH7:AH10"/>
    <mergeCell ref="AI7:AP7"/>
    <mergeCell ref="J8:J10"/>
    <mergeCell ref="K8:K10"/>
    <mergeCell ref="L8:L10"/>
    <mergeCell ref="M8:M10"/>
  </mergeCells>
  <printOptions horizontalCentered="1"/>
  <pageMargins left="0.27559055118110237" right="0.19685039370078741" top="0.24" bottom="0.2" header="0.2" footer="0.2"/>
  <pageSetup paperSize="9" scale="70" orientation="landscape"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8BE72-6D47-47CF-8353-C791BC8154E1}">
  <dimension ref="A1:Z137"/>
  <sheetViews>
    <sheetView showGridLines="0" zoomScale="90" zoomScaleNormal="90" zoomScaleSheetLayoutView="130" zoomScalePageLayoutView="80" workbookViewId="0"/>
  </sheetViews>
  <sheetFormatPr defaultColWidth="11.44140625" defaultRowHeight="14.4" x14ac:dyDescent="0.3"/>
  <cols>
    <col min="1" max="1" width="2.6640625" style="1190" customWidth="1"/>
    <col min="2" max="2" width="9.109375" style="197" bestFit="1" customWidth="1"/>
    <col min="3" max="3" width="9.44140625" style="197" customWidth="1"/>
    <col min="4" max="4" width="76" style="197" customWidth="1"/>
    <col min="5" max="26" width="12.88671875" style="197" customWidth="1"/>
    <col min="27" max="16384" width="11.44140625" style="197"/>
  </cols>
  <sheetData>
    <row r="1" spans="1:26" s="1277" customFormat="1" ht="27" customHeight="1" thickBot="1" x14ac:dyDescent="0.5">
      <c r="A1" s="1190"/>
      <c r="D1" s="1279"/>
      <c r="L1" s="1286"/>
      <c r="M1" s="1287"/>
      <c r="N1" s="1286"/>
      <c r="O1" s="1286"/>
      <c r="Z1" s="1474" t="s">
        <v>6798</v>
      </c>
    </row>
    <row r="2" spans="1:26" s="1277" customFormat="1" ht="35.25" customHeight="1" thickBot="1" x14ac:dyDescent="0.25">
      <c r="A2" s="1190"/>
      <c r="B2" s="1818" t="s">
        <v>5213</v>
      </c>
      <c r="C2" s="1819"/>
      <c r="D2" s="1819"/>
      <c r="E2" s="1819"/>
      <c r="F2" s="1819"/>
      <c r="G2" s="1819"/>
      <c r="H2" s="1819"/>
      <c r="I2" s="1819"/>
      <c r="J2" s="1819"/>
      <c r="K2" s="1819"/>
      <c r="L2" s="1819"/>
      <c r="M2" s="1819"/>
      <c r="N2" s="1819"/>
      <c r="O2" s="1819"/>
      <c r="P2" s="1819"/>
      <c r="Q2" s="1819"/>
      <c r="R2" s="1819"/>
      <c r="S2" s="1819"/>
      <c r="T2" s="1819"/>
      <c r="U2" s="1819"/>
      <c r="V2" s="1819"/>
      <c r="W2" s="1819"/>
      <c r="X2" s="1819"/>
      <c r="Y2" s="1819"/>
      <c r="Z2" s="1820"/>
    </row>
    <row r="3" spans="1:26" s="1280" customFormat="1" ht="10.199999999999999" customHeight="1" x14ac:dyDescent="0.2">
      <c r="A3" s="1285"/>
      <c r="B3" s="1281"/>
      <c r="C3" s="1281"/>
      <c r="D3" s="1281"/>
      <c r="E3" s="1281"/>
      <c r="F3" s="1281"/>
      <c r="G3" s="1281"/>
      <c r="H3" s="1281"/>
      <c r="I3" s="1281"/>
      <c r="J3" s="1281"/>
      <c r="K3" s="1281"/>
      <c r="L3" s="1281"/>
      <c r="M3" s="1281"/>
      <c r="N3" s="1281"/>
      <c r="O3" s="1281"/>
      <c r="P3" s="1281"/>
      <c r="Q3" s="1281"/>
      <c r="R3" s="1281"/>
      <c r="S3" s="1281"/>
      <c r="T3" s="1281"/>
      <c r="U3" s="1281"/>
      <c r="V3" s="1281"/>
      <c r="W3" s="1281"/>
      <c r="X3" s="1281"/>
      <c r="Y3" s="1281"/>
      <c r="Z3" s="1281"/>
    </row>
    <row r="4" spans="1:26" s="1280" customFormat="1" ht="19.95" customHeight="1" x14ac:dyDescent="0.2">
      <c r="A4" s="1285"/>
      <c r="B4" s="1284"/>
      <c r="C4" s="1283"/>
      <c r="D4" s="1282" t="s">
        <v>5212</v>
      </c>
      <c r="E4" s="1281"/>
      <c r="F4" s="1281"/>
      <c r="G4" s="1281"/>
      <c r="H4" s="1281"/>
      <c r="I4" s="1281"/>
      <c r="J4" s="1281"/>
      <c r="K4" s="1281"/>
      <c r="L4" s="1281"/>
      <c r="M4" s="1281"/>
      <c r="N4" s="1281"/>
      <c r="O4" s="1281"/>
      <c r="P4" s="1281"/>
      <c r="Q4" s="1281"/>
      <c r="R4" s="1281"/>
      <c r="S4" s="1281"/>
      <c r="T4" s="1281"/>
      <c r="U4" s="1281"/>
      <c r="V4" s="1281"/>
      <c r="W4" s="1281"/>
      <c r="X4" s="1281"/>
      <c r="Y4" s="1281"/>
      <c r="Z4" s="1281"/>
    </row>
    <row r="5" spans="1:26" s="1277" customFormat="1" ht="10.199999999999999" customHeight="1" x14ac:dyDescent="0.45">
      <c r="A5" s="1190"/>
      <c r="D5" s="1279"/>
    </row>
    <row r="6" spans="1:26" s="1277" customFormat="1" ht="18.600000000000001" customHeight="1" thickBot="1" x14ac:dyDescent="0.35">
      <c r="A6" s="1190"/>
      <c r="D6" s="1278"/>
    </row>
    <row r="7" spans="1:26" s="1230" customFormat="1" ht="20.399999999999999" customHeight="1" x14ac:dyDescent="0.3">
      <c r="A7" s="1197"/>
      <c r="B7" s="2057" t="s">
        <v>403</v>
      </c>
      <c r="C7" s="2059" t="s">
        <v>399</v>
      </c>
      <c r="D7" s="2059" t="s">
        <v>5211</v>
      </c>
      <c r="E7" s="2059" t="s">
        <v>5210</v>
      </c>
      <c r="F7" s="2059"/>
      <c r="G7" s="2059"/>
      <c r="H7" s="2059"/>
      <c r="I7" s="2059"/>
      <c r="J7" s="2059"/>
      <c r="K7" s="2059"/>
      <c r="L7" s="2059"/>
      <c r="M7" s="2059"/>
      <c r="N7" s="2059"/>
      <c r="O7" s="2059"/>
      <c r="P7" s="2059"/>
      <c r="Q7" s="2059"/>
      <c r="R7" s="2059"/>
      <c r="S7" s="2059"/>
      <c r="T7" s="2059"/>
      <c r="U7" s="2059"/>
      <c r="V7" s="2059"/>
      <c r="W7" s="2059"/>
      <c r="X7" s="2059"/>
      <c r="Y7" s="2059"/>
      <c r="Z7" s="2061"/>
    </row>
    <row r="8" spans="1:26" s="1230" customFormat="1" ht="13.8" x14ac:dyDescent="0.3">
      <c r="A8" s="1197"/>
      <c r="B8" s="2058"/>
      <c r="C8" s="2060"/>
      <c r="D8" s="2060"/>
      <c r="E8" s="789" t="s">
        <v>3177</v>
      </c>
      <c r="F8" s="789" t="s">
        <v>3178</v>
      </c>
      <c r="G8" s="789" t="s">
        <v>3179</v>
      </c>
      <c r="H8" s="789" t="s">
        <v>3180</v>
      </c>
      <c r="I8" s="789" t="s">
        <v>3181</v>
      </c>
      <c r="J8" s="789" t="s">
        <v>3182</v>
      </c>
      <c r="K8" s="789" t="s">
        <v>3183</v>
      </c>
      <c r="L8" s="789" t="s">
        <v>3184</v>
      </c>
      <c r="M8" s="789" t="s">
        <v>3185</v>
      </c>
      <c r="N8" s="789" t="s">
        <v>3186</v>
      </c>
      <c r="O8" s="789" t="s">
        <v>3187</v>
      </c>
      <c r="P8" s="789" t="s">
        <v>3188</v>
      </c>
      <c r="Q8" s="789" t="s">
        <v>3189</v>
      </c>
      <c r="R8" s="789" t="s">
        <v>3198</v>
      </c>
      <c r="S8" s="789" t="s">
        <v>3199</v>
      </c>
      <c r="T8" s="789" t="s">
        <v>3200</v>
      </c>
      <c r="U8" s="789" t="s">
        <v>3201</v>
      </c>
      <c r="V8" s="789" t="s">
        <v>3203</v>
      </c>
      <c r="W8" s="789" t="s">
        <v>3204</v>
      </c>
      <c r="X8" s="789" t="s">
        <v>3205</v>
      </c>
      <c r="Y8" s="789" t="s">
        <v>3206</v>
      </c>
      <c r="Z8" s="790" t="s">
        <v>3208</v>
      </c>
    </row>
    <row r="9" spans="1:26" s="1230" customFormat="1" ht="68.400000000000006" customHeight="1" x14ac:dyDescent="0.3">
      <c r="A9" s="1197"/>
      <c r="B9" s="1276" t="s">
        <v>5209</v>
      </c>
      <c r="C9" s="1275" t="s">
        <v>120</v>
      </c>
      <c r="D9" s="1274" t="s">
        <v>2131</v>
      </c>
      <c r="E9" s="1234"/>
      <c r="F9" s="1234" t="s">
        <v>3836</v>
      </c>
      <c r="G9" s="1234" t="s">
        <v>3835</v>
      </c>
      <c r="H9" s="1234" t="s">
        <v>3834</v>
      </c>
      <c r="I9" s="1234" t="s">
        <v>3833</v>
      </c>
      <c r="J9" s="1234" t="s">
        <v>3832</v>
      </c>
      <c r="K9" s="1234" t="s">
        <v>3831</v>
      </c>
      <c r="L9" s="1234" t="s">
        <v>3830</v>
      </c>
      <c r="M9" s="1234" t="s">
        <v>3829</v>
      </c>
      <c r="N9" s="1234" t="s">
        <v>3828</v>
      </c>
      <c r="O9" s="1234" t="s">
        <v>3827</v>
      </c>
      <c r="P9" s="1234" t="s">
        <v>3826</v>
      </c>
      <c r="Q9" s="1234" t="s">
        <v>3825</v>
      </c>
      <c r="R9" s="1234" t="s">
        <v>3824</v>
      </c>
      <c r="S9" s="1234" t="s">
        <v>3823</v>
      </c>
      <c r="T9" s="1234" t="s">
        <v>3822</v>
      </c>
      <c r="U9" s="1234" t="s">
        <v>3821</v>
      </c>
      <c r="V9" s="1234" t="s">
        <v>3820</v>
      </c>
      <c r="W9" s="1234" t="s">
        <v>3819</v>
      </c>
      <c r="X9" s="1234" t="s">
        <v>3818</v>
      </c>
      <c r="Y9" s="1234" t="s">
        <v>3817</v>
      </c>
      <c r="Z9" s="1233" t="s">
        <v>3816</v>
      </c>
    </row>
    <row r="10" spans="1:26" s="1230" customFormat="1" ht="13.8" x14ac:dyDescent="0.3">
      <c r="A10" s="1197"/>
      <c r="B10" s="1203" t="s">
        <v>3177</v>
      </c>
      <c r="C10" s="1248" t="s">
        <v>92</v>
      </c>
      <c r="D10" s="1273" t="s">
        <v>5208</v>
      </c>
      <c r="E10" s="1231"/>
      <c r="F10" s="1246" t="s">
        <v>385</v>
      </c>
      <c r="G10" s="1246" t="s">
        <v>386</v>
      </c>
      <c r="H10" s="1246" t="s">
        <v>387</v>
      </c>
      <c r="I10" s="1246" t="s">
        <v>388</v>
      </c>
      <c r="J10" s="1246" t="s">
        <v>389</v>
      </c>
      <c r="K10" s="1246" t="s">
        <v>390</v>
      </c>
      <c r="L10" s="1246" t="s">
        <v>1145</v>
      </c>
      <c r="M10" s="1246" t="s">
        <v>1146</v>
      </c>
      <c r="N10" s="1246" t="s">
        <v>1147</v>
      </c>
      <c r="O10" s="1246" t="s">
        <v>1148</v>
      </c>
      <c r="P10" s="1246" t="s">
        <v>1149</v>
      </c>
      <c r="Q10" s="1246" t="s">
        <v>1150</v>
      </c>
      <c r="R10" s="1246" t="s">
        <v>1151</v>
      </c>
      <c r="S10" s="1246" t="s">
        <v>1152</v>
      </c>
      <c r="T10" s="1246" t="s">
        <v>1153</v>
      </c>
      <c r="U10" s="1246" t="s">
        <v>1154</v>
      </c>
      <c r="V10" s="1246" t="s">
        <v>1155</v>
      </c>
      <c r="W10" s="1246" t="s">
        <v>1156</v>
      </c>
      <c r="X10" s="1246" t="s">
        <v>1157</v>
      </c>
      <c r="Y10" s="1246" t="s">
        <v>1158</v>
      </c>
      <c r="Z10" s="1245" t="s">
        <v>1159</v>
      </c>
    </row>
    <row r="11" spans="1:26" s="1230" customFormat="1" ht="13.8" x14ac:dyDescent="0.3">
      <c r="A11" s="1197"/>
      <c r="B11" s="1203" t="s">
        <v>3178</v>
      </c>
      <c r="C11" s="1252" t="s">
        <v>93</v>
      </c>
      <c r="D11" s="1225" t="s">
        <v>5207</v>
      </c>
      <c r="E11" s="1200"/>
      <c r="F11" s="1246" t="s">
        <v>1446</v>
      </c>
      <c r="G11" s="1246" t="s">
        <v>1162</v>
      </c>
      <c r="H11" s="1246" t="s">
        <v>1163</v>
      </c>
      <c r="I11" s="1246" t="s">
        <v>1164</v>
      </c>
      <c r="J11" s="1246" t="s">
        <v>1459</v>
      </c>
      <c r="K11" s="1246" t="s">
        <v>1165</v>
      </c>
      <c r="L11" s="1246" t="s">
        <v>1166</v>
      </c>
      <c r="M11" s="1246" t="s">
        <v>1167</v>
      </c>
      <c r="N11" s="1246" t="s">
        <v>1168</v>
      </c>
      <c r="O11" s="1246" t="s">
        <v>1169</v>
      </c>
      <c r="P11" s="1246" t="s">
        <v>1170</v>
      </c>
      <c r="Q11" s="1246" t="s">
        <v>1171</v>
      </c>
      <c r="R11" s="1246" t="s">
        <v>1172</v>
      </c>
      <c r="S11" s="1246" t="s">
        <v>1173</v>
      </c>
      <c r="T11" s="1246" t="s">
        <v>1174</v>
      </c>
      <c r="U11" s="1246" t="s">
        <v>1175</v>
      </c>
      <c r="V11" s="1246" t="s">
        <v>1176</v>
      </c>
      <c r="W11" s="1246" t="s">
        <v>1177</v>
      </c>
      <c r="X11" s="1246" t="s">
        <v>1178</v>
      </c>
      <c r="Y11" s="1246" t="s">
        <v>1179</v>
      </c>
      <c r="Z11" s="1245" t="s">
        <v>1180</v>
      </c>
    </row>
    <row r="12" spans="1:26" s="1230" customFormat="1" ht="13.8" x14ac:dyDescent="0.3">
      <c r="A12" s="1197"/>
      <c r="B12" s="1203" t="s">
        <v>3179</v>
      </c>
      <c r="C12" s="1252" t="s">
        <v>96</v>
      </c>
      <c r="D12" s="1225" t="s">
        <v>5206</v>
      </c>
      <c r="E12" s="1200"/>
      <c r="F12" s="1246" t="s">
        <v>1447</v>
      </c>
      <c r="G12" s="1246" t="s">
        <v>1181</v>
      </c>
      <c r="H12" s="1246" t="s">
        <v>1182</v>
      </c>
      <c r="I12" s="1246" t="s">
        <v>1183</v>
      </c>
      <c r="J12" s="1246" t="s">
        <v>1460</v>
      </c>
      <c r="K12" s="1246" t="s">
        <v>1184</v>
      </c>
      <c r="L12" s="1246" t="s">
        <v>1185</v>
      </c>
      <c r="M12" s="1246" t="s">
        <v>1186</v>
      </c>
      <c r="N12" s="1246" t="s">
        <v>2513</v>
      </c>
      <c r="O12" s="1246" t="s">
        <v>2514</v>
      </c>
      <c r="P12" s="1246" t="s">
        <v>2515</v>
      </c>
      <c r="Q12" s="1246" t="s">
        <v>2516</v>
      </c>
      <c r="R12" s="1246" t="s">
        <v>2884</v>
      </c>
      <c r="S12" s="1246" t="s">
        <v>2922</v>
      </c>
      <c r="T12" s="1246" t="s">
        <v>2948</v>
      </c>
      <c r="U12" s="1246" t="s">
        <v>5205</v>
      </c>
      <c r="V12" s="1246" t="s">
        <v>5204</v>
      </c>
      <c r="W12" s="1246" t="s">
        <v>5203</v>
      </c>
      <c r="X12" s="1246" t="s">
        <v>5202</v>
      </c>
      <c r="Y12" s="1246" t="s">
        <v>5201</v>
      </c>
      <c r="Z12" s="1245" t="s">
        <v>5200</v>
      </c>
    </row>
    <row r="13" spans="1:26" s="1230" customFormat="1" ht="13.8" x14ac:dyDescent="0.3">
      <c r="A13" s="1197"/>
      <c r="B13" s="1208" t="s">
        <v>3180</v>
      </c>
      <c r="C13" s="1257" t="s">
        <v>97</v>
      </c>
      <c r="D13" s="1228" t="s">
        <v>5199</v>
      </c>
      <c r="E13" s="1200"/>
      <c r="F13" s="1254" t="s">
        <v>1448</v>
      </c>
      <c r="G13" s="1254" t="s">
        <v>1187</v>
      </c>
      <c r="H13" s="1254" t="s">
        <v>1188</v>
      </c>
      <c r="I13" s="1254" t="s">
        <v>1189</v>
      </c>
      <c r="J13" s="1254" t="s">
        <v>1461</v>
      </c>
      <c r="K13" s="1254" t="s">
        <v>1190</v>
      </c>
      <c r="L13" s="1254" t="s">
        <v>1191</v>
      </c>
      <c r="M13" s="1254" t="s">
        <v>1192</v>
      </c>
      <c r="N13" s="1254" t="s">
        <v>1193</v>
      </c>
      <c r="O13" s="1254" t="s">
        <v>1194</v>
      </c>
      <c r="P13" s="1254" t="s">
        <v>1195</v>
      </c>
      <c r="Q13" s="1254" t="s">
        <v>1196</v>
      </c>
      <c r="R13" s="1254" t="s">
        <v>1197</v>
      </c>
      <c r="S13" s="1254" t="s">
        <v>1198</v>
      </c>
      <c r="T13" s="1254" t="s">
        <v>1199</v>
      </c>
      <c r="U13" s="1254" t="s">
        <v>1200</v>
      </c>
      <c r="V13" s="1254" t="s">
        <v>1201</v>
      </c>
      <c r="W13" s="1254" t="s">
        <v>1202</v>
      </c>
      <c r="X13" s="1254" t="s">
        <v>1203</v>
      </c>
      <c r="Y13" s="1254" t="s">
        <v>1204</v>
      </c>
      <c r="Z13" s="1253" t="s">
        <v>1205</v>
      </c>
    </row>
    <row r="14" spans="1:26" s="1230" customFormat="1" ht="13.8" x14ac:dyDescent="0.3">
      <c r="A14" s="1197"/>
      <c r="B14" s="1203" t="s">
        <v>3181</v>
      </c>
      <c r="C14" s="1252" t="s">
        <v>2155</v>
      </c>
      <c r="D14" s="1225" t="s">
        <v>3501</v>
      </c>
      <c r="E14" s="1200"/>
      <c r="F14" s="1246" t="s">
        <v>1449</v>
      </c>
      <c r="G14" s="1246" t="s">
        <v>1206</v>
      </c>
      <c r="H14" s="1246" t="s">
        <v>1207</v>
      </c>
      <c r="I14" s="1246" t="s">
        <v>1208</v>
      </c>
      <c r="J14" s="1246" t="s">
        <v>1462</v>
      </c>
      <c r="K14" s="1246" t="s">
        <v>1209</v>
      </c>
      <c r="L14" s="1246" t="s">
        <v>1210</v>
      </c>
      <c r="M14" s="1246" t="s">
        <v>2517</v>
      </c>
      <c r="N14" s="1246" t="s">
        <v>2518</v>
      </c>
      <c r="O14" s="1246" t="s">
        <v>2519</v>
      </c>
      <c r="P14" s="1246" t="s">
        <v>2520</v>
      </c>
      <c r="Q14" s="1246" t="s">
        <v>2521</v>
      </c>
      <c r="R14" s="1246" t="s">
        <v>2885</v>
      </c>
      <c r="S14" s="1246" t="s">
        <v>2923</v>
      </c>
      <c r="T14" s="1246" t="s">
        <v>2949</v>
      </c>
      <c r="U14" s="1246" t="s">
        <v>5198</v>
      </c>
      <c r="V14" s="1246" t="s">
        <v>5197</v>
      </c>
      <c r="W14" s="1246" t="s">
        <v>5196</v>
      </c>
      <c r="X14" s="1246" t="s">
        <v>5195</v>
      </c>
      <c r="Y14" s="1246" t="s">
        <v>5194</v>
      </c>
      <c r="Z14" s="1245" t="s">
        <v>5193</v>
      </c>
    </row>
    <row r="15" spans="1:26" s="1230" customFormat="1" ht="27.6" x14ac:dyDescent="0.3">
      <c r="A15" s="1197"/>
      <c r="B15" s="1203" t="s">
        <v>3182</v>
      </c>
      <c r="C15" s="1268" t="s">
        <v>98</v>
      </c>
      <c r="D15" s="1232" t="s">
        <v>5192</v>
      </c>
      <c r="E15" s="1200"/>
      <c r="F15" s="1246" t="s">
        <v>1450</v>
      </c>
      <c r="G15" s="1246" t="s">
        <v>1211</v>
      </c>
      <c r="H15" s="1246" t="s">
        <v>1212</v>
      </c>
      <c r="I15" s="1246" t="s">
        <v>2522</v>
      </c>
      <c r="J15" s="1246" t="s">
        <v>2523</v>
      </c>
      <c r="K15" s="1246" t="s">
        <v>2524</v>
      </c>
      <c r="L15" s="1246" t="s">
        <v>2525</v>
      </c>
      <c r="M15" s="1246" t="s">
        <v>2526</v>
      </c>
      <c r="N15" s="1246" t="s">
        <v>2527</v>
      </c>
      <c r="O15" s="1246" t="s">
        <v>2528</v>
      </c>
      <c r="P15" s="1246" t="s">
        <v>2529</v>
      </c>
      <c r="Q15" s="1246" t="s">
        <v>2530</v>
      </c>
      <c r="R15" s="1246" t="s">
        <v>2886</v>
      </c>
      <c r="S15" s="1246" t="s">
        <v>2924</v>
      </c>
      <c r="T15" s="1246" t="s">
        <v>2950</v>
      </c>
      <c r="U15" s="1246" t="s">
        <v>5191</v>
      </c>
      <c r="V15" s="1246" t="s">
        <v>5190</v>
      </c>
      <c r="W15" s="1246" t="s">
        <v>5189</v>
      </c>
      <c r="X15" s="1246" t="s">
        <v>5188</v>
      </c>
      <c r="Y15" s="1246" t="s">
        <v>5187</v>
      </c>
      <c r="Z15" s="1245" t="s">
        <v>5186</v>
      </c>
    </row>
    <row r="16" spans="1:26" s="1230" customFormat="1" ht="13.8" x14ac:dyDescent="0.3">
      <c r="A16" s="1197"/>
      <c r="B16" s="1203" t="s">
        <v>3183</v>
      </c>
      <c r="C16" s="1251" t="s">
        <v>99</v>
      </c>
      <c r="D16" s="1250" t="s">
        <v>4699</v>
      </c>
      <c r="E16" s="1200"/>
      <c r="F16" s="1246" t="s">
        <v>393</v>
      </c>
      <c r="G16" s="1246" t="s">
        <v>394</v>
      </c>
      <c r="H16" s="1246" t="s">
        <v>395</v>
      </c>
      <c r="I16" s="1246" t="s">
        <v>396</v>
      </c>
      <c r="J16" s="1246" t="s">
        <v>397</v>
      </c>
      <c r="K16" s="1246" t="s">
        <v>1213</v>
      </c>
      <c r="L16" s="1246" t="s">
        <v>1214</v>
      </c>
      <c r="M16" s="1246" t="s">
        <v>1215</v>
      </c>
      <c r="N16" s="1246" t="s">
        <v>1216</v>
      </c>
      <c r="O16" s="1246" t="s">
        <v>1217</v>
      </c>
      <c r="P16" s="1246" t="s">
        <v>1218</v>
      </c>
      <c r="Q16" s="1246" t="s">
        <v>1219</v>
      </c>
      <c r="R16" s="1246" t="s">
        <v>1220</v>
      </c>
      <c r="S16" s="1246" t="s">
        <v>1221</v>
      </c>
      <c r="T16" s="1246" t="s">
        <v>2951</v>
      </c>
      <c r="U16" s="1246" t="s">
        <v>5185</v>
      </c>
      <c r="V16" s="1246" t="s">
        <v>5184</v>
      </c>
      <c r="W16" s="1246" t="s">
        <v>5183</v>
      </c>
      <c r="X16" s="1246" t="s">
        <v>1222</v>
      </c>
      <c r="Y16" s="1246" t="s">
        <v>1223</v>
      </c>
      <c r="Z16" s="1245" t="s">
        <v>1224</v>
      </c>
    </row>
    <row r="17" spans="1:26" s="1230" customFormat="1" ht="13.8" x14ac:dyDescent="0.3">
      <c r="A17" s="1197"/>
      <c r="B17" s="1203" t="s">
        <v>3184</v>
      </c>
      <c r="C17" s="1251" t="s">
        <v>282</v>
      </c>
      <c r="D17" s="1250" t="s">
        <v>4683</v>
      </c>
      <c r="E17" s="1200"/>
      <c r="F17" s="1246" t="s">
        <v>1451</v>
      </c>
      <c r="G17" s="1246" t="s">
        <v>1225</v>
      </c>
      <c r="H17" s="1246" t="s">
        <v>1226</v>
      </c>
      <c r="I17" s="1246" t="s">
        <v>1227</v>
      </c>
      <c r="J17" s="1246" t="s">
        <v>2531</v>
      </c>
      <c r="K17" s="1246" t="s">
        <v>1228</v>
      </c>
      <c r="L17" s="1246" t="s">
        <v>1229</v>
      </c>
      <c r="M17" s="1246" t="s">
        <v>1230</v>
      </c>
      <c r="N17" s="1246" t="s">
        <v>1231</v>
      </c>
      <c r="O17" s="1246" t="s">
        <v>1232</v>
      </c>
      <c r="P17" s="1246" t="s">
        <v>1233</v>
      </c>
      <c r="Q17" s="1246" t="s">
        <v>1234</v>
      </c>
      <c r="R17" s="1246" t="s">
        <v>1235</v>
      </c>
      <c r="S17" s="1246" t="s">
        <v>1236</v>
      </c>
      <c r="T17" s="1246" t="s">
        <v>1237</v>
      </c>
      <c r="U17" s="1246" t="s">
        <v>1238</v>
      </c>
      <c r="V17" s="1246" t="s">
        <v>1239</v>
      </c>
      <c r="W17" s="1246" t="s">
        <v>1240</v>
      </c>
      <c r="X17" s="1246" t="s">
        <v>1241</v>
      </c>
      <c r="Y17" s="1246" t="s">
        <v>1242</v>
      </c>
      <c r="Z17" s="1245" t="s">
        <v>1243</v>
      </c>
    </row>
    <row r="18" spans="1:26" s="1230" customFormat="1" ht="27.6" x14ac:dyDescent="0.3">
      <c r="A18" s="1197"/>
      <c r="B18" s="1203" t="s">
        <v>3185</v>
      </c>
      <c r="C18" s="1251" t="s">
        <v>5182</v>
      </c>
      <c r="D18" s="1250" t="s">
        <v>4661</v>
      </c>
      <c r="E18" s="1200"/>
      <c r="F18" s="1246" t="s">
        <v>945</v>
      </c>
      <c r="G18" s="1246" t="s">
        <v>946</v>
      </c>
      <c r="H18" s="1246" t="s">
        <v>947</v>
      </c>
      <c r="I18" s="1246" t="s">
        <v>948</v>
      </c>
      <c r="J18" s="1246" t="s">
        <v>949</v>
      </c>
      <c r="K18" s="1246" t="s">
        <v>1244</v>
      </c>
      <c r="L18" s="1246" t="s">
        <v>1245</v>
      </c>
      <c r="M18" s="1246" t="s">
        <v>1246</v>
      </c>
      <c r="N18" s="1246" t="s">
        <v>1247</v>
      </c>
      <c r="O18" s="1246" t="s">
        <v>1248</v>
      </c>
      <c r="P18" s="1246" t="s">
        <v>1249</v>
      </c>
      <c r="Q18" s="1246" t="s">
        <v>1250</v>
      </c>
      <c r="R18" s="1246" t="s">
        <v>1251</v>
      </c>
      <c r="S18" s="1246" t="s">
        <v>1252</v>
      </c>
      <c r="T18" s="1246" t="s">
        <v>2952</v>
      </c>
      <c r="U18" s="1246" t="s">
        <v>5181</v>
      </c>
      <c r="V18" s="1246" t="s">
        <v>5180</v>
      </c>
      <c r="W18" s="1246" t="s">
        <v>5179</v>
      </c>
      <c r="X18" s="1246" t="s">
        <v>1253</v>
      </c>
      <c r="Y18" s="1246" t="s">
        <v>1254</v>
      </c>
      <c r="Z18" s="1245" t="s">
        <v>1255</v>
      </c>
    </row>
    <row r="19" spans="1:26" s="1230" customFormat="1" ht="13.8" x14ac:dyDescent="0.3">
      <c r="A19" s="1197"/>
      <c r="B19" s="1203" t="s">
        <v>3186</v>
      </c>
      <c r="C19" s="1251" t="s">
        <v>5178</v>
      </c>
      <c r="D19" s="1250" t="s">
        <v>4638</v>
      </c>
      <c r="E19" s="1200"/>
      <c r="F19" s="1246" t="s">
        <v>1452</v>
      </c>
      <c r="G19" s="1246" t="s">
        <v>1453</v>
      </c>
      <c r="H19" s="1246" t="s">
        <v>1837</v>
      </c>
      <c r="I19" s="1246" t="s">
        <v>2532</v>
      </c>
      <c r="J19" s="1246" t="s">
        <v>2533</v>
      </c>
      <c r="K19" s="1246" t="s">
        <v>2534</v>
      </c>
      <c r="L19" s="1246" t="s">
        <v>2535</v>
      </c>
      <c r="M19" s="1246" t="s">
        <v>2536</v>
      </c>
      <c r="N19" s="1246" t="s">
        <v>2537</v>
      </c>
      <c r="O19" s="1246" t="s">
        <v>2538</v>
      </c>
      <c r="P19" s="1246" t="s">
        <v>2539</v>
      </c>
      <c r="Q19" s="1246" t="s">
        <v>2540</v>
      </c>
      <c r="R19" s="1246" t="s">
        <v>2887</v>
      </c>
      <c r="S19" s="1246" t="s">
        <v>2925</v>
      </c>
      <c r="T19" s="1246" t="s">
        <v>2953</v>
      </c>
      <c r="U19" s="1246" t="s">
        <v>5177</v>
      </c>
      <c r="V19" s="1246" t="s">
        <v>5176</v>
      </c>
      <c r="W19" s="1246" t="s">
        <v>5175</v>
      </c>
      <c r="X19" s="1246" t="s">
        <v>5174</v>
      </c>
      <c r="Y19" s="1246" t="s">
        <v>5173</v>
      </c>
      <c r="Z19" s="1245" t="s">
        <v>5172</v>
      </c>
    </row>
    <row r="20" spans="1:26" s="1230" customFormat="1" ht="13.8" x14ac:dyDescent="0.3">
      <c r="A20" s="1197"/>
      <c r="B20" s="1203" t="s">
        <v>3187</v>
      </c>
      <c r="C20" s="1251" t="s">
        <v>5171</v>
      </c>
      <c r="D20" s="1250" t="s">
        <v>4615</v>
      </c>
      <c r="E20" s="1200"/>
      <c r="F20" s="1246" t="s">
        <v>1454</v>
      </c>
      <c r="G20" s="1246" t="s">
        <v>1256</v>
      </c>
      <c r="H20" s="1246" t="s">
        <v>1257</v>
      </c>
      <c r="I20" s="1246" t="s">
        <v>1258</v>
      </c>
      <c r="J20" s="1246" t="s">
        <v>1463</v>
      </c>
      <c r="K20" s="1246" t="s">
        <v>1259</v>
      </c>
      <c r="L20" s="1246" t="s">
        <v>1260</v>
      </c>
      <c r="M20" s="1246" t="s">
        <v>1261</v>
      </c>
      <c r="N20" s="1246" t="s">
        <v>1262</v>
      </c>
      <c r="O20" s="1246" t="s">
        <v>1263</v>
      </c>
      <c r="P20" s="1246" t="s">
        <v>1264</v>
      </c>
      <c r="Q20" s="1246" t="s">
        <v>1265</v>
      </c>
      <c r="R20" s="1246" t="s">
        <v>1266</v>
      </c>
      <c r="S20" s="1246" t="s">
        <v>1267</v>
      </c>
      <c r="T20" s="1246" t="s">
        <v>2954</v>
      </c>
      <c r="U20" s="1246" t="s">
        <v>5170</v>
      </c>
      <c r="V20" s="1246" t="s">
        <v>5169</v>
      </c>
      <c r="W20" s="1246" t="s">
        <v>5168</v>
      </c>
      <c r="X20" s="1246" t="s">
        <v>1268</v>
      </c>
      <c r="Y20" s="1246" t="s">
        <v>1269</v>
      </c>
      <c r="Z20" s="1245" t="s">
        <v>1270</v>
      </c>
    </row>
    <row r="21" spans="1:26" s="1230" customFormat="1" ht="13.8" x14ac:dyDescent="0.3">
      <c r="A21" s="1197"/>
      <c r="B21" s="1203" t="s">
        <v>3188</v>
      </c>
      <c r="C21" s="1251" t="s">
        <v>5167</v>
      </c>
      <c r="D21" s="1250" t="s">
        <v>5027</v>
      </c>
      <c r="E21" s="1272"/>
      <c r="F21" s="1246" t="s">
        <v>1455</v>
      </c>
      <c r="G21" s="1246" t="s">
        <v>1456</v>
      </c>
      <c r="H21" s="1246" t="s">
        <v>1464</v>
      </c>
      <c r="I21" s="1246" t="s">
        <v>1465</v>
      </c>
      <c r="J21" s="1246" t="s">
        <v>1466</v>
      </c>
      <c r="K21" s="1246" t="s">
        <v>1467</v>
      </c>
      <c r="L21" s="1246" t="s">
        <v>1468</v>
      </c>
      <c r="M21" s="1246" t="s">
        <v>1469</v>
      </c>
      <c r="N21" s="1246" t="s">
        <v>1470</v>
      </c>
      <c r="O21" s="1246" t="s">
        <v>2541</v>
      </c>
      <c r="P21" s="1246" t="s">
        <v>2542</v>
      </c>
      <c r="Q21" s="1246" t="s">
        <v>2543</v>
      </c>
      <c r="R21" s="1246" t="s">
        <v>2888</v>
      </c>
      <c r="S21" s="1246" t="s">
        <v>2926</v>
      </c>
      <c r="T21" s="1246" t="s">
        <v>2955</v>
      </c>
      <c r="U21" s="1246" t="s">
        <v>5166</v>
      </c>
      <c r="V21" s="1246" t="s">
        <v>5165</v>
      </c>
      <c r="W21" s="1246" t="s">
        <v>5164</v>
      </c>
      <c r="X21" s="1246" t="s">
        <v>5163</v>
      </c>
      <c r="Y21" s="1246" t="s">
        <v>5162</v>
      </c>
      <c r="Z21" s="1245" t="s">
        <v>5161</v>
      </c>
    </row>
    <row r="22" spans="1:26" s="1230" customFormat="1" ht="27.6" x14ac:dyDescent="0.3">
      <c r="A22" s="1197"/>
      <c r="B22" s="1203" t="s">
        <v>3189</v>
      </c>
      <c r="C22" s="1251" t="s">
        <v>2084</v>
      </c>
      <c r="D22" s="1250" t="s">
        <v>4569</v>
      </c>
      <c r="E22" s="1272"/>
      <c r="F22" s="1246" t="s">
        <v>1471</v>
      </c>
      <c r="G22" s="1246" t="s">
        <v>1271</v>
      </c>
      <c r="H22" s="1246" t="s">
        <v>1272</v>
      </c>
      <c r="I22" s="1246" t="s">
        <v>1273</v>
      </c>
      <c r="J22" s="1246" t="s">
        <v>1472</v>
      </c>
      <c r="K22" s="1246" t="s">
        <v>1274</v>
      </c>
      <c r="L22" s="1246" t="s">
        <v>1275</v>
      </c>
      <c r="M22" s="1246" t="s">
        <v>2544</v>
      </c>
      <c r="N22" s="1246" t="s">
        <v>2545</v>
      </c>
      <c r="O22" s="1246" t="s">
        <v>2546</v>
      </c>
      <c r="P22" s="1246" t="s">
        <v>2547</v>
      </c>
      <c r="Q22" s="1246" t="s">
        <v>2548</v>
      </c>
      <c r="R22" s="1246" t="s">
        <v>2889</v>
      </c>
      <c r="S22" s="1246" t="s">
        <v>2927</v>
      </c>
      <c r="T22" s="1246" t="s">
        <v>2956</v>
      </c>
      <c r="U22" s="1246" t="s">
        <v>5160</v>
      </c>
      <c r="V22" s="1246" t="s">
        <v>5159</v>
      </c>
      <c r="W22" s="1246" t="s">
        <v>5158</v>
      </c>
      <c r="X22" s="1246" t="s">
        <v>5157</v>
      </c>
      <c r="Y22" s="1246" t="s">
        <v>5156</v>
      </c>
      <c r="Z22" s="1245" t="s">
        <v>5155</v>
      </c>
    </row>
    <row r="23" spans="1:26" s="1230" customFormat="1" ht="13.8" x14ac:dyDescent="0.3">
      <c r="A23" s="1197"/>
      <c r="B23" s="1203" t="s">
        <v>3198</v>
      </c>
      <c r="C23" s="1251" t="s">
        <v>100</v>
      </c>
      <c r="D23" s="1269" t="s">
        <v>4553</v>
      </c>
      <c r="E23" s="1200"/>
      <c r="F23" s="1246" t="s">
        <v>1473</v>
      </c>
      <c r="G23" s="1246" t="s">
        <v>1276</v>
      </c>
      <c r="H23" s="1246" t="s">
        <v>1277</v>
      </c>
      <c r="I23" s="1246" t="s">
        <v>1474</v>
      </c>
      <c r="J23" s="1246" t="s">
        <v>1475</v>
      </c>
      <c r="K23" s="1246" t="s">
        <v>1476</v>
      </c>
      <c r="L23" s="1246" t="s">
        <v>1477</v>
      </c>
      <c r="M23" s="1246" t="s">
        <v>2549</v>
      </c>
      <c r="N23" s="1246" t="s">
        <v>2550</v>
      </c>
      <c r="O23" s="1246" t="s">
        <v>2551</v>
      </c>
      <c r="P23" s="1246" t="s">
        <v>2552</v>
      </c>
      <c r="Q23" s="1246" t="s">
        <v>2553</v>
      </c>
      <c r="R23" s="1246" t="s">
        <v>2890</v>
      </c>
      <c r="S23" s="1246" t="s">
        <v>1278</v>
      </c>
      <c r="T23" s="1246" t="s">
        <v>1279</v>
      </c>
      <c r="U23" s="1246" t="s">
        <v>1280</v>
      </c>
      <c r="V23" s="1246" t="s">
        <v>1281</v>
      </c>
      <c r="W23" s="1246" t="s">
        <v>1282</v>
      </c>
      <c r="X23" s="1246" t="s">
        <v>1283</v>
      </c>
      <c r="Y23" s="1246" t="s">
        <v>1284</v>
      </c>
      <c r="Z23" s="1245" t="s">
        <v>1285</v>
      </c>
    </row>
    <row r="24" spans="1:26" s="1230" customFormat="1" ht="27.6" x14ac:dyDescent="0.3">
      <c r="A24" s="1197"/>
      <c r="B24" s="1203" t="s">
        <v>3199</v>
      </c>
      <c r="C24" s="1251" t="s">
        <v>2090</v>
      </c>
      <c r="D24" s="1250" t="s">
        <v>4539</v>
      </c>
      <c r="E24" s="1200"/>
      <c r="F24" s="1246" t="s">
        <v>1478</v>
      </c>
      <c r="G24" s="1246" t="s">
        <v>1479</v>
      </c>
      <c r="H24" s="1246" t="s">
        <v>1480</v>
      </c>
      <c r="I24" s="1246" t="s">
        <v>1481</v>
      </c>
      <c r="J24" s="1246" t="s">
        <v>1482</v>
      </c>
      <c r="K24" s="1246" t="s">
        <v>1483</v>
      </c>
      <c r="L24" s="1246" t="s">
        <v>1484</v>
      </c>
      <c r="M24" s="1246" t="s">
        <v>2554</v>
      </c>
      <c r="N24" s="1246" t="s">
        <v>2555</v>
      </c>
      <c r="O24" s="1246" t="s">
        <v>2556</v>
      </c>
      <c r="P24" s="1246" t="s">
        <v>2557</v>
      </c>
      <c r="Q24" s="1246" t="s">
        <v>2558</v>
      </c>
      <c r="R24" s="1246" t="s">
        <v>2891</v>
      </c>
      <c r="S24" s="1246" t="s">
        <v>2928</v>
      </c>
      <c r="T24" s="1246" t="s">
        <v>2957</v>
      </c>
      <c r="U24" s="1246" t="s">
        <v>5154</v>
      </c>
      <c r="V24" s="1246" t="s">
        <v>5153</v>
      </c>
      <c r="W24" s="1246" t="s">
        <v>5152</v>
      </c>
      <c r="X24" s="1246" t="s">
        <v>5151</v>
      </c>
      <c r="Y24" s="1246" t="s">
        <v>5150</v>
      </c>
      <c r="Z24" s="1245" t="s">
        <v>5149</v>
      </c>
    </row>
    <row r="25" spans="1:26" s="1230" customFormat="1" ht="27.6" x14ac:dyDescent="0.3">
      <c r="A25" s="1197"/>
      <c r="B25" s="1203" t="s">
        <v>3200</v>
      </c>
      <c r="C25" s="1251" t="s">
        <v>2091</v>
      </c>
      <c r="D25" s="1250" t="s">
        <v>4523</v>
      </c>
      <c r="E25" s="1200"/>
      <c r="F25" s="1246" t="s">
        <v>1862</v>
      </c>
      <c r="G25" s="1246" t="s">
        <v>1838</v>
      </c>
      <c r="H25" s="1246" t="s">
        <v>1839</v>
      </c>
      <c r="I25" s="1246" t="s">
        <v>1863</v>
      </c>
      <c r="J25" s="1246" t="s">
        <v>2559</v>
      </c>
      <c r="K25" s="1246" t="s">
        <v>2560</v>
      </c>
      <c r="L25" s="1246" t="s">
        <v>2561</v>
      </c>
      <c r="M25" s="1246" t="s">
        <v>2562</v>
      </c>
      <c r="N25" s="1246" t="s">
        <v>2563</v>
      </c>
      <c r="O25" s="1246" t="s">
        <v>2564</v>
      </c>
      <c r="P25" s="1246" t="s">
        <v>2565</v>
      </c>
      <c r="Q25" s="1246" t="s">
        <v>2566</v>
      </c>
      <c r="R25" s="1246" t="s">
        <v>2892</v>
      </c>
      <c r="S25" s="1246" t="s">
        <v>2929</v>
      </c>
      <c r="T25" s="1246" t="s">
        <v>2958</v>
      </c>
      <c r="U25" s="1246" t="s">
        <v>5148</v>
      </c>
      <c r="V25" s="1246" t="s">
        <v>5147</v>
      </c>
      <c r="W25" s="1246" t="s">
        <v>5146</v>
      </c>
      <c r="X25" s="1246" t="s">
        <v>5145</v>
      </c>
      <c r="Y25" s="1246" t="s">
        <v>5144</v>
      </c>
      <c r="Z25" s="1245" t="s">
        <v>5143</v>
      </c>
    </row>
    <row r="26" spans="1:26" s="1230" customFormat="1" ht="27.6" x14ac:dyDescent="0.3">
      <c r="A26" s="1197"/>
      <c r="B26" s="1203" t="s">
        <v>3201</v>
      </c>
      <c r="C26" s="1251" t="s">
        <v>2092</v>
      </c>
      <c r="D26" s="1250" t="s">
        <v>4507</v>
      </c>
      <c r="E26" s="1200"/>
      <c r="F26" s="1246" t="s">
        <v>1864</v>
      </c>
      <c r="G26" s="1246" t="s">
        <v>1288</v>
      </c>
      <c r="H26" s="1246" t="s">
        <v>1289</v>
      </c>
      <c r="I26" s="1246" t="s">
        <v>1865</v>
      </c>
      <c r="J26" s="1246" t="s">
        <v>2567</v>
      </c>
      <c r="K26" s="1246" t="s">
        <v>2568</v>
      </c>
      <c r="L26" s="1246" t="s">
        <v>2569</v>
      </c>
      <c r="M26" s="1246" t="s">
        <v>2570</v>
      </c>
      <c r="N26" s="1246" t="s">
        <v>2571</v>
      </c>
      <c r="O26" s="1246" t="s">
        <v>2572</v>
      </c>
      <c r="P26" s="1246" t="s">
        <v>2573</v>
      </c>
      <c r="Q26" s="1246" t="s">
        <v>2574</v>
      </c>
      <c r="R26" s="1246" t="s">
        <v>5142</v>
      </c>
      <c r="S26" s="1246" t="s">
        <v>1290</v>
      </c>
      <c r="T26" s="1246" t="s">
        <v>1291</v>
      </c>
      <c r="U26" s="1246" t="s">
        <v>1292</v>
      </c>
      <c r="V26" s="1246" t="s">
        <v>1293</v>
      </c>
      <c r="W26" s="1246" t="s">
        <v>1294</v>
      </c>
      <c r="X26" s="1246" t="s">
        <v>1295</v>
      </c>
      <c r="Y26" s="1246" t="s">
        <v>1296</v>
      </c>
      <c r="Z26" s="1245" t="s">
        <v>1297</v>
      </c>
    </row>
    <row r="27" spans="1:26" s="1230" customFormat="1" ht="13.8" x14ac:dyDescent="0.3">
      <c r="A27" s="1197"/>
      <c r="B27" s="1203" t="s">
        <v>3203</v>
      </c>
      <c r="C27" s="1251" t="s">
        <v>155</v>
      </c>
      <c r="D27" s="1269" t="s">
        <v>4491</v>
      </c>
      <c r="E27" s="1200"/>
      <c r="F27" s="1246" t="s">
        <v>1866</v>
      </c>
      <c r="G27" s="1246" t="s">
        <v>1300</v>
      </c>
      <c r="H27" s="1246" t="s">
        <v>1301</v>
      </c>
      <c r="I27" s="1246" t="s">
        <v>1867</v>
      </c>
      <c r="J27" s="1246" t="s">
        <v>2575</v>
      </c>
      <c r="K27" s="1246" t="s">
        <v>2576</v>
      </c>
      <c r="L27" s="1246" t="s">
        <v>2577</v>
      </c>
      <c r="M27" s="1246" t="s">
        <v>2578</v>
      </c>
      <c r="N27" s="1246" t="s">
        <v>2579</v>
      </c>
      <c r="O27" s="1246" t="s">
        <v>2580</v>
      </c>
      <c r="P27" s="1246" t="s">
        <v>2581</v>
      </c>
      <c r="Q27" s="1246" t="s">
        <v>2582</v>
      </c>
      <c r="R27" s="1246" t="s">
        <v>2893</v>
      </c>
      <c r="S27" s="1246" t="s">
        <v>1302</v>
      </c>
      <c r="T27" s="1246" t="s">
        <v>1303</v>
      </c>
      <c r="U27" s="1246" t="s">
        <v>1304</v>
      </c>
      <c r="V27" s="1246" t="s">
        <v>1305</v>
      </c>
      <c r="W27" s="1246" t="s">
        <v>1306</v>
      </c>
      <c r="X27" s="1246" t="s">
        <v>1307</v>
      </c>
      <c r="Y27" s="1246" t="s">
        <v>1308</v>
      </c>
      <c r="Z27" s="1245" t="s">
        <v>1309</v>
      </c>
    </row>
    <row r="28" spans="1:26" s="1230" customFormat="1" ht="27.6" x14ac:dyDescent="0.3">
      <c r="A28" s="1197"/>
      <c r="B28" s="1208" t="s">
        <v>3204</v>
      </c>
      <c r="C28" s="1257" t="s">
        <v>2382</v>
      </c>
      <c r="D28" s="1256" t="s">
        <v>4468</v>
      </c>
      <c r="E28" s="1200"/>
      <c r="F28" s="1254" t="s">
        <v>1868</v>
      </c>
      <c r="G28" s="1254" t="s">
        <v>1312</v>
      </c>
      <c r="H28" s="1254" t="s">
        <v>1313</v>
      </c>
      <c r="I28" s="1254" t="s">
        <v>1869</v>
      </c>
      <c r="J28" s="1254" t="s">
        <v>2583</v>
      </c>
      <c r="K28" s="1254" t="s">
        <v>2584</v>
      </c>
      <c r="L28" s="1254" t="s">
        <v>2585</v>
      </c>
      <c r="M28" s="1254" t="s">
        <v>2586</v>
      </c>
      <c r="N28" s="1254" t="s">
        <v>2587</v>
      </c>
      <c r="O28" s="1254" t="s">
        <v>2588</v>
      </c>
      <c r="P28" s="1254" t="s">
        <v>2589</v>
      </c>
      <c r="Q28" s="1254" t="s">
        <v>2590</v>
      </c>
      <c r="R28" s="1254" t="s">
        <v>2894</v>
      </c>
      <c r="S28" s="1254" t="s">
        <v>1314</v>
      </c>
      <c r="T28" s="1254" t="s">
        <v>1315</v>
      </c>
      <c r="U28" s="1254" t="s">
        <v>1316</v>
      </c>
      <c r="V28" s="1254" t="s">
        <v>1317</v>
      </c>
      <c r="W28" s="1254" t="s">
        <v>1318</v>
      </c>
      <c r="X28" s="1254" t="s">
        <v>1319</v>
      </c>
      <c r="Y28" s="1254" t="s">
        <v>1320</v>
      </c>
      <c r="Z28" s="1253" t="s">
        <v>1321</v>
      </c>
    </row>
    <row r="29" spans="1:26" s="1230" customFormat="1" ht="27.6" x14ac:dyDescent="0.3">
      <c r="A29" s="1197"/>
      <c r="B29" s="1203" t="s">
        <v>3205</v>
      </c>
      <c r="C29" s="1251" t="s">
        <v>2384</v>
      </c>
      <c r="D29" s="1250" t="s">
        <v>4445</v>
      </c>
      <c r="E29" s="1200"/>
      <c r="F29" s="1246" t="s">
        <v>1870</v>
      </c>
      <c r="G29" s="1246" t="s">
        <v>1324</v>
      </c>
      <c r="H29" s="1246" t="s">
        <v>1325</v>
      </c>
      <c r="I29" s="1246" t="s">
        <v>1871</v>
      </c>
      <c r="J29" s="1246" t="s">
        <v>2591</v>
      </c>
      <c r="K29" s="1246" t="s">
        <v>2592</v>
      </c>
      <c r="L29" s="1246" t="s">
        <v>2593</v>
      </c>
      <c r="M29" s="1246" t="s">
        <v>2594</v>
      </c>
      <c r="N29" s="1246" t="s">
        <v>2595</v>
      </c>
      <c r="O29" s="1246" t="s">
        <v>2596</v>
      </c>
      <c r="P29" s="1246" t="s">
        <v>2597</v>
      </c>
      <c r="Q29" s="1246" t="s">
        <v>2598</v>
      </c>
      <c r="R29" s="1246" t="s">
        <v>2895</v>
      </c>
      <c r="S29" s="1246" t="s">
        <v>1326</v>
      </c>
      <c r="T29" s="1246" t="s">
        <v>1327</v>
      </c>
      <c r="U29" s="1246" t="s">
        <v>1328</v>
      </c>
      <c r="V29" s="1246" t="s">
        <v>1329</v>
      </c>
      <c r="W29" s="1246" t="s">
        <v>1330</v>
      </c>
      <c r="X29" s="1246" t="s">
        <v>1331</v>
      </c>
      <c r="Y29" s="1246" t="s">
        <v>1332</v>
      </c>
      <c r="Z29" s="1245" t="s">
        <v>1333</v>
      </c>
    </row>
    <row r="30" spans="1:26" s="1230" customFormat="1" ht="27.6" x14ac:dyDescent="0.3">
      <c r="A30" s="1197"/>
      <c r="B30" s="1203" t="s">
        <v>3206</v>
      </c>
      <c r="C30" s="1251" t="s">
        <v>2386</v>
      </c>
      <c r="D30" s="1250" t="s">
        <v>4422</v>
      </c>
      <c r="E30" s="1200"/>
      <c r="F30" s="1246" t="s">
        <v>1485</v>
      </c>
      <c r="G30" s="1246" t="s">
        <v>1336</v>
      </c>
      <c r="H30" s="1246" t="s">
        <v>1337</v>
      </c>
      <c r="I30" s="1246" t="s">
        <v>1486</v>
      </c>
      <c r="J30" s="1246" t="s">
        <v>1487</v>
      </c>
      <c r="K30" s="1246" t="s">
        <v>1488</v>
      </c>
      <c r="L30" s="1246" t="s">
        <v>1489</v>
      </c>
      <c r="M30" s="1246" t="s">
        <v>2599</v>
      </c>
      <c r="N30" s="1246" t="s">
        <v>2600</v>
      </c>
      <c r="O30" s="1246" t="s">
        <v>2601</v>
      </c>
      <c r="P30" s="1246" t="s">
        <v>2602</v>
      </c>
      <c r="Q30" s="1246" t="s">
        <v>2603</v>
      </c>
      <c r="R30" s="1246" t="s">
        <v>2896</v>
      </c>
      <c r="S30" s="1246" t="s">
        <v>1338</v>
      </c>
      <c r="T30" s="1246" t="s">
        <v>1339</v>
      </c>
      <c r="U30" s="1246" t="s">
        <v>1340</v>
      </c>
      <c r="V30" s="1246" t="s">
        <v>1341</v>
      </c>
      <c r="W30" s="1246" t="s">
        <v>1342</v>
      </c>
      <c r="X30" s="1246" t="s">
        <v>1343</v>
      </c>
      <c r="Y30" s="1246" t="s">
        <v>1344</v>
      </c>
      <c r="Z30" s="1245" t="s">
        <v>1345</v>
      </c>
    </row>
    <row r="31" spans="1:26" s="1230" customFormat="1" ht="13.8" x14ac:dyDescent="0.3">
      <c r="A31" s="1197"/>
      <c r="B31" s="1203" t="s">
        <v>3208</v>
      </c>
      <c r="C31" s="1251" t="s">
        <v>5141</v>
      </c>
      <c r="D31" s="1250" t="s">
        <v>4399</v>
      </c>
      <c r="E31" s="1200"/>
      <c r="F31" s="1246" t="s">
        <v>1490</v>
      </c>
      <c r="G31" s="1246" t="s">
        <v>1348</v>
      </c>
      <c r="H31" s="1246" t="s">
        <v>1349</v>
      </c>
      <c r="I31" s="1246" t="s">
        <v>1491</v>
      </c>
      <c r="J31" s="1246" t="s">
        <v>1492</v>
      </c>
      <c r="K31" s="1246" t="s">
        <v>1493</v>
      </c>
      <c r="L31" s="1246" t="s">
        <v>1494</v>
      </c>
      <c r="M31" s="1246" t="s">
        <v>1495</v>
      </c>
      <c r="N31" s="1246" t="s">
        <v>1496</v>
      </c>
      <c r="O31" s="1246" t="s">
        <v>2604</v>
      </c>
      <c r="P31" s="1246" t="s">
        <v>2605</v>
      </c>
      <c r="Q31" s="1246" t="s">
        <v>2606</v>
      </c>
      <c r="R31" s="1246" t="s">
        <v>5140</v>
      </c>
      <c r="S31" s="1246" t="s">
        <v>1350</v>
      </c>
      <c r="T31" s="1246" t="s">
        <v>1351</v>
      </c>
      <c r="U31" s="1246" t="s">
        <v>1352</v>
      </c>
      <c r="V31" s="1246" t="s">
        <v>1353</v>
      </c>
      <c r="W31" s="1246" t="s">
        <v>1354</v>
      </c>
      <c r="X31" s="1246" t="s">
        <v>1355</v>
      </c>
      <c r="Y31" s="1246" t="s">
        <v>1356</v>
      </c>
      <c r="Z31" s="1245" t="s">
        <v>1357</v>
      </c>
    </row>
    <row r="32" spans="1:26" s="1230" customFormat="1" ht="27.6" x14ac:dyDescent="0.3">
      <c r="A32" s="1197"/>
      <c r="B32" s="1203" t="s">
        <v>3210</v>
      </c>
      <c r="C32" s="1251" t="s">
        <v>5139</v>
      </c>
      <c r="D32" s="1260" t="s">
        <v>4376</v>
      </c>
      <c r="E32" s="1200"/>
      <c r="F32" s="1246" t="s">
        <v>1497</v>
      </c>
      <c r="G32" s="1246" t="s">
        <v>1360</v>
      </c>
      <c r="H32" s="1246" t="s">
        <v>1361</v>
      </c>
      <c r="I32" s="1246" t="s">
        <v>1498</v>
      </c>
      <c r="J32" s="1246" t="s">
        <v>1499</v>
      </c>
      <c r="K32" s="1246" t="s">
        <v>1500</v>
      </c>
      <c r="L32" s="1246" t="s">
        <v>1501</v>
      </c>
      <c r="M32" s="1246" t="s">
        <v>2607</v>
      </c>
      <c r="N32" s="1246" t="s">
        <v>2608</v>
      </c>
      <c r="O32" s="1246" t="s">
        <v>2609</v>
      </c>
      <c r="P32" s="1246" t="s">
        <v>2610</v>
      </c>
      <c r="Q32" s="1246" t="s">
        <v>2611</v>
      </c>
      <c r="R32" s="1246" t="s">
        <v>2897</v>
      </c>
      <c r="S32" s="1246" t="s">
        <v>1362</v>
      </c>
      <c r="T32" s="1246" t="s">
        <v>1363</v>
      </c>
      <c r="U32" s="1246" t="s">
        <v>1364</v>
      </c>
      <c r="V32" s="1246" t="s">
        <v>1365</v>
      </c>
      <c r="W32" s="1246" t="s">
        <v>1366</v>
      </c>
      <c r="X32" s="1246" t="s">
        <v>1367</v>
      </c>
      <c r="Y32" s="1246" t="s">
        <v>1368</v>
      </c>
      <c r="Z32" s="1245" t="s">
        <v>1369</v>
      </c>
    </row>
    <row r="33" spans="1:26" s="1230" customFormat="1" ht="13.8" x14ac:dyDescent="0.3">
      <c r="A33" s="1197"/>
      <c r="B33" s="1203" t="s">
        <v>3212</v>
      </c>
      <c r="C33" s="1251" t="s">
        <v>156</v>
      </c>
      <c r="D33" s="1250" t="s">
        <v>4251</v>
      </c>
      <c r="E33" s="1200"/>
      <c r="F33" s="1246" t="s">
        <v>1502</v>
      </c>
      <c r="G33" s="1246" t="s">
        <v>1372</v>
      </c>
      <c r="H33" s="1246" t="s">
        <v>1373</v>
      </c>
      <c r="I33" s="1246" t="s">
        <v>1503</v>
      </c>
      <c r="J33" s="1246" t="s">
        <v>1504</v>
      </c>
      <c r="K33" s="1246" t="s">
        <v>1505</v>
      </c>
      <c r="L33" s="1246" t="s">
        <v>1506</v>
      </c>
      <c r="M33" s="1246" t="s">
        <v>2612</v>
      </c>
      <c r="N33" s="1246" t="s">
        <v>2613</v>
      </c>
      <c r="O33" s="1246" t="s">
        <v>2614</v>
      </c>
      <c r="P33" s="1246" t="s">
        <v>2615</v>
      </c>
      <c r="Q33" s="1246" t="s">
        <v>2616</v>
      </c>
      <c r="R33" s="1246" t="s">
        <v>2898</v>
      </c>
      <c r="S33" s="1246" t="s">
        <v>1374</v>
      </c>
      <c r="T33" s="1246" t="s">
        <v>1375</v>
      </c>
      <c r="U33" s="1246" t="s">
        <v>1376</v>
      </c>
      <c r="V33" s="1246" t="s">
        <v>1377</v>
      </c>
      <c r="W33" s="1246" t="s">
        <v>1378</v>
      </c>
      <c r="X33" s="1246" t="s">
        <v>1379</v>
      </c>
      <c r="Y33" s="1246" t="s">
        <v>1380</v>
      </c>
      <c r="Z33" s="1245" t="s">
        <v>1381</v>
      </c>
    </row>
    <row r="34" spans="1:26" s="1230" customFormat="1" ht="13.8" x14ac:dyDescent="0.3">
      <c r="A34" s="1197"/>
      <c r="B34" s="1203" t="s">
        <v>3215</v>
      </c>
      <c r="C34" s="1251" t="s">
        <v>289</v>
      </c>
      <c r="D34" s="1250" t="s">
        <v>956</v>
      </c>
      <c r="E34" s="1200"/>
      <c r="F34" s="1246" t="s">
        <v>1507</v>
      </c>
      <c r="G34" s="1246" t="s">
        <v>1508</v>
      </c>
      <c r="H34" s="1246" t="s">
        <v>1509</v>
      </c>
      <c r="I34" s="1246" t="s">
        <v>1510</v>
      </c>
      <c r="J34" s="1246" t="s">
        <v>1511</v>
      </c>
      <c r="K34" s="1246" t="s">
        <v>1512</v>
      </c>
      <c r="L34" s="1246" t="s">
        <v>1513</v>
      </c>
      <c r="M34" s="1246" t="s">
        <v>2617</v>
      </c>
      <c r="N34" s="1246" t="s">
        <v>2618</v>
      </c>
      <c r="O34" s="1246" t="s">
        <v>2619</v>
      </c>
      <c r="P34" s="1246" t="s">
        <v>2620</v>
      </c>
      <c r="Q34" s="1246" t="s">
        <v>2621</v>
      </c>
      <c r="R34" s="1246" t="s">
        <v>2899</v>
      </c>
      <c r="S34" s="1246" t="s">
        <v>2930</v>
      </c>
      <c r="T34" s="1246" t="s">
        <v>2959</v>
      </c>
      <c r="U34" s="1246" t="s">
        <v>5138</v>
      </c>
      <c r="V34" s="1246" t="s">
        <v>5137</v>
      </c>
      <c r="W34" s="1246" t="s">
        <v>5136</v>
      </c>
      <c r="X34" s="1246" t="s">
        <v>5135</v>
      </c>
      <c r="Y34" s="1246" t="s">
        <v>5134</v>
      </c>
      <c r="Z34" s="1245" t="s">
        <v>5133</v>
      </c>
    </row>
    <row r="35" spans="1:26" s="1230" customFormat="1" ht="27.6" x14ac:dyDescent="0.3">
      <c r="A35" s="1197"/>
      <c r="B35" s="1203" t="s">
        <v>3217</v>
      </c>
      <c r="C35" s="1248" t="s">
        <v>101</v>
      </c>
      <c r="D35" s="1232" t="s">
        <v>5132</v>
      </c>
      <c r="E35" s="1200"/>
      <c r="F35" s="1246" t="s">
        <v>1841</v>
      </c>
      <c r="G35" s="1246" t="s">
        <v>1842</v>
      </c>
      <c r="H35" s="1246" t="s">
        <v>1843</v>
      </c>
      <c r="I35" s="1246" t="s">
        <v>1844</v>
      </c>
      <c r="J35" s="1246" t="s">
        <v>1845</v>
      </c>
      <c r="K35" s="1246" t="s">
        <v>2622</v>
      </c>
      <c r="L35" s="1246" t="s">
        <v>2623</v>
      </c>
      <c r="M35" s="1246" t="s">
        <v>2624</v>
      </c>
      <c r="N35" s="1246" t="s">
        <v>2625</v>
      </c>
      <c r="O35" s="1246" t="s">
        <v>2626</v>
      </c>
      <c r="P35" s="1246" t="s">
        <v>2627</v>
      </c>
      <c r="Q35" s="1246" t="s">
        <v>2628</v>
      </c>
      <c r="R35" s="1246" t="s">
        <v>2900</v>
      </c>
      <c r="S35" s="1246" t="s">
        <v>2931</v>
      </c>
      <c r="T35" s="1246" t="s">
        <v>2960</v>
      </c>
      <c r="U35" s="1246" t="s">
        <v>5131</v>
      </c>
      <c r="V35" s="1246" t="s">
        <v>5130</v>
      </c>
      <c r="W35" s="1246" t="s">
        <v>5129</v>
      </c>
      <c r="X35" s="1246" t="s">
        <v>5128</v>
      </c>
      <c r="Y35" s="1246" t="s">
        <v>5127</v>
      </c>
      <c r="Z35" s="1245" t="s">
        <v>5126</v>
      </c>
    </row>
    <row r="36" spans="1:26" s="1230" customFormat="1" ht="13.8" x14ac:dyDescent="0.3">
      <c r="A36" s="1197"/>
      <c r="B36" s="1203" t="s">
        <v>3219</v>
      </c>
      <c r="C36" s="1251" t="s">
        <v>102</v>
      </c>
      <c r="D36" s="1225" t="s">
        <v>3562</v>
      </c>
      <c r="E36" s="1200"/>
      <c r="F36" s="1246" t="s">
        <v>1846</v>
      </c>
      <c r="G36" s="1246" t="s">
        <v>1384</v>
      </c>
      <c r="H36" s="1246" t="s">
        <v>1385</v>
      </c>
      <c r="I36" s="1246" t="s">
        <v>1847</v>
      </c>
      <c r="J36" s="1246" t="s">
        <v>1848</v>
      </c>
      <c r="K36" s="1246" t="s">
        <v>2629</v>
      </c>
      <c r="L36" s="1246" t="s">
        <v>2630</v>
      </c>
      <c r="M36" s="1246" t="s">
        <v>2631</v>
      </c>
      <c r="N36" s="1246" t="s">
        <v>2632</v>
      </c>
      <c r="O36" s="1246" t="s">
        <v>2633</v>
      </c>
      <c r="P36" s="1246" t="s">
        <v>2634</v>
      </c>
      <c r="Q36" s="1246" t="s">
        <v>2635</v>
      </c>
      <c r="R36" s="1246" t="s">
        <v>2901</v>
      </c>
      <c r="S36" s="1246" t="s">
        <v>1386</v>
      </c>
      <c r="T36" s="1246" t="s">
        <v>1387</v>
      </c>
      <c r="U36" s="1246" t="s">
        <v>1388</v>
      </c>
      <c r="V36" s="1246" t="s">
        <v>1389</v>
      </c>
      <c r="W36" s="1246" t="s">
        <v>1390</v>
      </c>
      <c r="X36" s="1246" t="s">
        <v>1391</v>
      </c>
      <c r="Y36" s="1246" t="s">
        <v>1392</v>
      </c>
      <c r="Z36" s="1245" t="s">
        <v>1393</v>
      </c>
    </row>
    <row r="37" spans="1:26" s="1230" customFormat="1" ht="13.8" x14ac:dyDescent="0.3">
      <c r="A37" s="1197"/>
      <c r="B37" s="1203" t="s">
        <v>3221</v>
      </c>
      <c r="C37" s="1251" t="s">
        <v>107</v>
      </c>
      <c r="D37" s="1225" t="s">
        <v>2825</v>
      </c>
      <c r="E37" s="1200"/>
      <c r="F37" s="1246" t="s">
        <v>1849</v>
      </c>
      <c r="G37" s="1246" t="s">
        <v>1396</v>
      </c>
      <c r="H37" s="1246" t="s">
        <v>1397</v>
      </c>
      <c r="I37" s="1246" t="s">
        <v>1850</v>
      </c>
      <c r="J37" s="1246" t="s">
        <v>1851</v>
      </c>
      <c r="K37" s="1246" t="s">
        <v>2636</v>
      </c>
      <c r="L37" s="1246" t="s">
        <v>2637</v>
      </c>
      <c r="M37" s="1246" t="s">
        <v>2638</v>
      </c>
      <c r="N37" s="1246" t="s">
        <v>2639</v>
      </c>
      <c r="O37" s="1246" t="s">
        <v>2640</v>
      </c>
      <c r="P37" s="1246" t="s">
        <v>2641</v>
      </c>
      <c r="Q37" s="1246" t="s">
        <v>2642</v>
      </c>
      <c r="R37" s="1246" t="s">
        <v>2902</v>
      </c>
      <c r="S37" s="1246" t="s">
        <v>1398</v>
      </c>
      <c r="T37" s="1246" t="s">
        <v>1399</v>
      </c>
      <c r="U37" s="1246" t="s">
        <v>1400</v>
      </c>
      <c r="V37" s="1246" t="s">
        <v>1401</v>
      </c>
      <c r="W37" s="1246" t="s">
        <v>1402</v>
      </c>
      <c r="X37" s="1246" t="s">
        <v>1403</v>
      </c>
      <c r="Y37" s="1246" t="s">
        <v>1404</v>
      </c>
      <c r="Z37" s="1245" t="s">
        <v>1405</v>
      </c>
    </row>
    <row r="38" spans="1:26" s="1230" customFormat="1" ht="13.8" x14ac:dyDescent="0.3">
      <c r="A38" s="1197"/>
      <c r="B38" s="1203" t="s">
        <v>3223</v>
      </c>
      <c r="C38" s="1251" t="s">
        <v>2418</v>
      </c>
      <c r="D38" s="1225" t="s">
        <v>2139</v>
      </c>
      <c r="E38" s="1200"/>
      <c r="F38" s="1246" t="s">
        <v>1852</v>
      </c>
      <c r="G38" s="1246" t="s">
        <v>1408</v>
      </c>
      <c r="H38" s="1246" t="s">
        <v>1409</v>
      </c>
      <c r="I38" s="1246" t="s">
        <v>1853</v>
      </c>
      <c r="J38" s="1246" t="s">
        <v>1854</v>
      </c>
      <c r="K38" s="1246" t="s">
        <v>2643</v>
      </c>
      <c r="L38" s="1246" t="s">
        <v>2644</v>
      </c>
      <c r="M38" s="1246" t="s">
        <v>2645</v>
      </c>
      <c r="N38" s="1246" t="s">
        <v>2646</v>
      </c>
      <c r="O38" s="1246" t="s">
        <v>2647</v>
      </c>
      <c r="P38" s="1246" t="s">
        <v>2648</v>
      </c>
      <c r="Q38" s="1246" t="s">
        <v>2649</v>
      </c>
      <c r="R38" s="1246" t="s">
        <v>2903</v>
      </c>
      <c r="S38" s="1246" t="s">
        <v>1410</v>
      </c>
      <c r="T38" s="1246" t="s">
        <v>1411</v>
      </c>
      <c r="U38" s="1246" t="s">
        <v>1412</v>
      </c>
      <c r="V38" s="1246" t="s">
        <v>1413</v>
      </c>
      <c r="W38" s="1246" t="s">
        <v>1414</v>
      </c>
      <c r="X38" s="1246" t="s">
        <v>1415</v>
      </c>
      <c r="Y38" s="1246" t="s">
        <v>1416</v>
      </c>
      <c r="Z38" s="1245" t="s">
        <v>1417</v>
      </c>
    </row>
    <row r="39" spans="1:26" s="1230" customFormat="1" ht="13.8" x14ac:dyDescent="0.3">
      <c r="A39" s="1197"/>
      <c r="B39" s="1203" t="s">
        <v>3225</v>
      </c>
      <c r="C39" s="1251" t="s">
        <v>2419</v>
      </c>
      <c r="D39" s="1225" t="s">
        <v>2298</v>
      </c>
      <c r="E39" s="1200"/>
      <c r="F39" s="1246" t="s">
        <v>1855</v>
      </c>
      <c r="G39" s="1246" t="s">
        <v>1418</v>
      </c>
      <c r="H39" s="1246" t="s">
        <v>1419</v>
      </c>
      <c r="I39" s="1246" t="s">
        <v>1856</v>
      </c>
      <c r="J39" s="1246" t="s">
        <v>1857</v>
      </c>
      <c r="K39" s="1246" t="s">
        <v>2650</v>
      </c>
      <c r="L39" s="1246" t="s">
        <v>2651</v>
      </c>
      <c r="M39" s="1246" t="s">
        <v>2652</v>
      </c>
      <c r="N39" s="1246" t="s">
        <v>2653</v>
      </c>
      <c r="O39" s="1246" t="s">
        <v>2654</v>
      </c>
      <c r="P39" s="1246" t="s">
        <v>2655</v>
      </c>
      <c r="Q39" s="1246" t="s">
        <v>2656</v>
      </c>
      <c r="R39" s="1246" t="s">
        <v>2904</v>
      </c>
      <c r="S39" s="1246" t="s">
        <v>1420</v>
      </c>
      <c r="T39" s="1246" t="s">
        <v>1421</v>
      </c>
      <c r="U39" s="1246" t="s">
        <v>1422</v>
      </c>
      <c r="V39" s="1246" t="s">
        <v>1423</v>
      </c>
      <c r="W39" s="1246" t="s">
        <v>1424</v>
      </c>
      <c r="X39" s="1246" t="s">
        <v>1425</v>
      </c>
      <c r="Y39" s="1246" t="s">
        <v>1426</v>
      </c>
      <c r="Z39" s="1245" t="s">
        <v>5125</v>
      </c>
    </row>
    <row r="40" spans="1:26" s="1230" customFormat="1" ht="13.8" x14ac:dyDescent="0.3">
      <c r="A40" s="1197"/>
      <c r="B40" s="1203" t="s">
        <v>3227</v>
      </c>
      <c r="C40" s="1251" t="s">
        <v>2420</v>
      </c>
      <c r="D40" s="1225" t="s">
        <v>5124</v>
      </c>
      <c r="E40" s="1200"/>
      <c r="F40" s="1246" t="s">
        <v>1514</v>
      </c>
      <c r="G40" s="1246" t="s">
        <v>1427</v>
      </c>
      <c r="H40" s="1246" t="s">
        <v>1428</v>
      </c>
      <c r="I40" s="1246" t="s">
        <v>1515</v>
      </c>
      <c r="J40" s="1246" t="s">
        <v>1516</v>
      </c>
      <c r="K40" s="1246" t="s">
        <v>1517</v>
      </c>
      <c r="L40" s="1246" t="s">
        <v>1518</v>
      </c>
      <c r="M40" s="1246" t="s">
        <v>2657</v>
      </c>
      <c r="N40" s="1246" t="s">
        <v>2658</v>
      </c>
      <c r="O40" s="1246" t="s">
        <v>2659</v>
      </c>
      <c r="P40" s="1246" t="s">
        <v>2660</v>
      </c>
      <c r="Q40" s="1246" t="s">
        <v>2661</v>
      </c>
      <c r="R40" s="1246" t="s">
        <v>2905</v>
      </c>
      <c r="S40" s="1246" t="s">
        <v>1429</v>
      </c>
      <c r="T40" s="1246" t="s">
        <v>1430</v>
      </c>
      <c r="U40" s="1246" t="s">
        <v>1431</v>
      </c>
      <c r="V40" s="1246" t="s">
        <v>1432</v>
      </c>
      <c r="W40" s="1246" t="s">
        <v>1433</v>
      </c>
      <c r="X40" s="1246" t="s">
        <v>1434</v>
      </c>
      <c r="Y40" s="1246" t="s">
        <v>1435</v>
      </c>
      <c r="Z40" s="1245" t="s">
        <v>1436</v>
      </c>
    </row>
    <row r="41" spans="1:26" s="1230" customFormat="1" ht="13.8" x14ac:dyDescent="0.3">
      <c r="A41" s="1197"/>
      <c r="B41" s="1203" t="s">
        <v>3229</v>
      </c>
      <c r="C41" s="1251" t="s">
        <v>2422</v>
      </c>
      <c r="D41" s="1225" t="s">
        <v>5123</v>
      </c>
      <c r="E41" s="1200"/>
      <c r="F41" s="1246" t="s">
        <v>1519</v>
      </c>
      <c r="G41" s="1246" t="s">
        <v>1437</v>
      </c>
      <c r="H41" s="1246" t="s">
        <v>1438</v>
      </c>
      <c r="I41" s="1246" t="s">
        <v>1520</v>
      </c>
      <c r="J41" s="1246" t="s">
        <v>1521</v>
      </c>
      <c r="K41" s="1246" t="s">
        <v>1522</v>
      </c>
      <c r="L41" s="1246" t="s">
        <v>1523</v>
      </c>
      <c r="M41" s="1246" t="s">
        <v>1524</v>
      </c>
      <c r="N41" s="1246" t="s">
        <v>1525</v>
      </c>
      <c r="O41" s="1246" t="s">
        <v>2662</v>
      </c>
      <c r="P41" s="1246" t="s">
        <v>2663</v>
      </c>
      <c r="Q41" s="1246" t="s">
        <v>2664</v>
      </c>
      <c r="R41" s="1246" t="s">
        <v>5122</v>
      </c>
      <c r="S41" s="1246" t="s">
        <v>1439</v>
      </c>
      <c r="T41" s="1246" t="s">
        <v>1440</v>
      </c>
      <c r="U41" s="1246" t="s">
        <v>1441</v>
      </c>
      <c r="V41" s="1246" t="s">
        <v>1442</v>
      </c>
      <c r="W41" s="1246" t="s">
        <v>1443</v>
      </c>
      <c r="X41" s="1246" t="s">
        <v>1444</v>
      </c>
      <c r="Y41" s="1246" t="s">
        <v>1445</v>
      </c>
      <c r="Z41" s="1245" t="s">
        <v>5121</v>
      </c>
    </row>
    <row r="42" spans="1:26" s="1230" customFormat="1" ht="13.8" x14ac:dyDescent="0.3">
      <c r="A42" s="1197"/>
      <c r="B42" s="1203" t="s">
        <v>3231</v>
      </c>
      <c r="C42" s="1251" t="s">
        <v>2423</v>
      </c>
      <c r="D42" s="1225" t="s">
        <v>5120</v>
      </c>
      <c r="E42" s="1200"/>
      <c r="F42" s="1246" t="s">
        <v>1526</v>
      </c>
      <c r="G42" s="1246" t="s">
        <v>1527</v>
      </c>
      <c r="H42" s="1246" t="s">
        <v>1528</v>
      </c>
      <c r="I42" s="1246" t="s">
        <v>1529</v>
      </c>
      <c r="J42" s="1246" t="s">
        <v>1530</v>
      </c>
      <c r="K42" s="1246" t="s">
        <v>1531</v>
      </c>
      <c r="L42" s="1246" t="s">
        <v>1532</v>
      </c>
      <c r="M42" s="1246" t="s">
        <v>2665</v>
      </c>
      <c r="N42" s="1246" t="s">
        <v>2666</v>
      </c>
      <c r="O42" s="1246" t="s">
        <v>2667</v>
      </c>
      <c r="P42" s="1246" t="s">
        <v>2668</v>
      </c>
      <c r="Q42" s="1246" t="s">
        <v>2669</v>
      </c>
      <c r="R42" s="1246" t="s">
        <v>2906</v>
      </c>
      <c r="S42" s="1246" t="s">
        <v>2932</v>
      </c>
      <c r="T42" s="1246" t="s">
        <v>2961</v>
      </c>
      <c r="U42" s="1246" t="s">
        <v>5119</v>
      </c>
      <c r="V42" s="1246" t="s">
        <v>5118</v>
      </c>
      <c r="W42" s="1246" t="s">
        <v>5117</v>
      </c>
      <c r="X42" s="1246" t="s">
        <v>5116</v>
      </c>
      <c r="Y42" s="1246" t="s">
        <v>5115</v>
      </c>
      <c r="Z42" s="1245" t="s">
        <v>5114</v>
      </c>
    </row>
    <row r="43" spans="1:26" s="1230" customFormat="1" ht="13.8" x14ac:dyDescent="0.3">
      <c r="A43" s="1197"/>
      <c r="B43" s="1203" t="s">
        <v>3233</v>
      </c>
      <c r="C43" s="1251" t="s">
        <v>2424</v>
      </c>
      <c r="D43" s="1225" t="s">
        <v>5113</v>
      </c>
      <c r="E43" s="1200"/>
      <c r="F43" s="1246" t="s">
        <v>1533</v>
      </c>
      <c r="G43" s="1246" t="s">
        <v>1534</v>
      </c>
      <c r="H43" s="1246" t="s">
        <v>1535</v>
      </c>
      <c r="I43" s="1246" t="s">
        <v>1536</v>
      </c>
      <c r="J43" s="1246" t="s">
        <v>1537</v>
      </c>
      <c r="K43" s="1246" t="s">
        <v>1538</v>
      </c>
      <c r="L43" s="1246" t="s">
        <v>1539</v>
      </c>
      <c r="M43" s="1246" t="s">
        <v>2670</v>
      </c>
      <c r="N43" s="1246" t="s">
        <v>2671</v>
      </c>
      <c r="O43" s="1246" t="s">
        <v>2672</v>
      </c>
      <c r="P43" s="1246" t="s">
        <v>2673</v>
      </c>
      <c r="Q43" s="1246" t="s">
        <v>2674</v>
      </c>
      <c r="R43" s="1246" t="s">
        <v>5112</v>
      </c>
      <c r="S43" s="1246" t="s">
        <v>5111</v>
      </c>
      <c r="T43" s="1246" t="s">
        <v>5110</v>
      </c>
      <c r="U43" s="1246" t="s">
        <v>5109</v>
      </c>
      <c r="V43" s="1246" t="s">
        <v>5108</v>
      </c>
      <c r="W43" s="1246" t="s">
        <v>5107</v>
      </c>
      <c r="X43" s="1246" t="s">
        <v>5106</v>
      </c>
      <c r="Y43" s="1246" t="s">
        <v>5105</v>
      </c>
      <c r="Z43" s="1245" t="s">
        <v>5104</v>
      </c>
    </row>
    <row r="44" spans="1:26" s="1230" customFormat="1" ht="13.8" x14ac:dyDescent="0.3">
      <c r="A44" s="1197"/>
      <c r="B44" s="1203" t="s">
        <v>3235</v>
      </c>
      <c r="C44" s="1248" t="s">
        <v>108</v>
      </c>
      <c r="D44" s="1232" t="s">
        <v>4803</v>
      </c>
      <c r="E44" s="1200"/>
      <c r="F44" s="1246" t="s">
        <v>1540</v>
      </c>
      <c r="G44" s="1246" t="s">
        <v>1541</v>
      </c>
      <c r="H44" s="1246" t="s">
        <v>1542</v>
      </c>
      <c r="I44" s="1246" t="s">
        <v>1543</v>
      </c>
      <c r="J44" s="1246" t="s">
        <v>1544</v>
      </c>
      <c r="K44" s="1246" t="s">
        <v>1545</v>
      </c>
      <c r="L44" s="1246" t="s">
        <v>1546</v>
      </c>
      <c r="M44" s="1246" t="s">
        <v>2675</v>
      </c>
      <c r="N44" s="1246" t="s">
        <v>2676</v>
      </c>
      <c r="O44" s="1246" t="s">
        <v>2677</v>
      </c>
      <c r="P44" s="1246" t="s">
        <v>2678</v>
      </c>
      <c r="Q44" s="1246" t="s">
        <v>2679</v>
      </c>
      <c r="R44" s="1246" t="s">
        <v>2907</v>
      </c>
      <c r="S44" s="1246" t="s">
        <v>2933</v>
      </c>
      <c r="T44" s="1246" t="s">
        <v>2962</v>
      </c>
      <c r="U44" s="1246" t="s">
        <v>5103</v>
      </c>
      <c r="V44" s="1246" t="s">
        <v>5102</v>
      </c>
      <c r="W44" s="1246" t="s">
        <v>5101</v>
      </c>
      <c r="X44" s="1246" t="s">
        <v>5100</v>
      </c>
      <c r="Y44" s="1246" t="s">
        <v>5099</v>
      </c>
      <c r="Z44" s="1245" t="s">
        <v>5098</v>
      </c>
    </row>
    <row r="45" spans="1:26" s="1230" customFormat="1" ht="13.8" x14ac:dyDescent="0.3">
      <c r="A45" s="1197"/>
      <c r="B45" s="1203" t="s">
        <v>3237</v>
      </c>
      <c r="C45" s="1248" t="s">
        <v>112</v>
      </c>
      <c r="D45" s="1232" t="s">
        <v>5097</v>
      </c>
      <c r="E45" s="1200"/>
      <c r="F45" s="1246" t="s">
        <v>1872</v>
      </c>
      <c r="G45" s="1246" t="s">
        <v>1873</v>
      </c>
      <c r="H45" s="1246" t="s">
        <v>1874</v>
      </c>
      <c r="I45" s="1246" t="s">
        <v>1875</v>
      </c>
      <c r="J45" s="1246" t="s">
        <v>2680</v>
      </c>
      <c r="K45" s="1246" t="s">
        <v>2681</v>
      </c>
      <c r="L45" s="1246" t="s">
        <v>2682</v>
      </c>
      <c r="M45" s="1246" t="s">
        <v>2683</v>
      </c>
      <c r="N45" s="1246" t="s">
        <v>2684</v>
      </c>
      <c r="O45" s="1246" t="s">
        <v>2685</v>
      </c>
      <c r="P45" s="1246" t="s">
        <v>2686</v>
      </c>
      <c r="Q45" s="1246" t="s">
        <v>2687</v>
      </c>
      <c r="R45" s="1246" t="s">
        <v>5096</v>
      </c>
      <c r="S45" s="1246" t="s">
        <v>5095</v>
      </c>
      <c r="T45" s="1246" t="s">
        <v>5094</v>
      </c>
      <c r="U45" s="1246" t="s">
        <v>5093</v>
      </c>
      <c r="V45" s="1246" t="s">
        <v>5092</v>
      </c>
      <c r="W45" s="1246" t="s">
        <v>5091</v>
      </c>
      <c r="X45" s="1246" t="s">
        <v>5090</v>
      </c>
      <c r="Y45" s="1246" t="s">
        <v>5089</v>
      </c>
      <c r="Z45" s="1245" t="s">
        <v>5088</v>
      </c>
    </row>
    <row r="46" spans="1:26" s="1230" customFormat="1" ht="13.8" x14ac:dyDescent="0.3">
      <c r="A46" s="1197"/>
      <c r="B46" s="1203" t="s">
        <v>3239</v>
      </c>
      <c r="C46" s="1248" t="s">
        <v>113</v>
      </c>
      <c r="D46" s="1232" t="s">
        <v>5087</v>
      </c>
      <c r="E46" s="1200"/>
      <c r="F46" s="1246" t="s">
        <v>1876</v>
      </c>
      <c r="G46" s="1246" t="s">
        <v>1877</v>
      </c>
      <c r="H46" s="1246" t="s">
        <v>1878</v>
      </c>
      <c r="I46" s="1246" t="s">
        <v>1879</v>
      </c>
      <c r="J46" s="1246" t="s">
        <v>2688</v>
      </c>
      <c r="K46" s="1246" t="s">
        <v>2689</v>
      </c>
      <c r="L46" s="1246" t="s">
        <v>2690</v>
      </c>
      <c r="M46" s="1246" t="s">
        <v>2691</v>
      </c>
      <c r="N46" s="1246" t="s">
        <v>2692</v>
      </c>
      <c r="O46" s="1246" t="s">
        <v>2693</v>
      </c>
      <c r="P46" s="1246" t="s">
        <v>2694</v>
      </c>
      <c r="Q46" s="1246" t="s">
        <v>2695</v>
      </c>
      <c r="R46" s="1246" t="s">
        <v>2908</v>
      </c>
      <c r="S46" s="1246" t="s">
        <v>2934</v>
      </c>
      <c r="T46" s="1246" t="s">
        <v>2963</v>
      </c>
      <c r="U46" s="1246" t="s">
        <v>5086</v>
      </c>
      <c r="V46" s="1246" t="s">
        <v>5085</v>
      </c>
      <c r="W46" s="1246" t="s">
        <v>5084</v>
      </c>
      <c r="X46" s="1246" t="s">
        <v>5083</v>
      </c>
      <c r="Y46" s="1246" t="s">
        <v>5082</v>
      </c>
      <c r="Z46" s="1245" t="s">
        <v>5081</v>
      </c>
    </row>
    <row r="47" spans="1:26" s="1230" customFormat="1" thickBot="1" x14ac:dyDescent="0.35">
      <c r="A47" s="1197"/>
      <c r="B47" s="1196" t="s">
        <v>3241</v>
      </c>
      <c r="C47" s="1243" t="s">
        <v>116</v>
      </c>
      <c r="D47" s="1194" t="s">
        <v>2499</v>
      </c>
      <c r="E47" s="1193"/>
      <c r="F47" s="1240" t="s">
        <v>1880</v>
      </c>
      <c r="G47" s="1240" t="s">
        <v>1881</v>
      </c>
      <c r="H47" s="1240" t="s">
        <v>1882</v>
      </c>
      <c r="I47" s="1240" t="s">
        <v>1883</v>
      </c>
      <c r="J47" s="1240" t="s">
        <v>2696</v>
      </c>
      <c r="K47" s="1240" t="s">
        <v>2697</v>
      </c>
      <c r="L47" s="1240" t="s">
        <v>2698</v>
      </c>
      <c r="M47" s="1240" t="s">
        <v>2699</v>
      </c>
      <c r="N47" s="1240" t="s">
        <v>2700</v>
      </c>
      <c r="O47" s="1240" t="s">
        <v>2701</v>
      </c>
      <c r="P47" s="1240" t="s">
        <v>2702</v>
      </c>
      <c r="Q47" s="1240" t="s">
        <v>2703</v>
      </c>
      <c r="R47" s="1240" t="s">
        <v>2909</v>
      </c>
      <c r="S47" s="1240" t="s">
        <v>2935</v>
      </c>
      <c r="T47" s="1240" t="s">
        <v>2964</v>
      </c>
      <c r="U47" s="1240" t="s">
        <v>5080</v>
      </c>
      <c r="V47" s="1240" t="s">
        <v>5079</v>
      </c>
      <c r="W47" s="1240" t="s">
        <v>5078</v>
      </c>
      <c r="X47" s="1240" t="s">
        <v>5077</v>
      </c>
      <c r="Y47" s="1240" t="s">
        <v>5076</v>
      </c>
      <c r="Z47" s="1239" t="s">
        <v>5075</v>
      </c>
    </row>
    <row r="48" spans="1:26" s="1230" customFormat="1" ht="41.4" x14ac:dyDescent="0.3">
      <c r="A48" s="1197"/>
      <c r="B48" s="1238" t="s">
        <v>5074</v>
      </c>
      <c r="C48" s="1267">
        <v>2</v>
      </c>
      <c r="D48" s="1266" t="s">
        <v>5073</v>
      </c>
      <c r="E48" s="1235"/>
      <c r="F48" s="1234" t="s">
        <v>3836</v>
      </c>
      <c r="G48" s="1234" t="s">
        <v>3835</v>
      </c>
      <c r="H48" s="1234" t="s">
        <v>3834</v>
      </c>
      <c r="I48" s="1234" t="s">
        <v>3833</v>
      </c>
      <c r="J48" s="1234" t="s">
        <v>3832</v>
      </c>
      <c r="K48" s="1234" t="s">
        <v>3831</v>
      </c>
      <c r="L48" s="1234" t="s">
        <v>3830</v>
      </c>
      <c r="M48" s="1234" t="s">
        <v>3829</v>
      </c>
      <c r="N48" s="1234" t="s">
        <v>3828</v>
      </c>
      <c r="O48" s="1234" t="s">
        <v>3827</v>
      </c>
      <c r="P48" s="1234" t="s">
        <v>3826</v>
      </c>
      <c r="Q48" s="1234" t="s">
        <v>3825</v>
      </c>
      <c r="R48" s="1234" t="s">
        <v>3824</v>
      </c>
      <c r="S48" s="1234" t="s">
        <v>3823</v>
      </c>
      <c r="T48" s="1234" t="s">
        <v>3822</v>
      </c>
      <c r="U48" s="1234" t="s">
        <v>3821</v>
      </c>
      <c r="V48" s="1234" t="s">
        <v>3820</v>
      </c>
      <c r="W48" s="1234" t="s">
        <v>3819</v>
      </c>
      <c r="X48" s="1234" t="s">
        <v>3818</v>
      </c>
      <c r="Y48" s="1234" t="s">
        <v>3817</v>
      </c>
      <c r="Z48" s="1233" t="s">
        <v>3816</v>
      </c>
    </row>
    <row r="49" spans="1:26" s="1230" customFormat="1" ht="27.6" x14ac:dyDescent="0.3">
      <c r="A49" s="1197"/>
      <c r="B49" s="1203" t="s">
        <v>3243</v>
      </c>
      <c r="C49" s="1268" t="s">
        <v>157</v>
      </c>
      <c r="D49" s="1232" t="s">
        <v>5072</v>
      </c>
      <c r="E49" s="1231"/>
      <c r="F49" s="1246" t="s">
        <v>1884</v>
      </c>
      <c r="G49" s="1246" t="s">
        <v>1885</v>
      </c>
      <c r="H49" s="1246" t="s">
        <v>1886</v>
      </c>
      <c r="I49" s="1246" t="s">
        <v>1887</v>
      </c>
      <c r="J49" s="1246" t="s">
        <v>2704</v>
      </c>
      <c r="K49" s="1246" t="s">
        <v>2705</v>
      </c>
      <c r="L49" s="1246" t="s">
        <v>2706</v>
      </c>
      <c r="M49" s="1246" t="s">
        <v>2707</v>
      </c>
      <c r="N49" s="1246" t="s">
        <v>2708</v>
      </c>
      <c r="O49" s="1246" t="s">
        <v>2709</v>
      </c>
      <c r="P49" s="1246" t="s">
        <v>2710</v>
      </c>
      <c r="Q49" s="1246" t="s">
        <v>2711</v>
      </c>
      <c r="R49" s="1246" t="s">
        <v>2910</v>
      </c>
      <c r="S49" s="1246" t="s">
        <v>2936</v>
      </c>
      <c r="T49" s="1246" t="s">
        <v>2965</v>
      </c>
      <c r="U49" s="1246" t="s">
        <v>5071</v>
      </c>
      <c r="V49" s="1246" t="s">
        <v>5070</v>
      </c>
      <c r="W49" s="1246" t="s">
        <v>5069</v>
      </c>
      <c r="X49" s="1246" t="s">
        <v>5068</v>
      </c>
      <c r="Y49" s="1246" t="s">
        <v>5067</v>
      </c>
      <c r="Z49" s="1245" t="s">
        <v>5066</v>
      </c>
    </row>
    <row r="50" spans="1:26" s="1230" customFormat="1" ht="13.8" x14ac:dyDescent="0.3">
      <c r="A50" s="1197"/>
      <c r="B50" s="1203" t="s">
        <v>3245</v>
      </c>
      <c r="C50" s="1251" t="s">
        <v>3552</v>
      </c>
      <c r="D50" s="1269" t="s">
        <v>4699</v>
      </c>
      <c r="E50" s="1271"/>
      <c r="F50" s="1246" t="s">
        <v>1888</v>
      </c>
      <c r="G50" s="1246" t="s">
        <v>1889</v>
      </c>
      <c r="H50" s="1246" t="s">
        <v>1890</v>
      </c>
      <c r="I50" s="1246" t="s">
        <v>1891</v>
      </c>
      <c r="J50" s="1246" t="s">
        <v>2712</v>
      </c>
      <c r="K50" s="1246" t="s">
        <v>2713</v>
      </c>
      <c r="L50" s="1246" t="s">
        <v>2714</v>
      </c>
      <c r="M50" s="1246" t="s">
        <v>2715</v>
      </c>
      <c r="N50" s="1246" t="s">
        <v>2716</v>
      </c>
      <c r="O50" s="1246" t="s">
        <v>2717</v>
      </c>
      <c r="P50" s="1246" t="s">
        <v>2718</v>
      </c>
      <c r="Q50" s="1246" t="s">
        <v>2719</v>
      </c>
      <c r="R50" s="1246" t="s">
        <v>2911</v>
      </c>
      <c r="S50" s="1246" t="s">
        <v>2937</v>
      </c>
      <c r="T50" s="1246" t="s">
        <v>2966</v>
      </c>
      <c r="U50" s="1246" t="s">
        <v>5065</v>
      </c>
      <c r="V50" s="1246" t="s">
        <v>5064</v>
      </c>
      <c r="W50" s="1246" t="s">
        <v>5063</v>
      </c>
      <c r="X50" s="1246" t="s">
        <v>5062</v>
      </c>
      <c r="Y50" s="1246" t="s">
        <v>5061</v>
      </c>
      <c r="Z50" s="1245" t="s">
        <v>5060</v>
      </c>
    </row>
    <row r="51" spans="1:26" s="1230" customFormat="1" ht="13.8" x14ac:dyDescent="0.3">
      <c r="A51" s="1197"/>
      <c r="B51" s="1203" t="s">
        <v>3247</v>
      </c>
      <c r="C51" s="1251" t="s">
        <v>5059</v>
      </c>
      <c r="D51" s="1250" t="s">
        <v>4683</v>
      </c>
      <c r="E51" s="1200"/>
      <c r="F51" s="1246" t="s">
        <v>1547</v>
      </c>
      <c r="G51" s="1246" t="s">
        <v>1548</v>
      </c>
      <c r="H51" s="1246" t="s">
        <v>1549</v>
      </c>
      <c r="I51" s="1246" t="s">
        <v>1550</v>
      </c>
      <c r="J51" s="1246" t="s">
        <v>1551</v>
      </c>
      <c r="K51" s="1246" t="s">
        <v>1552</v>
      </c>
      <c r="L51" s="1246" t="s">
        <v>1553</v>
      </c>
      <c r="M51" s="1246" t="s">
        <v>2720</v>
      </c>
      <c r="N51" s="1246" t="s">
        <v>2721</v>
      </c>
      <c r="O51" s="1246" t="s">
        <v>2722</v>
      </c>
      <c r="P51" s="1246" t="s">
        <v>2723</v>
      </c>
      <c r="Q51" s="1246" t="s">
        <v>2724</v>
      </c>
      <c r="R51" s="1246" t="s">
        <v>2912</v>
      </c>
      <c r="S51" s="1246" t="s">
        <v>2938</v>
      </c>
      <c r="T51" s="1246" t="s">
        <v>2967</v>
      </c>
      <c r="U51" s="1246" t="s">
        <v>5058</v>
      </c>
      <c r="V51" s="1246" t="s">
        <v>5057</v>
      </c>
      <c r="W51" s="1246" t="s">
        <v>5056</v>
      </c>
      <c r="X51" s="1246" t="s">
        <v>5055</v>
      </c>
      <c r="Y51" s="1246" t="s">
        <v>5054</v>
      </c>
      <c r="Z51" s="1245" t="s">
        <v>5053</v>
      </c>
    </row>
    <row r="52" spans="1:26" s="1230" customFormat="1" ht="27.6" x14ac:dyDescent="0.3">
      <c r="A52" s="1197"/>
      <c r="B52" s="1203" t="s">
        <v>3249</v>
      </c>
      <c r="C52" s="1251" t="s">
        <v>5052</v>
      </c>
      <c r="D52" s="1250" t="s">
        <v>4661</v>
      </c>
      <c r="E52" s="1200"/>
      <c r="F52" s="1246" t="s">
        <v>1554</v>
      </c>
      <c r="G52" s="1246" t="s">
        <v>1555</v>
      </c>
      <c r="H52" s="1246" t="s">
        <v>1556</v>
      </c>
      <c r="I52" s="1246" t="s">
        <v>1557</v>
      </c>
      <c r="J52" s="1246" t="s">
        <v>1558</v>
      </c>
      <c r="K52" s="1246" t="s">
        <v>1559</v>
      </c>
      <c r="L52" s="1246" t="s">
        <v>1560</v>
      </c>
      <c r="M52" s="1246" t="s">
        <v>1561</v>
      </c>
      <c r="N52" s="1246" t="s">
        <v>1562</v>
      </c>
      <c r="O52" s="1246" t="s">
        <v>2725</v>
      </c>
      <c r="P52" s="1246" t="s">
        <v>2726</v>
      </c>
      <c r="Q52" s="1246" t="s">
        <v>2727</v>
      </c>
      <c r="R52" s="1246" t="s">
        <v>2913</v>
      </c>
      <c r="S52" s="1246" t="s">
        <v>2939</v>
      </c>
      <c r="T52" s="1246" t="s">
        <v>2968</v>
      </c>
      <c r="U52" s="1246" t="s">
        <v>5051</v>
      </c>
      <c r="V52" s="1246" t="s">
        <v>5050</v>
      </c>
      <c r="W52" s="1246" t="s">
        <v>5049</v>
      </c>
      <c r="X52" s="1246" t="s">
        <v>5048</v>
      </c>
      <c r="Y52" s="1246" t="s">
        <v>5047</v>
      </c>
      <c r="Z52" s="1245" t="s">
        <v>5046</v>
      </c>
    </row>
    <row r="53" spans="1:26" s="1230" customFormat="1" ht="13.8" x14ac:dyDescent="0.3">
      <c r="A53" s="1197"/>
      <c r="B53" s="1203" t="s">
        <v>3254</v>
      </c>
      <c r="C53" s="1251" t="s">
        <v>5045</v>
      </c>
      <c r="D53" s="1250" t="s">
        <v>4638</v>
      </c>
      <c r="E53" s="1200"/>
      <c r="F53" s="1246" t="s">
        <v>1563</v>
      </c>
      <c r="G53" s="1246" t="s">
        <v>1564</v>
      </c>
      <c r="H53" s="1246" t="s">
        <v>1565</v>
      </c>
      <c r="I53" s="1246" t="s">
        <v>1566</v>
      </c>
      <c r="J53" s="1246" t="s">
        <v>1567</v>
      </c>
      <c r="K53" s="1246" t="s">
        <v>1568</v>
      </c>
      <c r="L53" s="1246" t="s">
        <v>1569</v>
      </c>
      <c r="M53" s="1246" t="s">
        <v>2728</v>
      </c>
      <c r="N53" s="1246" t="s">
        <v>2729</v>
      </c>
      <c r="O53" s="1246" t="s">
        <v>2730</v>
      </c>
      <c r="P53" s="1246" t="s">
        <v>2731</v>
      </c>
      <c r="Q53" s="1246" t="s">
        <v>2732</v>
      </c>
      <c r="R53" s="1246" t="s">
        <v>2914</v>
      </c>
      <c r="S53" s="1246" t="s">
        <v>2940</v>
      </c>
      <c r="T53" s="1246" t="s">
        <v>2969</v>
      </c>
      <c r="U53" s="1246" t="s">
        <v>5044</v>
      </c>
      <c r="V53" s="1246" t="s">
        <v>5043</v>
      </c>
      <c r="W53" s="1246" t="s">
        <v>5042</v>
      </c>
      <c r="X53" s="1246" t="s">
        <v>5041</v>
      </c>
      <c r="Y53" s="1246" t="s">
        <v>5040</v>
      </c>
      <c r="Z53" s="1245" t="s">
        <v>5039</v>
      </c>
    </row>
    <row r="54" spans="1:26" s="1230" customFormat="1" ht="13.8" x14ac:dyDescent="0.3">
      <c r="A54" s="1197"/>
      <c r="B54" s="1203" t="s">
        <v>3259</v>
      </c>
      <c r="C54" s="1251" t="s">
        <v>5038</v>
      </c>
      <c r="D54" s="1250" t="s">
        <v>4615</v>
      </c>
      <c r="E54" s="1200"/>
      <c r="F54" s="1246" t="s">
        <v>1570</v>
      </c>
      <c r="G54" s="1246" t="s">
        <v>1571</v>
      </c>
      <c r="H54" s="1246" t="s">
        <v>1572</v>
      </c>
      <c r="I54" s="1246" t="s">
        <v>1573</v>
      </c>
      <c r="J54" s="1246" t="s">
        <v>1574</v>
      </c>
      <c r="K54" s="1246" t="s">
        <v>1575</v>
      </c>
      <c r="L54" s="1246" t="s">
        <v>1576</v>
      </c>
      <c r="M54" s="1246" t="s">
        <v>2733</v>
      </c>
      <c r="N54" s="1246" t="s">
        <v>2734</v>
      </c>
      <c r="O54" s="1246" t="s">
        <v>2735</v>
      </c>
      <c r="P54" s="1246" t="s">
        <v>2736</v>
      </c>
      <c r="Q54" s="1246" t="s">
        <v>2737</v>
      </c>
      <c r="R54" s="1246" t="s">
        <v>5037</v>
      </c>
      <c r="S54" s="1246" t="s">
        <v>5036</v>
      </c>
      <c r="T54" s="1246" t="s">
        <v>5035</v>
      </c>
      <c r="U54" s="1246" t="s">
        <v>5034</v>
      </c>
      <c r="V54" s="1246" t="s">
        <v>5033</v>
      </c>
      <c r="W54" s="1246" t="s">
        <v>5032</v>
      </c>
      <c r="X54" s="1246" t="s">
        <v>5031</v>
      </c>
      <c r="Y54" s="1246" t="s">
        <v>5030</v>
      </c>
      <c r="Z54" s="1245" t="s">
        <v>5029</v>
      </c>
    </row>
    <row r="55" spans="1:26" s="1230" customFormat="1" ht="13.8" x14ac:dyDescent="0.3">
      <c r="A55" s="1197"/>
      <c r="B55" s="1203" t="s">
        <v>3264</v>
      </c>
      <c r="C55" s="1251" t="s">
        <v>5028</v>
      </c>
      <c r="D55" s="1250" t="s">
        <v>5027</v>
      </c>
      <c r="E55" s="1270"/>
      <c r="F55" s="1246" t="s">
        <v>1577</v>
      </c>
      <c r="G55" s="1246" t="s">
        <v>1578</v>
      </c>
      <c r="H55" s="1246" t="s">
        <v>1579</v>
      </c>
      <c r="I55" s="1246" t="s">
        <v>1580</v>
      </c>
      <c r="J55" s="1246" t="s">
        <v>1581</v>
      </c>
      <c r="K55" s="1246" t="s">
        <v>1582</v>
      </c>
      <c r="L55" s="1246" t="s">
        <v>1583</v>
      </c>
      <c r="M55" s="1246" t="s">
        <v>2738</v>
      </c>
      <c r="N55" s="1246" t="s">
        <v>2739</v>
      </c>
      <c r="O55" s="1246" t="s">
        <v>2740</v>
      </c>
      <c r="P55" s="1246" t="s">
        <v>2741</v>
      </c>
      <c r="Q55" s="1246" t="s">
        <v>2742</v>
      </c>
      <c r="R55" s="1246" t="s">
        <v>2915</v>
      </c>
      <c r="S55" s="1246" t="s">
        <v>2941</v>
      </c>
      <c r="T55" s="1246" t="s">
        <v>2970</v>
      </c>
      <c r="U55" s="1246" t="s">
        <v>5026</v>
      </c>
      <c r="V55" s="1246" t="s">
        <v>5025</v>
      </c>
      <c r="W55" s="1246" t="s">
        <v>5024</v>
      </c>
      <c r="X55" s="1246" t="s">
        <v>5023</v>
      </c>
      <c r="Y55" s="1246" t="s">
        <v>5022</v>
      </c>
      <c r="Z55" s="1245" t="s">
        <v>5021</v>
      </c>
    </row>
    <row r="56" spans="1:26" s="1230" customFormat="1" ht="27.6" x14ac:dyDescent="0.3">
      <c r="A56" s="1197"/>
      <c r="B56" s="1203" t="s">
        <v>3266</v>
      </c>
      <c r="C56" s="1251" t="s">
        <v>5020</v>
      </c>
      <c r="D56" s="1250" t="s">
        <v>4569</v>
      </c>
      <c r="E56" s="1270"/>
      <c r="F56" s="1246" t="s">
        <v>1892</v>
      </c>
      <c r="G56" s="1246" t="s">
        <v>1893</v>
      </c>
      <c r="H56" s="1246" t="s">
        <v>1894</v>
      </c>
      <c r="I56" s="1246" t="s">
        <v>1895</v>
      </c>
      <c r="J56" s="1246" t="s">
        <v>2743</v>
      </c>
      <c r="K56" s="1246" t="s">
        <v>2744</v>
      </c>
      <c r="L56" s="1246" t="s">
        <v>2745</v>
      </c>
      <c r="M56" s="1246" t="s">
        <v>2746</v>
      </c>
      <c r="N56" s="1246" t="s">
        <v>2747</v>
      </c>
      <c r="O56" s="1246" t="s">
        <v>2748</v>
      </c>
      <c r="P56" s="1246" t="s">
        <v>2749</v>
      </c>
      <c r="Q56" s="1246" t="s">
        <v>2750</v>
      </c>
      <c r="R56" s="1246" t="s">
        <v>2916</v>
      </c>
      <c r="S56" s="1246" t="s">
        <v>2942</v>
      </c>
      <c r="T56" s="1246" t="s">
        <v>2971</v>
      </c>
      <c r="U56" s="1246" t="s">
        <v>5019</v>
      </c>
      <c r="V56" s="1246" t="s">
        <v>5018</v>
      </c>
      <c r="W56" s="1246" t="s">
        <v>5017</v>
      </c>
      <c r="X56" s="1246" t="s">
        <v>5016</v>
      </c>
      <c r="Y56" s="1246" t="s">
        <v>5015</v>
      </c>
      <c r="Z56" s="1245" t="s">
        <v>5014</v>
      </c>
    </row>
    <row r="57" spans="1:26" s="1230" customFormat="1" ht="13.8" x14ac:dyDescent="0.3">
      <c r="A57" s="1197"/>
      <c r="B57" s="1203" t="s">
        <v>3268</v>
      </c>
      <c r="C57" s="1251" t="s">
        <v>3554</v>
      </c>
      <c r="D57" s="1269" t="s">
        <v>4553</v>
      </c>
      <c r="E57" s="1200"/>
      <c r="F57" s="1246" t="s">
        <v>1896</v>
      </c>
      <c r="G57" s="1246" t="s">
        <v>1897</v>
      </c>
      <c r="H57" s="1246" t="s">
        <v>1898</v>
      </c>
      <c r="I57" s="1246" t="s">
        <v>1899</v>
      </c>
      <c r="J57" s="1246" t="s">
        <v>2751</v>
      </c>
      <c r="K57" s="1246" t="s">
        <v>2752</v>
      </c>
      <c r="L57" s="1246" t="s">
        <v>2753</v>
      </c>
      <c r="M57" s="1246" t="s">
        <v>2754</v>
      </c>
      <c r="N57" s="1246" t="s">
        <v>2755</v>
      </c>
      <c r="O57" s="1246" t="s">
        <v>2756</v>
      </c>
      <c r="P57" s="1246" t="s">
        <v>2757</v>
      </c>
      <c r="Q57" s="1246" t="s">
        <v>2758</v>
      </c>
      <c r="R57" s="1246" t="s">
        <v>2917</v>
      </c>
      <c r="S57" s="1246" t="s">
        <v>2943</v>
      </c>
      <c r="T57" s="1246" t="s">
        <v>2972</v>
      </c>
      <c r="U57" s="1246" t="s">
        <v>5013</v>
      </c>
      <c r="V57" s="1246" t="s">
        <v>5012</v>
      </c>
      <c r="W57" s="1246" t="s">
        <v>5011</v>
      </c>
      <c r="X57" s="1246" t="s">
        <v>5010</v>
      </c>
      <c r="Y57" s="1246" t="s">
        <v>5009</v>
      </c>
      <c r="Z57" s="1245" t="s">
        <v>5008</v>
      </c>
    </row>
    <row r="58" spans="1:26" s="1230" customFormat="1" ht="27.6" x14ac:dyDescent="0.3">
      <c r="A58" s="1197"/>
      <c r="B58" s="1203" t="s">
        <v>3270</v>
      </c>
      <c r="C58" s="1251" t="s">
        <v>5007</v>
      </c>
      <c r="D58" s="1250" t="s">
        <v>4539</v>
      </c>
      <c r="E58" s="1200"/>
      <c r="F58" s="1246" t="s">
        <v>1900</v>
      </c>
      <c r="G58" s="1246" t="s">
        <v>1901</v>
      </c>
      <c r="H58" s="1246" t="s">
        <v>1902</v>
      </c>
      <c r="I58" s="1246" t="s">
        <v>1903</v>
      </c>
      <c r="J58" s="1246" t="s">
        <v>2759</v>
      </c>
      <c r="K58" s="1246" t="s">
        <v>2760</v>
      </c>
      <c r="L58" s="1246" t="s">
        <v>2761</v>
      </c>
      <c r="M58" s="1246" t="s">
        <v>2762</v>
      </c>
      <c r="N58" s="1246" t="s">
        <v>2763</v>
      </c>
      <c r="O58" s="1246" t="s">
        <v>2764</v>
      </c>
      <c r="P58" s="1246" t="s">
        <v>2765</v>
      </c>
      <c r="Q58" s="1246" t="s">
        <v>2766</v>
      </c>
      <c r="R58" s="1246" t="s">
        <v>2918</v>
      </c>
      <c r="S58" s="1246" t="s">
        <v>2944</v>
      </c>
      <c r="T58" s="1246" t="s">
        <v>2973</v>
      </c>
      <c r="U58" s="1246" t="s">
        <v>5006</v>
      </c>
      <c r="V58" s="1246" t="s">
        <v>5005</v>
      </c>
      <c r="W58" s="1246" t="s">
        <v>5004</v>
      </c>
      <c r="X58" s="1246" t="s">
        <v>5003</v>
      </c>
      <c r="Y58" s="1246" t="s">
        <v>5002</v>
      </c>
      <c r="Z58" s="1245" t="s">
        <v>5001</v>
      </c>
    </row>
    <row r="59" spans="1:26" s="1230" customFormat="1" ht="27.6" x14ac:dyDescent="0.3">
      <c r="A59" s="1197"/>
      <c r="B59" s="1203" t="s">
        <v>3272</v>
      </c>
      <c r="C59" s="1251" t="s">
        <v>5000</v>
      </c>
      <c r="D59" s="1250" t="s">
        <v>4523</v>
      </c>
      <c r="E59" s="1200"/>
      <c r="F59" s="1246" t="s">
        <v>2767</v>
      </c>
      <c r="G59" s="1246" t="s">
        <v>2768</v>
      </c>
      <c r="H59" s="1246" t="s">
        <v>2769</v>
      </c>
      <c r="I59" s="1246" t="s">
        <v>2770</v>
      </c>
      <c r="J59" s="1246" t="s">
        <v>2771</v>
      </c>
      <c r="K59" s="1246" t="s">
        <v>2772</v>
      </c>
      <c r="L59" s="1246" t="s">
        <v>2773</v>
      </c>
      <c r="M59" s="1246" t="s">
        <v>2774</v>
      </c>
      <c r="N59" s="1246" t="s">
        <v>2775</v>
      </c>
      <c r="O59" s="1246" t="s">
        <v>2776</v>
      </c>
      <c r="P59" s="1246" t="s">
        <v>2777</v>
      </c>
      <c r="Q59" s="1246" t="s">
        <v>2778</v>
      </c>
      <c r="R59" s="1246" t="s">
        <v>2919</v>
      </c>
      <c r="S59" s="1246" t="s">
        <v>2945</v>
      </c>
      <c r="T59" s="1246" t="s">
        <v>2974</v>
      </c>
      <c r="U59" s="1246" t="s">
        <v>4999</v>
      </c>
      <c r="V59" s="1246" t="s">
        <v>4998</v>
      </c>
      <c r="W59" s="1246" t="s">
        <v>4997</v>
      </c>
      <c r="X59" s="1246" t="s">
        <v>4996</v>
      </c>
      <c r="Y59" s="1246" t="s">
        <v>4995</v>
      </c>
      <c r="Z59" s="1245" t="s">
        <v>4994</v>
      </c>
    </row>
    <row r="60" spans="1:26" s="1230" customFormat="1" ht="27.6" x14ac:dyDescent="0.3">
      <c r="A60" s="1197"/>
      <c r="B60" s="1203" t="s">
        <v>3275</v>
      </c>
      <c r="C60" s="1251" t="s">
        <v>4993</v>
      </c>
      <c r="D60" s="1250" t="s">
        <v>4507</v>
      </c>
      <c r="E60" s="1200"/>
      <c r="F60" s="1246" t="s">
        <v>2779</v>
      </c>
      <c r="G60" s="1246" t="s">
        <v>2780</v>
      </c>
      <c r="H60" s="1246" t="s">
        <v>2781</v>
      </c>
      <c r="I60" s="1246" t="s">
        <v>2782</v>
      </c>
      <c r="J60" s="1246" t="s">
        <v>2783</v>
      </c>
      <c r="K60" s="1246" t="s">
        <v>2784</v>
      </c>
      <c r="L60" s="1246" t="s">
        <v>2785</v>
      </c>
      <c r="M60" s="1246" t="s">
        <v>2786</v>
      </c>
      <c r="N60" s="1246" t="s">
        <v>2787</v>
      </c>
      <c r="O60" s="1246" t="s">
        <v>2788</v>
      </c>
      <c r="P60" s="1246" t="s">
        <v>2789</v>
      </c>
      <c r="Q60" s="1246" t="s">
        <v>2790</v>
      </c>
      <c r="R60" s="1246" t="s">
        <v>2920</v>
      </c>
      <c r="S60" s="1246" t="s">
        <v>2946</v>
      </c>
      <c r="T60" s="1246" t="s">
        <v>2975</v>
      </c>
      <c r="U60" s="1246" t="s">
        <v>4992</v>
      </c>
      <c r="V60" s="1246" t="s">
        <v>4991</v>
      </c>
      <c r="W60" s="1246" t="s">
        <v>4990</v>
      </c>
      <c r="X60" s="1246" t="s">
        <v>4989</v>
      </c>
      <c r="Y60" s="1246" t="s">
        <v>4988</v>
      </c>
      <c r="Z60" s="1245" t="s">
        <v>4987</v>
      </c>
    </row>
    <row r="61" spans="1:26" s="1230" customFormat="1" ht="13.8" x14ac:dyDescent="0.3">
      <c r="A61" s="1197"/>
      <c r="B61" s="1203" t="s">
        <v>3281</v>
      </c>
      <c r="C61" s="1251" t="s">
        <v>3556</v>
      </c>
      <c r="D61" s="1269" t="s">
        <v>4491</v>
      </c>
      <c r="E61" s="1200"/>
      <c r="F61" s="1246" t="s">
        <v>1584</v>
      </c>
      <c r="G61" s="1246" t="s">
        <v>1585</v>
      </c>
      <c r="H61" s="1246" t="s">
        <v>1586</v>
      </c>
      <c r="I61" s="1246" t="s">
        <v>1587</v>
      </c>
      <c r="J61" s="1246" t="s">
        <v>1588</v>
      </c>
      <c r="K61" s="1246" t="s">
        <v>1589</v>
      </c>
      <c r="L61" s="1246" t="s">
        <v>1590</v>
      </c>
      <c r="M61" s="1246" t="s">
        <v>2791</v>
      </c>
      <c r="N61" s="1246" t="s">
        <v>2792</v>
      </c>
      <c r="O61" s="1246" t="s">
        <v>2793</v>
      </c>
      <c r="P61" s="1246" t="s">
        <v>2794</v>
      </c>
      <c r="Q61" s="1246" t="s">
        <v>2795</v>
      </c>
      <c r="R61" s="1246" t="s">
        <v>2921</v>
      </c>
      <c r="S61" s="1246" t="s">
        <v>2947</v>
      </c>
      <c r="T61" s="1246" t="s">
        <v>2976</v>
      </c>
      <c r="U61" s="1246" t="s">
        <v>4986</v>
      </c>
      <c r="V61" s="1246" t="s">
        <v>4985</v>
      </c>
      <c r="W61" s="1246" t="s">
        <v>4984</v>
      </c>
      <c r="X61" s="1246" t="s">
        <v>4983</v>
      </c>
      <c r="Y61" s="1246" t="s">
        <v>4982</v>
      </c>
      <c r="Z61" s="1245" t="s">
        <v>4981</v>
      </c>
    </row>
    <row r="62" spans="1:26" s="1230" customFormat="1" ht="27.6" x14ac:dyDescent="0.3">
      <c r="A62" s="1197"/>
      <c r="B62" s="1208" t="s">
        <v>3286</v>
      </c>
      <c r="C62" s="1257" t="s">
        <v>4980</v>
      </c>
      <c r="D62" s="1256" t="s">
        <v>4468</v>
      </c>
      <c r="E62" s="1200"/>
      <c r="F62" s="1254" t="s">
        <v>1591</v>
      </c>
      <c r="G62" s="1254" t="s">
        <v>1592</v>
      </c>
      <c r="H62" s="1254" t="s">
        <v>1593</v>
      </c>
      <c r="I62" s="1254" t="s">
        <v>1594</v>
      </c>
      <c r="J62" s="1254" t="s">
        <v>1595</v>
      </c>
      <c r="K62" s="1254" t="s">
        <v>1596</v>
      </c>
      <c r="L62" s="1254" t="s">
        <v>1597</v>
      </c>
      <c r="M62" s="1254" t="s">
        <v>1598</v>
      </c>
      <c r="N62" s="1254" t="s">
        <v>1599</v>
      </c>
      <c r="O62" s="1254" t="s">
        <v>2796</v>
      </c>
      <c r="P62" s="1254" t="s">
        <v>2797</v>
      </c>
      <c r="Q62" s="1254" t="s">
        <v>2798</v>
      </c>
      <c r="R62" s="1254" t="s">
        <v>4979</v>
      </c>
      <c r="S62" s="1254" t="s">
        <v>4978</v>
      </c>
      <c r="T62" s="1254" t="s">
        <v>4977</v>
      </c>
      <c r="U62" s="1254" t="s">
        <v>4976</v>
      </c>
      <c r="V62" s="1254" t="s">
        <v>4975</v>
      </c>
      <c r="W62" s="1254" t="s">
        <v>4974</v>
      </c>
      <c r="X62" s="1254" t="s">
        <v>4973</v>
      </c>
      <c r="Y62" s="1254" t="s">
        <v>4972</v>
      </c>
      <c r="Z62" s="1253" t="s">
        <v>4971</v>
      </c>
    </row>
    <row r="63" spans="1:26" s="1230" customFormat="1" ht="27.6" x14ac:dyDescent="0.3">
      <c r="A63" s="1197"/>
      <c r="B63" s="1203" t="s">
        <v>3289</v>
      </c>
      <c r="C63" s="1251" t="s">
        <v>4970</v>
      </c>
      <c r="D63" s="1250" t="s">
        <v>4445</v>
      </c>
      <c r="E63" s="1200"/>
      <c r="F63" s="1246" t="s">
        <v>1600</v>
      </c>
      <c r="G63" s="1246" t="s">
        <v>1601</v>
      </c>
      <c r="H63" s="1246" t="s">
        <v>1602</v>
      </c>
      <c r="I63" s="1246" t="s">
        <v>1603</v>
      </c>
      <c r="J63" s="1246" t="s">
        <v>1604</v>
      </c>
      <c r="K63" s="1246" t="s">
        <v>1605</v>
      </c>
      <c r="L63" s="1246" t="s">
        <v>1606</v>
      </c>
      <c r="M63" s="1246" t="s">
        <v>4969</v>
      </c>
      <c r="N63" s="1246" t="s">
        <v>4968</v>
      </c>
      <c r="O63" s="1246" t="s">
        <v>4967</v>
      </c>
      <c r="P63" s="1246" t="s">
        <v>4966</v>
      </c>
      <c r="Q63" s="1246" t="s">
        <v>4965</v>
      </c>
      <c r="R63" s="1246" t="s">
        <v>4964</v>
      </c>
      <c r="S63" s="1246" t="s">
        <v>4963</v>
      </c>
      <c r="T63" s="1246" t="s">
        <v>4962</v>
      </c>
      <c r="U63" s="1246" t="s">
        <v>4961</v>
      </c>
      <c r="V63" s="1246" t="s">
        <v>4960</v>
      </c>
      <c r="W63" s="1246" t="s">
        <v>4959</v>
      </c>
      <c r="X63" s="1246" t="s">
        <v>4958</v>
      </c>
      <c r="Y63" s="1246" t="s">
        <v>4957</v>
      </c>
      <c r="Z63" s="1245" t="s">
        <v>4956</v>
      </c>
    </row>
    <row r="64" spans="1:26" s="1230" customFormat="1" ht="27.6" x14ac:dyDescent="0.3">
      <c r="A64" s="1197"/>
      <c r="B64" s="1203" t="s">
        <v>3294</v>
      </c>
      <c r="C64" s="1251" t="s">
        <v>4955</v>
      </c>
      <c r="D64" s="1250" t="s">
        <v>4422</v>
      </c>
      <c r="E64" s="1200"/>
      <c r="F64" s="1246" t="s">
        <v>1607</v>
      </c>
      <c r="G64" s="1246" t="s">
        <v>1608</v>
      </c>
      <c r="H64" s="1246" t="s">
        <v>1609</v>
      </c>
      <c r="I64" s="1246" t="s">
        <v>1610</v>
      </c>
      <c r="J64" s="1246" t="s">
        <v>1611</v>
      </c>
      <c r="K64" s="1246" t="s">
        <v>1612</v>
      </c>
      <c r="L64" s="1246" t="s">
        <v>1613</v>
      </c>
      <c r="M64" s="1246" t="s">
        <v>2799</v>
      </c>
      <c r="N64" s="1246" t="s">
        <v>2800</v>
      </c>
      <c r="O64" s="1246" t="s">
        <v>2801</v>
      </c>
      <c r="P64" s="1246" t="s">
        <v>2802</v>
      </c>
      <c r="Q64" s="1246" t="s">
        <v>2803</v>
      </c>
      <c r="R64" s="1246" t="s">
        <v>4954</v>
      </c>
      <c r="S64" s="1246" t="s">
        <v>4953</v>
      </c>
      <c r="T64" s="1246" t="s">
        <v>4952</v>
      </c>
      <c r="U64" s="1246" t="s">
        <v>4951</v>
      </c>
      <c r="V64" s="1246" t="s">
        <v>4950</v>
      </c>
      <c r="W64" s="1246" t="s">
        <v>4949</v>
      </c>
      <c r="X64" s="1246" t="s">
        <v>4948</v>
      </c>
      <c r="Y64" s="1246" t="s">
        <v>4947</v>
      </c>
      <c r="Z64" s="1245" t="s">
        <v>4946</v>
      </c>
    </row>
    <row r="65" spans="1:26" s="1230" customFormat="1" ht="13.8" x14ac:dyDescent="0.3">
      <c r="A65" s="1197"/>
      <c r="B65" s="1203" t="s">
        <v>3299</v>
      </c>
      <c r="C65" s="1251" t="s">
        <v>4945</v>
      </c>
      <c r="D65" s="1250" t="s">
        <v>4399</v>
      </c>
      <c r="E65" s="1200"/>
      <c r="F65" s="1246" t="s">
        <v>1614</v>
      </c>
      <c r="G65" s="1246" t="s">
        <v>1615</v>
      </c>
      <c r="H65" s="1246" t="s">
        <v>1616</v>
      </c>
      <c r="I65" s="1246" t="s">
        <v>1617</v>
      </c>
      <c r="J65" s="1246" t="s">
        <v>1618</v>
      </c>
      <c r="K65" s="1246" t="s">
        <v>1619</v>
      </c>
      <c r="L65" s="1246" t="s">
        <v>1620</v>
      </c>
      <c r="M65" s="1246" t="s">
        <v>4944</v>
      </c>
      <c r="N65" s="1246" t="s">
        <v>4943</v>
      </c>
      <c r="O65" s="1246" t="s">
        <v>4942</v>
      </c>
      <c r="P65" s="1246" t="s">
        <v>4941</v>
      </c>
      <c r="Q65" s="1246" t="s">
        <v>4940</v>
      </c>
      <c r="R65" s="1246" t="s">
        <v>4939</v>
      </c>
      <c r="S65" s="1246" t="s">
        <v>4938</v>
      </c>
      <c r="T65" s="1246" t="s">
        <v>4937</v>
      </c>
      <c r="U65" s="1246" t="s">
        <v>4936</v>
      </c>
      <c r="V65" s="1246" t="s">
        <v>4935</v>
      </c>
      <c r="W65" s="1246" t="s">
        <v>4934</v>
      </c>
      <c r="X65" s="1246" t="s">
        <v>4933</v>
      </c>
      <c r="Y65" s="1246" t="s">
        <v>4932</v>
      </c>
      <c r="Z65" s="1245" t="s">
        <v>4931</v>
      </c>
    </row>
    <row r="66" spans="1:26" s="1230" customFormat="1" ht="27.6" x14ac:dyDescent="0.3">
      <c r="A66" s="1197"/>
      <c r="B66" s="1203" t="s">
        <v>3301</v>
      </c>
      <c r="C66" s="1251" t="s">
        <v>4930</v>
      </c>
      <c r="D66" s="1260" t="s">
        <v>4376</v>
      </c>
      <c r="E66" s="1200"/>
      <c r="F66" s="1246" t="s">
        <v>2981</v>
      </c>
      <c r="G66" s="1246" t="s">
        <v>2985</v>
      </c>
      <c r="H66" s="1246" t="s">
        <v>2994</v>
      </c>
      <c r="I66" s="1246" t="s">
        <v>3002</v>
      </c>
      <c r="J66" s="1246" t="s">
        <v>3005</v>
      </c>
      <c r="K66" s="1246" t="s">
        <v>3007</v>
      </c>
      <c r="L66" s="1246" t="s">
        <v>3015</v>
      </c>
      <c r="M66" s="1246" t="s">
        <v>3023</v>
      </c>
      <c r="N66" s="1246" t="s">
        <v>3035</v>
      </c>
      <c r="O66" s="1246" t="s">
        <v>3042</v>
      </c>
      <c r="P66" s="1246" t="s">
        <v>3055</v>
      </c>
      <c r="Q66" s="1246" t="s">
        <v>4929</v>
      </c>
      <c r="R66" s="1246" t="s">
        <v>4928</v>
      </c>
      <c r="S66" s="1246" t="s">
        <v>4927</v>
      </c>
      <c r="T66" s="1246" t="s">
        <v>4926</v>
      </c>
      <c r="U66" s="1246" t="s">
        <v>4925</v>
      </c>
      <c r="V66" s="1246" t="s">
        <v>4924</v>
      </c>
      <c r="W66" s="1246" t="s">
        <v>4923</v>
      </c>
      <c r="X66" s="1246" t="s">
        <v>4922</v>
      </c>
      <c r="Y66" s="1246" t="s">
        <v>4921</v>
      </c>
      <c r="Z66" s="1245" t="s">
        <v>4920</v>
      </c>
    </row>
    <row r="67" spans="1:26" s="1230" customFormat="1" ht="13.8" x14ac:dyDescent="0.3">
      <c r="A67" s="1197"/>
      <c r="B67" s="1203" t="s">
        <v>3304</v>
      </c>
      <c r="C67" s="1251" t="s">
        <v>3558</v>
      </c>
      <c r="D67" s="1250" t="s">
        <v>4251</v>
      </c>
      <c r="E67" s="1200"/>
      <c r="F67" s="1246" t="s">
        <v>2982</v>
      </c>
      <c r="G67" s="1246" t="s">
        <v>2986</v>
      </c>
      <c r="H67" s="1246" t="s">
        <v>2995</v>
      </c>
      <c r="I67" s="1246" t="s">
        <v>2867</v>
      </c>
      <c r="J67" s="1246" t="s">
        <v>2872</v>
      </c>
      <c r="K67" s="1246" t="s">
        <v>3008</v>
      </c>
      <c r="L67" s="1246" t="s">
        <v>3016</v>
      </c>
      <c r="M67" s="1246" t="s">
        <v>3024</v>
      </c>
      <c r="N67" s="1246" t="s">
        <v>3036</v>
      </c>
      <c r="O67" s="1246" t="s">
        <v>3043</v>
      </c>
      <c r="P67" s="1246" t="s">
        <v>3056</v>
      </c>
      <c r="Q67" s="1246" t="s">
        <v>4919</v>
      </c>
      <c r="R67" s="1246" t="s">
        <v>4918</v>
      </c>
      <c r="S67" s="1246" t="s">
        <v>4917</v>
      </c>
      <c r="T67" s="1246" t="s">
        <v>4916</v>
      </c>
      <c r="U67" s="1246" t="s">
        <v>4915</v>
      </c>
      <c r="V67" s="1246" t="s">
        <v>4914</v>
      </c>
      <c r="W67" s="1246" t="s">
        <v>4913</v>
      </c>
      <c r="X67" s="1246" t="s">
        <v>4912</v>
      </c>
      <c r="Y67" s="1246" t="s">
        <v>4911</v>
      </c>
      <c r="Z67" s="1245" t="s">
        <v>4910</v>
      </c>
    </row>
    <row r="68" spans="1:26" s="1230" customFormat="1" ht="13.8" x14ac:dyDescent="0.3">
      <c r="A68" s="1197"/>
      <c r="B68" s="1203" t="s">
        <v>3307</v>
      </c>
      <c r="C68" s="1251" t="s">
        <v>4909</v>
      </c>
      <c r="D68" s="1250" t="s">
        <v>956</v>
      </c>
      <c r="E68" s="1200"/>
      <c r="F68" s="1246" t="s">
        <v>2983</v>
      </c>
      <c r="G68" s="1246" t="s">
        <v>2987</v>
      </c>
      <c r="H68" s="1246" t="s">
        <v>2996</v>
      </c>
      <c r="I68" s="1246" t="s">
        <v>3003</v>
      </c>
      <c r="J68" s="1246" t="s">
        <v>2873</v>
      </c>
      <c r="K68" s="1246" t="s">
        <v>3009</v>
      </c>
      <c r="L68" s="1246" t="s">
        <v>3017</v>
      </c>
      <c r="M68" s="1246" t="s">
        <v>3025</v>
      </c>
      <c r="N68" s="1246" t="s">
        <v>3037</v>
      </c>
      <c r="O68" s="1246" t="s">
        <v>3044</v>
      </c>
      <c r="P68" s="1246" t="s">
        <v>3057</v>
      </c>
      <c r="Q68" s="1246" t="s">
        <v>4908</v>
      </c>
      <c r="R68" s="1246" t="s">
        <v>4907</v>
      </c>
      <c r="S68" s="1246" t="s">
        <v>4906</v>
      </c>
      <c r="T68" s="1246" t="s">
        <v>4905</v>
      </c>
      <c r="U68" s="1246" t="s">
        <v>4904</v>
      </c>
      <c r="V68" s="1246" t="s">
        <v>4903</v>
      </c>
      <c r="W68" s="1246" t="s">
        <v>4902</v>
      </c>
      <c r="X68" s="1246" t="s">
        <v>4901</v>
      </c>
      <c r="Y68" s="1246" t="s">
        <v>4900</v>
      </c>
      <c r="Z68" s="1245" t="s">
        <v>4899</v>
      </c>
    </row>
    <row r="69" spans="1:26" s="1230" customFormat="1" ht="27.6" x14ac:dyDescent="0.3">
      <c r="A69" s="1197"/>
      <c r="B69" s="1203" t="s">
        <v>3315</v>
      </c>
      <c r="C69" s="1268" t="s">
        <v>298</v>
      </c>
      <c r="D69" s="1232" t="s">
        <v>4898</v>
      </c>
      <c r="E69" s="1200"/>
      <c r="F69" s="1246" t="s">
        <v>2984</v>
      </c>
      <c r="G69" s="1246" t="s">
        <v>2988</v>
      </c>
      <c r="H69" s="1246" t="s">
        <v>2997</v>
      </c>
      <c r="I69" s="1246" t="s">
        <v>2868</v>
      </c>
      <c r="J69" s="1246" t="s">
        <v>2874</v>
      </c>
      <c r="K69" s="1246" t="s">
        <v>3010</v>
      </c>
      <c r="L69" s="1246" t="s">
        <v>3018</v>
      </c>
      <c r="M69" s="1246" t="s">
        <v>3026</v>
      </c>
      <c r="N69" s="1246" t="s">
        <v>3038</v>
      </c>
      <c r="O69" s="1246" t="s">
        <v>3045</v>
      </c>
      <c r="P69" s="1246" t="s">
        <v>3058</v>
      </c>
      <c r="Q69" s="1246" t="s">
        <v>4897</v>
      </c>
      <c r="R69" s="1246" t="s">
        <v>4896</v>
      </c>
      <c r="S69" s="1246" t="s">
        <v>4895</v>
      </c>
      <c r="T69" s="1246" t="s">
        <v>4894</v>
      </c>
      <c r="U69" s="1246" t="s">
        <v>4893</v>
      </c>
      <c r="V69" s="1246" t="s">
        <v>4892</v>
      </c>
      <c r="W69" s="1246" t="s">
        <v>4891</v>
      </c>
      <c r="X69" s="1246" t="s">
        <v>4890</v>
      </c>
      <c r="Y69" s="1246" t="s">
        <v>4889</v>
      </c>
      <c r="Z69" s="1245" t="s">
        <v>4888</v>
      </c>
    </row>
    <row r="70" spans="1:26" s="1230" customFormat="1" ht="13.8" x14ac:dyDescent="0.3">
      <c r="A70" s="1197"/>
      <c r="B70" s="1203" t="s">
        <v>3323</v>
      </c>
      <c r="C70" s="1251" t="s">
        <v>158</v>
      </c>
      <c r="D70" s="1225" t="s">
        <v>4887</v>
      </c>
      <c r="E70" s="1200"/>
      <c r="F70" s="1246" t="s">
        <v>4886</v>
      </c>
      <c r="G70" s="1246" t="s">
        <v>4885</v>
      </c>
      <c r="H70" s="1246" t="s">
        <v>4884</v>
      </c>
      <c r="I70" s="1246" t="s">
        <v>4883</v>
      </c>
      <c r="J70" s="1246" t="s">
        <v>4882</v>
      </c>
      <c r="K70" s="1246" t="s">
        <v>4881</v>
      </c>
      <c r="L70" s="1246" t="s">
        <v>4880</v>
      </c>
      <c r="M70" s="1246" t="s">
        <v>4879</v>
      </c>
      <c r="N70" s="1246" t="s">
        <v>4878</v>
      </c>
      <c r="O70" s="1246" t="s">
        <v>4877</v>
      </c>
      <c r="P70" s="1246" t="s">
        <v>4876</v>
      </c>
      <c r="Q70" s="1246" t="s">
        <v>4875</v>
      </c>
      <c r="R70" s="1246" t="s">
        <v>4874</v>
      </c>
      <c r="S70" s="1246" t="s">
        <v>4873</v>
      </c>
      <c r="T70" s="1246" t="s">
        <v>4872</v>
      </c>
      <c r="U70" s="1246" t="s">
        <v>4871</v>
      </c>
      <c r="V70" s="1246" t="s">
        <v>4870</v>
      </c>
      <c r="W70" s="1246" t="s">
        <v>4869</v>
      </c>
      <c r="X70" s="1246" t="s">
        <v>4868</v>
      </c>
      <c r="Y70" s="1246" t="s">
        <v>4867</v>
      </c>
      <c r="Z70" s="1245" t="s">
        <v>4866</v>
      </c>
    </row>
    <row r="71" spans="1:26" s="1230" customFormat="1" ht="13.8" x14ac:dyDescent="0.3">
      <c r="A71" s="1197"/>
      <c r="B71" s="1203" t="s">
        <v>3328</v>
      </c>
      <c r="C71" s="1251" t="s">
        <v>159</v>
      </c>
      <c r="D71" s="1225" t="s">
        <v>4865</v>
      </c>
      <c r="E71" s="1200"/>
      <c r="F71" s="1246" t="s">
        <v>1621</v>
      </c>
      <c r="G71" s="1246" t="s">
        <v>1622</v>
      </c>
      <c r="H71" s="1246" t="s">
        <v>1623</v>
      </c>
      <c r="I71" s="1246" t="s">
        <v>1624</v>
      </c>
      <c r="J71" s="1246" t="s">
        <v>1625</v>
      </c>
      <c r="K71" s="1246" t="s">
        <v>1626</v>
      </c>
      <c r="L71" s="1246" t="s">
        <v>1627</v>
      </c>
      <c r="M71" s="1246" t="s">
        <v>3027</v>
      </c>
      <c r="N71" s="1246" t="s">
        <v>3039</v>
      </c>
      <c r="O71" s="1246" t="s">
        <v>3046</v>
      </c>
      <c r="P71" s="1246" t="s">
        <v>3059</v>
      </c>
      <c r="Q71" s="1246" t="s">
        <v>4864</v>
      </c>
      <c r="R71" s="1246" t="s">
        <v>4863</v>
      </c>
      <c r="S71" s="1246" t="s">
        <v>4862</v>
      </c>
      <c r="T71" s="1246" t="s">
        <v>4861</v>
      </c>
      <c r="U71" s="1246" t="s">
        <v>4860</v>
      </c>
      <c r="V71" s="1246" t="s">
        <v>4859</v>
      </c>
      <c r="W71" s="1246" t="s">
        <v>4858</v>
      </c>
      <c r="X71" s="1246" t="s">
        <v>4857</v>
      </c>
      <c r="Y71" s="1246" t="s">
        <v>4856</v>
      </c>
      <c r="Z71" s="1245" t="s">
        <v>4855</v>
      </c>
    </row>
    <row r="72" spans="1:26" s="1230" customFormat="1" ht="13.8" x14ac:dyDescent="0.3">
      <c r="A72" s="1197"/>
      <c r="B72" s="1203" t="s">
        <v>3330</v>
      </c>
      <c r="C72" s="1251" t="s">
        <v>4854</v>
      </c>
      <c r="D72" s="1225" t="s">
        <v>2030</v>
      </c>
      <c r="E72" s="1200"/>
      <c r="F72" s="1246" t="s">
        <v>1628</v>
      </c>
      <c r="G72" s="1246" t="s">
        <v>1629</v>
      </c>
      <c r="H72" s="1246" t="s">
        <v>1630</v>
      </c>
      <c r="I72" s="1246" t="s">
        <v>1631</v>
      </c>
      <c r="J72" s="1246" t="s">
        <v>1632</v>
      </c>
      <c r="K72" s="1246" t="s">
        <v>1633</v>
      </c>
      <c r="L72" s="1246" t="s">
        <v>1634</v>
      </c>
      <c r="M72" s="1246" t="s">
        <v>1635</v>
      </c>
      <c r="N72" s="1246" t="s">
        <v>1636</v>
      </c>
      <c r="O72" s="1246" t="s">
        <v>4853</v>
      </c>
      <c r="P72" s="1246" t="s">
        <v>4852</v>
      </c>
      <c r="Q72" s="1246" t="s">
        <v>4851</v>
      </c>
      <c r="R72" s="1246" t="s">
        <v>4850</v>
      </c>
      <c r="S72" s="1246" t="s">
        <v>4849</v>
      </c>
      <c r="T72" s="1246" t="s">
        <v>4848</v>
      </c>
      <c r="U72" s="1246" t="s">
        <v>4847</v>
      </c>
      <c r="V72" s="1246" t="s">
        <v>4846</v>
      </c>
      <c r="W72" s="1246" t="s">
        <v>4845</v>
      </c>
      <c r="X72" s="1246" t="s">
        <v>4844</v>
      </c>
      <c r="Y72" s="1246" t="s">
        <v>4843</v>
      </c>
      <c r="Z72" s="1245" t="s">
        <v>4842</v>
      </c>
    </row>
    <row r="73" spans="1:26" s="1230" customFormat="1" ht="13.8" x14ac:dyDescent="0.3">
      <c r="A73" s="1197"/>
      <c r="B73" s="1203" t="s">
        <v>3333</v>
      </c>
      <c r="C73" s="1251" t="s">
        <v>4841</v>
      </c>
      <c r="D73" s="1225" t="s">
        <v>4840</v>
      </c>
      <c r="E73" s="1200"/>
      <c r="F73" s="1246" t="s">
        <v>1637</v>
      </c>
      <c r="G73" s="1246" t="s">
        <v>1638</v>
      </c>
      <c r="H73" s="1246" t="s">
        <v>1639</v>
      </c>
      <c r="I73" s="1246" t="s">
        <v>1640</v>
      </c>
      <c r="J73" s="1246" t="s">
        <v>1641</v>
      </c>
      <c r="K73" s="1246" t="s">
        <v>1642</v>
      </c>
      <c r="L73" s="1246" t="s">
        <v>1643</v>
      </c>
      <c r="M73" s="1246" t="s">
        <v>3028</v>
      </c>
      <c r="N73" s="1246" t="s">
        <v>3040</v>
      </c>
      <c r="O73" s="1246" t="s">
        <v>3047</v>
      </c>
      <c r="P73" s="1246" t="s">
        <v>3060</v>
      </c>
      <c r="Q73" s="1246" t="s">
        <v>4839</v>
      </c>
      <c r="R73" s="1246" t="s">
        <v>4838</v>
      </c>
      <c r="S73" s="1246" t="s">
        <v>4837</v>
      </c>
      <c r="T73" s="1246" t="s">
        <v>4836</v>
      </c>
      <c r="U73" s="1246" t="s">
        <v>4835</v>
      </c>
      <c r="V73" s="1246" t="s">
        <v>4834</v>
      </c>
      <c r="W73" s="1246" t="s">
        <v>4833</v>
      </c>
      <c r="X73" s="1246" t="s">
        <v>4832</v>
      </c>
      <c r="Y73" s="1246" t="s">
        <v>4831</v>
      </c>
      <c r="Z73" s="1245" t="s">
        <v>4830</v>
      </c>
    </row>
    <row r="74" spans="1:26" s="1230" customFormat="1" ht="13.8" x14ac:dyDescent="0.3">
      <c r="A74" s="1197"/>
      <c r="B74" s="1203" t="s">
        <v>3341</v>
      </c>
      <c r="C74" s="1251" t="s">
        <v>4829</v>
      </c>
      <c r="D74" s="1225" t="s">
        <v>4828</v>
      </c>
      <c r="E74" s="1200"/>
      <c r="F74" s="1246" t="s">
        <v>1644</v>
      </c>
      <c r="G74" s="1246" t="s">
        <v>1645</v>
      </c>
      <c r="H74" s="1246" t="s">
        <v>1646</v>
      </c>
      <c r="I74" s="1246" t="s">
        <v>1647</v>
      </c>
      <c r="J74" s="1246" t="s">
        <v>1648</v>
      </c>
      <c r="K74" s="1246" t="s">
        <v>1649</v>
      </c>
      <c r="L74" s="1246" t="s">
        <v>1650</v>
      </c>
      <c r="M74" s="1246" t="s">
        <v>3029</v>
      </c>
      <c r="N74" s="1246" t="s">
        <v>3041</v>
      </c>
      <c r="O74" s="1246" t="s">
        <v>3048</v>
      </c>
      <c r="P74" s="1246" t="s">
        <v>4827</v>
      </c>
      <c r="Q74" s="1246" t="s">
        <v>4826</v>
      </c>
      <c r="R74" s="1246" t="s">
        <v>4825</v>
      </c>
      <c r="S74" s="1246" t="s">
        <v>4824</v>
      </c>
      <c r="T74" s="1246" t="s">
        <v>4823</v>
      </c>
      <c r="U74" s="1246" t="s">
        <v>4822</v>
      </c>
      <c r="V74" s="1246" t="s">
        <v>4821</v>
      </c>
      <c r="W74" s="1246" t="s">
        <v>4820</v>
      </c>
      <c r="X74" s="1246" t="s">
        <v>4819</v>
      </c>
      <c r="Y74" s="1246" t="s">
        <v>4818</v>
      </c>
      <c r="Z74" s="1245" t="s">
        <v>4817</v>
      </c>
    </row>
    <row r="75" spans="1:26" s="1230" customFormat="1" ht="13.8" x14ac:dyDescent="0.3">
      <c r="A75" s="1197"/>
      <c r="B75" s="1203" t="s">
        <v>3344</v>
      </c>
      <c r="C75" s="1251" t="s">
        <v>4816</v>
      </c>
      <c r="D75" s="1225" t="s">
        <v>4815</v>
      </c>
      <c r="E75" s="1200"/>
      <c r="F75" s="1246" t="s">
        <v>1651</v>
      </c>
      <c r="G75" s="1246" t="s">
        <v>1652</v>
      </c>
      <c r="H75" s="1246" t="s">
        <v>1653</v>
      </c>
      <c r="I75" s="1246" t="s">
        <v>1654</v>
      </c>
      <c r="J75" s="1246" t="s">
        <v>1655</v>
      </c>
      <c r="K75" s="1246" t="s">
        <v>1656</v>
      </c>
      <c r="L75" s="1246" t="s">
        <v>1657</v>
      </c>
      <c r="M75" s="1246" t="s">
        <v>3030</v>
      </c>
      <c r="N75" s="1246" t="s">
        <v>4814</v>
      </c>
      <c r="O75" s="1246" t="s">
        <v>3049</v>
      </c>
      <c r="P75" s="1246" t="s">
        <v>3061</v>
      </c>
      <c r="Q75" s="1246" t="s">
        <v>4813</v>
      </c>
      <c r="R75" s="1246" t="s">
        <v>4812</v>
      </c>
      <c r="S75" s="1246" t="s">
        <v>4811</v>
      </c>
      <c r="T75" s="1246" t="s">
        <v>4810</v>
      </c>
      <c r="U75" s="1246" t="s">
        <v>4809</v>
      </c>
      <c r="V75" s="1246" t="s">
        <v>4808</v>
      </c>
      <c r="W75" s="1246" t="s">
        <v>4807</v>
      </c>
      <c r="X75" s="1246" t="s">
        <v>4806</v>
      </c>
      <c r="Y75" s="1246" t="s">
        <v>4805</v>
      </c>
      <c r="Z75" s="1245" t="s">
        <v>4804</v>
      </c>
    </row>
    <row r="76" spans="1:26" s="1230" customFormat="1" ht="13.8" x14ac:dyDescent="0.3">
      <c r="A76" s="1197"/>
      <c r="B76" s="1203" t="s">
        <v>3348</v>
      </c>
      <c r="C76" s="1248" t="s">
        <v>3566</v>
      </c>
      <c r="D76" s="1232" t="s">
        <v>4803</v>
      </c>
      <c r="E76" s="1200"/>
      <c r="F76" s="1246" t="s">
        <v>4802</v>
      </c>
      <c r="G76" s="1246" t="s">
        <v>2989</v>
      </c>
      <c r="H76" s="1246" t="s">
        <v>2998</v>
      </c>
      <c r="I76" s="1246" t="s">
        <v>2869</v>
      </c>
      <c r="J76" s="1246" t="s">
        <v>2875</v>
      </c>
      <c r="K76" s="1246" t="s">
        <v>3011</v>
      </c>
      <c r="L76" s="1246" t="s">
        <v>3019</v>
      </c>
      <c r="M76" s="1246" t="s">
        <v>3031</v>
      </c>
      <c r="N76" s="1246" t="s">
        <v>4801</v>
      </c>
      <c r="O76" s="1246" t="s">
        <v>3050</v>
      </c>
      <c r="P76" s="1246" t="s">
        <v>3062</v>
      </c>
      <c r="Q76" s="1246" t="s">
        <v>4800</v>
      </c>
      <c r="R76" s="1246" t="s">
        <v>4799</v>
      </c>
      <c r="S76" s="1246" t="s">
        <v>4798</v>
      </c>
      <c r="T76" s="1246" t="s">
        <v>4797</v>
      </c>
      <c r="U76" s="1246" t="s">
        <v>4796</v>
      </c>
      <c r="V76" s="1246" t="s">
        <v>4795</v>
      </c>
      <c r="W76" s="1246" t="s">
        <v>4794</v>
      </c>
      <c r="X76" s="1246" t="s">
        <v>4793</v>
      </c>
      <c r="Y76" s="1246" t="s">
        <v>4792</v>
      </c>
      <c r="Z76" s="1245" t="s">
        <v>4791</v>
      </c>
    </row>
    <row r="77" spans="1:26" s="1230" customFormat="1" ht="13.8" x14ac:dyDescent="0.3">
      <c r="A77" s="1197"/>
      <c r="B77" s="1203" t="s">
        <v>3357</v>
      </c>
      <c r="C77" s="1248" t="s">
        <v>3584</v>
      </c>
      <c r="D77" s="1232" t="s">
        <v>4790</v>
      </c>
      <c r="E77" s="1200"/>
      <c r="F77" s="1246" t="s">
        <v>4789</v>
      </c>
      <c r="G77" s="1246" t="s">
        <v>2990</v>
      </c>
      <c r="H77" s="1246" t="s">
        <v>2999</v>
      </c>
      <c r="I77" s="1246" t="s">
        <v>2870</v>
      </c>
      <c r="J77" s="1246" t="s">
        <v>2876</v>
      </c>
      <c r="K77" s="1246" t="s">
        <v>3012</v>
      </c>
      <c r="L77" s="1246" t="s">
        <v>3020</v>
      </c>
      <c r="M77" s="1246" t="s">
        <v>3032</v>
      </c>
      <c r="N77" s="1246" t="s">
        <v>4788</v>
      </c>
      <c r="O77" s="1246" t="s">
        <v>3051</v>
      </c>
      <c r="P77" s="1246" t="s">
        <v>3063</v>
      </c>
      <c r="Q77" s="1246" t="s">
        <v>4787</v>
      </c>
      <c r="R77" s="1246" t="s">
        <v>4786</v>
      </c>
      <c r="S77" s="1246" t="s">
        <v>4785</v>
      </c>
      <c r="T77" s="1246" t="s">
        <v>4784</v>
      </c>
      <c r="U77" s="1246" t="s">
        <v>4783</v>
      </c>
      <c r="V77" s="1246" t="s">
        <v>4782</v>
      </c>
      <c r="W77" s="1246" t="s">
        <v>4781</v>
      </c>
      <c r="X77" s="1246" t="s">
        <v>4780</v>
      </c>
      <c r="Y77" s="1246" t="s">
        <v>4779</v>
      </c>
      <c r="Z77" s="1245" t="s">
        <v>4778</v>
      </c>
    </row>
    <row r="78" spans="1:26" s="1230" customFormat="1" ht="13.8" x14ac:dyDescent="0.3">
      <c r="A78" s="1197"/>
      <c r="B78" s="1203" t="s">
        <v>3366</v>
      </c>
      <c r="C78" s="1248" t="s">
        <v>3586</v>
      </c>
      <c r="D78" s="1232" t="s">
        <v>4777</v>
      </c>
      <c r="E78" s="1200"/>
      <c r="F78" s="1246" t="s">
        <v>4776</v>
      </c>
      <c r="G78" s="1246" t="s">
        <v>2991</v>
      </c>
      <c r="H78" s="1246" t="s">
        <v>3000</v>
      </c>
      <c r="I78" s="1246" t="s">
        <v>2871</v>
      </c>
      <c r="J78" s="1246" t="s">
        <v>2877</v>
      </c>
      <c r="K78" s="1246" t="s">
        <v>3013</v>
      </c>
      <c r="L78" s="1246" t="s">
        <v>3021</v>
      </c>
      <c r="M78" s="1246" t="s">
        <v>3033</v>
      </c>
      <c r="N78" s="1246" t="s">
        <v>4775</v>
      </c>
      <c r="O78" s="1246" t="s">
        <v>3052</v>
      </c>
      <c r="P78" s="1246" t="s">
        <v>3064</v>
      </c>
      <c r="Q78" s="1246" t="s">
        <v>4774</v>
      </c>
      <c r="R78" s="1246" t="s">
        <v>4773</v>
      </c>
      <c r="S78" s="1246" t="s">
        <v>4772</v>
      </c>
      <c r="T78" s="1246" t="s">
        <v>4771</v>
      </c>
      <c r="U78" s="1246" t="s">
        <v>4770</v>
      </c>
      <c r="V78" s="1246" t="s">
        <v>4769</v>
      </c>
      <c r="W78" s="1246" t="s">
        <v>4768</v>
      </c>
      <c r="X78" s="1246" t="s">
        <v>4767</v>
      </c>
      <c r="Y78" s="1246" t="s">
        <v>4766</v>
      </c>
      <c r="Z78" s="1245" t="s">
        <v>4765</v>
      </c>
    </row>
    <row r="79" spans="1:26" s="1230" customFormat="1" ht="13.8" x14ac:dyDescent="0.3">
      <c r="A79" s="1197"/>
      <c r="B79" s="1203" t="s">
        <v>3375</v>
      </c>
      <c r="C79" s="1248" t="s">
        <v>3601</v>
      </c>
      <c r="D79" s="1232" t="s">
        <v>4764</v>
      </c>
      <c r="E79" s="1200"/>
      <c r="F79" s="1246" t="s">
        <v>4763</v>
      </c>
      <c r="G79" s="1246" t="s">
        <v>4762</v>
      </c>
      <c r="H79" s="1246" t="s">
        <v>4761</v>
      </c>
      <c r="I79" s="1246" t="s">
        <v>4760</v>
      </c>
      <c r="J79" s="1246" t="s">
        <v>4759</v>
      </c>
      <c r="K79" s="1246" t="s">
        <v>4758</v>
      </c>
      <c r="L79" s="1246" t="s">
        <v>4757</v>
      </c>
      <c r="M79" s="1246" t="s">
        <v>4756</v>
      </c>
      <c r="N79" s="1246" t="s">
        <v>4755</v>
      </c>
      <c r="O79" s="1246" t="s">
        <v>4754</v>
      </c>
      <c r="P79" s="1246" t="s">
        <v>4753</v>
      </c>
      <c r="Q79" s="1246" t="s">
        <v>4752</v>
      </c>
      <c r="R79" s="1246" t="s">
        <v>4751</v>
      </c>
      <c r="S79" s="1246" t="s">
        <v>4750</v>
      </c>
      <c r="T79" s="1246" t="s">
        <v>4749</v>
      </c>
      <c r="U79" s="1246" t="s">
        <v>4748</v>
      </c>
      <c r="V79" s="1246" t="s">
        <v>4747</v>
      </c>
      <c r="W79" s="1246" t="s">
        <v>4746</v>
      </c>
      <c r="X79" s="1246" t="s">
        <v>4745</v>
      </c>
      <c r="Y79" s="1246" t="s">
        <v>4744</v>
      </c>
      <c r="Z79" s="1245" t="s">
        <v>4743</v>
      </c>
    </row>
    <row r="80" spans="1:26" s="1230" customFormat="1" ht="13.8" x14ac:dyDescent="0.3">
      <c r="A80" s="1197"/>
      <c r="B80" s="1203" t="s">
        <v>3379</v>
      </c>
      <c r="C80" s="1248" t="s">
        <v>3603</v>
      </c>
      <c r="D80" s="1232" t="s">
        <v>4742</v>
      </c>
      <c r="E80" s="1200"/>
      <c r="F80" s="1246" t="s">
        <v>4741</v>
      </c>
      <c r="G80" s="1246" t="s">
        <v>2992</v>
      </c>
      <c r="H80" s="1246" t="s">
        <v>3001</v>
      </c>
      <c r="I80" s="1246" t="s">
        <v>3004</v>
      </c>
      <c r="J80" s="1246" t="s">
        <v>3006</v>
      </c>
      <c r="K80" s="1246" t="s">
        <v>3014</v>
      </c>
      <c r="L80" s="1246" t="s">
        <v>3022</v>
      </c>
      <c r="M80" s="1246" t="s">
        <v>3034</v>
      </c>
      <c r="N80" s="1246" t="s">
        <v>4740</v>
      </c>
      <c r="O80" s="1246" t="s">
        <v>3053</v>
      </c>
      <c r="P80" s="1246" t="s">
        <v>3065</v>
      </c>
      <c r="Q80" s="1246" t="s">
        <v>4739</v>
      </c>
      <c r="R80" s="1246" t="s">
        <v>4738</v>
      </c>
      <c r="S80" s="1246" t="s">
        <v>4737</v>
      </c>
      <c r="T80" s="1246" t="s">
        <v>4736</v>
      </c>
      <c r="U80" s="1246" t="s">
        <v>4735</v>
      </c>
      <c r="V80" s="1246" t="s">
        <v>4734</v>
      </c>
      <c r="W80" s="1246" t="s">
        <v>4733</v>
      </c>
      <c r="X80" s="1246" t="s">
        <v>4732</v>
      </c>
      <c r="Y80" s="1246" t="s">
        <v>4731</v>
      </c>
      <c r="Z80" s="1245" t="s">
        <v>4730</v>
      </c>
    </row>
    <row r="81" spans="1:26" s="1230" customFormat="1" ht="13.8" x14ac:dyDescent="0.3">
      <c r="A81" s="1197"/>
      <c r="B81" s="1203" t="s">
        <v>3388</v>
      </c>
      <c r="C81" s="1248" t="s">
        <v>3605</v>
      </c>
      <c r="D81" s="1232" t="s">
        <v>4729</v>
      </c>
      <c r="E81" s="1200"/>
      <c r="F81" s="1246" t="s">
        <v>1658</v>
      </c>
      <c r="G81" s="1246" t="s">
        <v>1659</v>
      </c>
      <c r="H81" s="1246" t="s">
        <v>1660</v>
      </c>
      <c r="I81" s="1246" t="s">
        <v>1661</v>
      </c>
      <c r="J81" s="1246" t="s">
        <v>1662</v>
      </c>
      <c r="K81" s="1246" t="s">
        <v>1663</v>
      </c>
      <c r="L81" s="1246" t="s">
        <v>1664</v>
      </c>
      <c r="M81" s="1246" t="s">
        <v>4728</v>
      </c>
      <c r="N81" s="1246" t="s">
        <v>4727</v>
      </c>
      <c r="O81" s="1246" t="s">
        <v>4726</v>
      </c>
      <c r="P81" s="1246" t="s">
        <v>4725</v>
      </c>
      <c r="Q81" s="1246" t="s">
        <v>4724</v>
      </c>
      <c r="R81" s="1246" t="s">
        <v>4723</v>
      </c>
      <c r="S81" s="1246" t="s">
        <v>4722</v>
      </c>
      <c r="T81" s="1246" t="s">
        <v>4721</v>
      </c>
      <c r="U81" s="1246" t="s">
        <v>4720</v>
      </c>
      <c r="V81" s="1246" t="s">
        <v>4719</v>
      </c>
      <c r="W81" s="1246" t="s">
        <v>4718</v>
      </c>
      <c r="X81" s="1246" t="s">
        <v>4717</v>
      </c>
      <c r="Y81" s="1246" t="s">
        <v>4716</v>
      </c>
      <c r="Z81" s="1245" t="s">
        <v>4715</v>
      </c>
    </row>
    <row r="82" spans="1:26" s="1230" customFormat="1" thickBot="1" x14ac:dyDescent="0.35">
      <c r="A82" s="1197"/>
      <c r="B82" s="1196" t="s">
        <v>3397</v>
      </c>
      <c r="C82" s="1243" t="s">
        <v>3611</v>
      </c>
      <c r="D82" s="1232" t="s">
        <v>4714</v>
      </c>
      <c r="E82" s="1193"/>
      <c r="F82" s="1240" t="s">
        <v>1665</v>
      </c>
      <c r="G82" s="1240" t="s">
        <v>1666</v>
      </c>
      <c r="H82" s="1240" t="s">
        <v>1667</v>
      </c>
      <c r="I82" s="1240" t="s">
        <v>1668</v>
      </c>
      <c r="J82" s="1240" t="s">
        <v>1669</v>
      </c>
      <c r="K82" s="1240" t="s">
        <v>1670</v>
      </c>
      <c r="L82" s="1240" t="s">
        <v>1671</v>
      </c>
      <c r="M82" s="1240" t="s">
        <v>1672</v>
      </c>
      <c r="N82" s="1240" t="s">
        <v>1673</v>
      </c>
      <c r="O82" s="1240" t="s">
        <v>3054</v>
      </c>
      <c r="P82" s="1240" t="s">
        <v>3066</v>
      </c>
      <c r="Q82" s="1240" t="s">
        <v>4713</v>
      </c>
      <c r="R82" s="1240" t="s">
        <v>4712</v>
      </c>
      <c r="S82" s="1240" t="s">
        <v>4711</v>
      </c>
      <c r="T82" s="1240" t="s">
        <v>4710</v>
      </c>
      <c r="U82" s="1240" t="s">
        <v>4709</v>
      </c>
      <c r="V82" s="1240" t="s">
        <v>4708</v>
      </c>
      <c r="W82" s="1240" t="s">
        <v>4707</v>
      </c>
      <c r="X82" s="1240" t="s">
        <v>4706</v>
      </c>
      <c r="Y82" s="1240" t="s">
        <v>4705</v>
      </c>
      <c r="Z82" s="1239" t="s">
        <v>4704</v>
      </c>
    </row>
    <row r="83" spans="1:26" s="1230" customFormat="1" ht="41.4" x14ac:dyDescent="0.3">
      <c r="A83" s="1197"/>
      <c r="B83" s="1238" t="s">
        <v>4703</v>
      </c>
      <c r="C83" s="1267">
        <v>3</v>
      </c>
      <c r="D83" s="1266" t="s">
        <v>4702</v>
      </c>
      <c r="E83" s="1235"/>
      <c r="F83" s="1234" t="s">
        <v>3836</v>
      </c>
      <c r="G83" s="1234" t="s">
        <v>3835</v>
      </c>
      <c r="H83" s="1234" t="s">
        <v>3834</v>
      </c>
      <c r="I83" s="1234" t="s">
        <v>3833</v>
      </c>
      <c r="J83" s="1234" t="s">
        <v>3832</v>
      </c>
      <c r="K83" s="1234" t="s">
        <v>3831</v>
      </c>
      <c r="L83" s="1234" t="s">
        <v>3830</v>
      </c>
      <c r="M83" s="1234" t="s">
        <v>3829</v>
      </c>
      <c r="N83" s="1234" t="s">
        <v>3828</v>
      </c>
      <c r="O83" s="1234" t="s">
        <v>3827</v>
      </c>
      <c r="P83" s="1234" t="s">
        <v>3826</v>
      </c>
      <c r="Q83" s="1234" t="s">
        <v>3825</v>
      </c>
      <c r="R83" s="1234" t="s">
        <v>3824</v>
      </c>
      <c r="S83" s="1234" t="s">
        <v>3823</v>
      </c>
      <c r="T83" s="1234" t="s">
        <v>3822</v>
      </c>
      <c r="U83" s="1234" t="s">
        <v>3821</v>
      </c>
      <c r="V83" s="1234" t="s">
        <v>3820</v>
      </c>
      <c r="W83" s="1234" t="s">
        <v>3819</v>
      </c>
      <c r="X83" s="1234" t="s">
        <v>3818</v>
      </c>
      <c r="Y83" s="1234" t="s">
        <v>3817</v>
      </c>
      <c r="Z83" s="1233" t="s">
        <v>3816</v>
      </c>
    </row>
    <row r="84" spans="1:26" s="1230" customFormat="1" ht="13.8" x14ac:dyDescent="0.3">
      <c r="A84" s="1197"/>
      <c r="B84" s="1203" t="s">
        <v>3406</v>
      </c>
      <c r="C84" s="1248" t="s">
        <v>160</v>
      </c>
      <c r="D84" s="1247" t="s">
        <v>2070</v>
      </c>
      <c r="E84" s="1265" t="str">
        <f t="shared" ref="E84:E117" si="0">$B84&amp;E$8</f>
        <v>07300010</v>
      </c>
      <c r="F84" s="1264"/>
      <c r="G84" s="1263"/>
      <c r="H84" s="1263"/>
      <c r="I84" s="1263"/>
      <c r="J84" s="1263"/>
      <c r="K84" s="1263"/>
      <c r="L84" s="1263"/>
      <c r="M84" s="1263"/>
      <c r="N84" s="1263"/>
      <c r="O84" s="1263"/>
      <c r="P84" s="1263"/>
      <c r="Q84" s="1263"/>
      <c r="R84" s="1263"/>
      <c r="S84" s="1263"/>
      <c r="T84" s="1263"/>
      <c r="U84" s="1263"/>
      <c r="V84" s="1263"/>
      <c r="W84" s="1263"/>
      <c r="X84" s="1263"/>
      <c r="Y84" s="1263"/>
      <c r="Z84" s="1262"/>
    </row>
    <row r="85" spans="1:26" s="1230" customFormat="1" ht="13.8" x14ac:dyDescent="0.3">
      <c r="A85" s="1197"/>
      <c r="B85" s="1203" t="s">
        <v>3415</v>
      </c>
      <c r="C85" s="1248" t="s">
        <v>161</v>
      </c>
      <c r="D85" s="1247" t="s">
        <v>4701</v>
      </c>
      <c r="E85" s="1249" t="str">
        <f t="shared" si="0"/>
        <v>07400010</v>
      </c>
      <c r="F85" s="1246" t="s">
        <v>1681</v>
      </c>
      <c r="G85" s="1263"/>
      <c r="H85" s="1263"/>
      <c r="I85" s="1263"/>
      <c r="J85" s="1263"/>
      <c r="K85" s="1263"/>
      <c r="L85" s="1263"/>
      <c r="M85" s="1263"/>
      <c r="N85" s="1263"/>
      <c r="O85" s="1263"/>
      <c r="P85" s="1263"/>
      <c r="Q85" s="1263"/>
      <c r="R85" s="1263"/>
      <c r="S85" s="1263"/>
      <c r="T85" s="1263"/>
      <c r="U85" s="1263"/>
      <c r="V85" s="1263"/>
      <c r="W85" s="1263"/>
      <c r="X85" s="1263"/>
      <c r="Y85" s="1263"/>
      <c r="Z85" s="1262"/>
    </row>
    <row r="86" spans="1:26" s="1230" customFormat="1" ht="13.8" x14ac:dyDescent="0.3">
      <c r="A86" s="1197"/>
      <c r="B86" s="1203" t="s">
        <v>3417</v>
      </c>
      <c r="C86" s="1248" t="s">
        <v>4700</v>
      </c>
      <c r="D86" s="1261" t="s">
        <v>4699</v>
      </c>
      <c r="E86" s="1249" t="str">
        <f t="shared" si="0"/>
        <v>07500010</v>
      </c>
      <c r="F86" s="1246" t="s">
        <v>1688</v>
      </c>
      <c r="G86" s="1246" t="s">
        <v>1689</v>
      </c>
      <c r="H86" s="1246" t="s">
        <v>1690</v>
      </c>
      <c r="I86" s="1246" t="s">
        <v>1691</v>
      </c>
      <c r="J86" s="1246" t="s">
        <v>1692</v>
      </c>
      <c r="K86" s="1246" t="s">
        <v>1693</v>
      </c>
      <c r="L86" s="1246" t="s">
        <v>1694</v>
      </c>
      <c r="M86" s="1246" t="s">
        <v>4698</v>
      </c>
      <c r="N86" s="1246" t="s">
        <v>4697</v>
      </c>
      <c r="O86" s="1246" t="s">
        <v>4696</v>
      </c>
      <c r="P86" s="1246" t="s">
        <v>4695</v>
      </c>
      <c r="Q86" s="1246" t="s">
        <v>4694</v>
      </c>
      <c r="R86" s="1246" t="s">
        <v>4693</v>
      </c>
      <c r="S86" s="1246" t="s">
        <v>4692</v>
      </c>
      <c r="T86" s="1246" t="s">
        <v>4691</v>
      </c>
      <c r="U86" s="1246" t="s">
        <v>4690</v>
      </c>
      <c r="V86" s="1246" t="s">
        <v>4689</v>
      </c>
      <c r="W86" s="1246" t="s">
        <v>4688</v>
      </c>
      <c r="X86" s="1246" t="s">
        <v>4687</v>
      </c>
      <c r="Y86" s="1246" t="s">
        <v>4686</v>
      </c>
      <c r="Z86" s="1245" t="s">
        <v>4685</v>
      </c>
    </row>
    <row r="87" spans="1:26" s="1230" customFormat="1" ht="13.8" x14ac:dyDescent="0.3">
      <c r="A87" s="1197"/>
      <c r="B87" s="1203" t="s">
        <v>3420</v>
      </c>
      <c r="C87" s="1251" t="s">
        <v>4684</v>
      </c>
      <c r="D87" s="1250" t="s">
        <v>4683</v>
      </c>
      <c r="E87" s="1249" t="str">
        <f t="shared" si="0"/>
        <v>07600010</v>
      </c>
      <c r="F87" s="1246" t="s">
        <v>4682</v>
      </c>
      <c r="G87" s="1246" t="s">
        <v>2993</v>
      </c>
      <c r="H87" s="1246" t="s">
        <v>4681</v>
      </c>
      <c r="I87" s="1246" t="s">
        <v>4680</v>
      </c>
      <c r="J87" s="1246" t="s">
        <v>4679</v>
      </c>
      <c r="K87" s="1246" t="s">
        <v>4678</v>
      </c>
      <c r="L87" s="1246" t="s">
        <v>4677</v>
      </c>
      <c r="M87" s="1246" t="s">
        <v>4676</v>
      </c>
      <c r="N87" s="1246" t="s">
        <v>4675</v>
      </c>
      <c r="O87" s="1246" t="s">
        <v>4674</v>
      </c>
      <c r="P87" s="1246" t="s">
        <v>4673</v>
      </c>
      <c r="Q87" s="1246" t="s">
        <v>4672</v>
      </c>
      <c r="R87" s="1246" t="s">
        <v>4671</v>
      </c>
      <c r="S87" s="1246" t="s">
        <v>4670</v>
      </c>
      <c r="T87" s="1246" t="s">
        <v>4669</v>
      </c>
      <c r="U87" s="1246" t="s">
        <v>4668</v>
      </c>
      <c r="V87" s="1246" t="s">
        <v>4667</v>
      </c>
      <c r="W87" s="1246" t="s">
        <v>4666</v>
      </c>
      <c r="X87" s="1246" t="s">
        <v>4665</v>
      </c>
      <c r="Y87" s="1246" t="s">
        <v>4664</v>
      </c>
      <c r="Z87" s="1245" t="s">
        <v>4663</v>
      </c>
    </row>
    <row r="88" spans="1:26" s="1230" customFormat="1" ht="27.6" x14ac:dyDescent="0.3">
      <c r="A88" s="1197"/>
      <c r="B88" s="1203" t="s">
        <v>3423</v>
      </c>
      <c r="C88" s="1251" t="s">
        <v>4662</v>
      </c>
      <c r="D88" s="1250" t="s">
        <v>4661</v>
      </c>
      <c r="E88" s="1249" t="str">
        <f t="shared" si="0"/>
        <v>07700010</v>
      </c>
      <c r="F88" s="1246" t="s">
        <v>4660</v>
      </c>
      <c r="G88" s="1246" t="s">
        <v>4659</v>
      </c>
      <c r="H88" s="1246" t="s">
        <v>4658</v>
      </c>
      <c r="I88" s="1246" t="s">
        <v>4657</v>
      </c>
      <c r="J88" s="1246" t="s">
        <v>4656</v>
      </c>
      <c r="K88" s="1246" t="s">
        <v>4655</v>
      </c>
      <c r="L88" s="1246" t="s">
        <v>4654</v>
      </c>
      <c r="M88" s="1246" t="s">
        <v>4653</v>
      </c>
      <c r="N88" s="1246" t="s">
        <v>4652</v>
      </c>
      <c r="O88" s="1246" t="s">
        <v>4651</v>
      </c>
      <c r="P88" s="1246" t="s">
        <v>4650</v>
      </c>
      <c r="Q88" s="1246" t="s">
        <v>4649</v>
      </c>
      <c r="R88" s="1246" t="s">
        <v>4648</v>
      </c>
      <c r="S88" s="1246" t="s">
        <v>4647</v>
      </c>
      <c r="T88" s="1246" t="s">
        <v>4646</v>
      </c>
      <c r="U88" s="1246" t="s">
        <v>4645</v>
      </c>
      <c r="V88" s="1246" t="s">
        <v>4644</v>
      </c>
      <c r="W88" s="1246" t="s">
        <v>4643</v>
      </c>
      <c r="X88" s="1246" t="s">
        <v>4642</v>
      </c>
      <c r="Y88" s="1246" t="s">
        <v>4641</v>
      </c>
      <c r="Z88" s="1245" t="s">
        <v>4640</v>
      </c>
    </row>
    <row r="89" spans="1:26" s="1230" customFormat="1" ht="13.8" x14ac:dyDescent="0.3">
      <c r="A89" s="1197"/>
      <c r="B89" s="1203" t="s">
        <v>3432</v>
      </c>
      <c r="C89" s="1251" t="s">
        <v>4639</v>
      </c>
      <c r="D89" s="1250" t="s">
        <v>4638</v>
      </c>
      <c r="E89" s="1249" t="str">
        <f t="shared" si="0"/>
        <v>07800010</v>
      </c>
      <c r="F89" s="1246" t="s">
        <v>4637</v>
      </c>
      <c r="G89" s="1246" t="s">
        <v>4636</v>
      </c>
      <c r="H89" s="1246" t="s">
        <v>4635</v>
      </c>
      <c r="I89" s="1246" t="s">
        <v>4634</v>
      </c>
      <c r="J89" s="1246" t="s">
        <v>4633</v>
      </c>
      <c r="K89" s="1246" t="s">
        <v>4632</v>
      </c>
      <c r="L89" s="1246" t="s">
        <v>4631</v>
      </c>
      <c r="M89" s="1246" t="s">
        <v>4630</v>
      </c>
      <c r="N89" s="1246" t="s">
        <v>4629</v>
      </c>
      <c r="O89" s="1246" t="s">
        <v>4628</v>
      </c>
      <c r="P89" s="1246" t="s">
        <v>4627</v>
      </c>
      <c r="Q89" s="1246" t="s">
        <v>4626</v>
      </c>
      <c r="R89" s="1246" t="s">
        <v>4625</v>
      </c>
      <c r="S89" s="1246" t="s">
        <v>4624</v>
      </c>
      <c r="T89" s="1246" t="s">
        <v>4623</v>
      </c>
      <c r="U89" s="1246" t="s">
        <v>4622</v>
      </c>
      <c r="V89" s="1246" t="s">
        <v>4621</v>
      </c>
      <c r="W89" s="1246" t="s">
        <v>4620</v>
      </c>
      <c r="X89" s="1246" t="s">
        <v>4619</v>
      </c>
      <c r="Y89" s="1246" t="s">
        <v>4618</v>
      </c>
      <c r="Z89" s="1245" t="s">
        <v>4617</v>
      </c>
    </row>
    <row r="90" spans="1:26" s="1230" customFormat="1" ht="13.8" x14ac:dyDescent="0.3">
      <c r="A90" s="1197"/>
      <c r="B90" s="1203" t="s">
        <v>3441</v>
      </c>
      <c r="C90" s="1251" t="s">
        <v>4616</v>
      </c>
      <c r="D90" s="1250" t="s">
        <v>4615</v>
      </c>
      <c r="E90" s="1249" t="str">
        <f t="shared" si="0"/>
        <v>07900010</v>
      </c>
      <c r="F90" s="1246" t="s">
        <v>4614</v>
      </c>
      <c r="G90" s="1246" t="s">
        <v>4613</v>
      </c>
      <c r="H90" s="1246" t="s">
        <v>4612</v>
      </c>
      <c r="I90" s="1246" t="s">
        <v>4611</v>
      </c>
      <c r="J90" s="1246" t="s">
        <v>4610</v>
      </c>
      <c r="K90" s="1246" t="s">
        <v>4609</v>
      </c>
      <c r="L90" s="1246" t="s">
        <v>4608</v>
      </c>
      <c r="M90" s="1246" t="s">
        <v>4607</v>
      </c>
      <c r="N90" s="1246" t="s">
        <v>4606</v>
      </c>
      <c r="O90" s="1246" t="s">
        <v>4605</v>
      </c>
      <c r="P90" s="1246" t="s">
        <v>4604</v>
      </c>
      <c r="Q90" s="1246" t="s">
        <v>4603</v>
      </c>
      <c r="R90" s="1246" t="s">
        <v>4602</v>
      </c>
      <c r="S90" s="1246" t="s">
        <v>4601</v>
      </c>
      <c r="T90" s="1246" t="s">
        <v>4600</v>
      </c>
      <c r="U90" s="1246" t="s">
        <v>4599</v>
      </c>
      <c r="V90" s="1246" t="s">
        <v>4598</v>
      </c>
      <c r="W90" s="1246" t="s">
        <v>4597</v>
      </c>
      <c r="X90" s="1246" t="s">
        <v>4596</v>
      </c>
      <c r="Y90" s="1246" t="s">
        <v>4595</v>
      </c>
      <c r="Z90" s="1245" t="s">
        <v>4594</v>
      </c>
    </row>
    <row r="91" spans="1:26" s="1230" customFormat="1" ht="13.8" x14ac:dyDescent="0.3">
      <c r="A91" s="1197"/>
      <c r="B91" s="1203" t="s">
        <v>3450</v>
      </c>
      <c r="C91" s="1251" t="s">
        <v>4593</v>
      </c>
      <c r="D91" s="1250" t="s">
        <v>4592</v>
      </c>
      <c r="E91" s="1249" t="str">
        <f t="shared" si="0"/>
        <v>08000010</v>
      </c>
      <c r="F91" s="1246" t="s">
        <v>4591</v>
      </c>
      <c r="G91" s="1246" t="s">
        <v>4590</v>
      </c>
      <c r="H91" s="1246" t="s">
        <v>4589</v>
      </c>
      <c r="I91" s="1246" t="s">
        <v>4588</v>
      </c>
      <c r="J91" s="1246" t="s">
        <v>4587</v>
      </c>
      <c r="K91" s="1246" t="s">
        <v>4586</v>
      </c>
      <c r="L91" s="1246" t="s">
        <v>4585</v>
      </c>
      <c r="M91" s="1246" t="s">
        <v>4584</v>
      </c>
      <c r="N91" s="1246" t="s">
        <v>4583</v>
      </c>
      <c r="O91" s="1246" t="s">
        <v>4582</v>
      </c>
      <c r="P91" s="1246" t="s">
        <v>4581</v>
      </c>
      <c r="Q91" s="1246" t="s">
        <v>4580</v>
      </c>
      <c r="R91" s="1246" t="s">
        <v>4579</v>
      </c>
      <c r="S91" s="1246" t="s">
        <v>4578</v>
      </c>
      <c r="T91" s="1246" t="s">
        <v>4577</v>
      </c>
      <c r="U91" s="1246" t="s">
        <v>4576</v>
      </c>
      <c r="V91" s="1246" t="s">
        <v>4575</v>
      </c>
      <c r="W91" s="1246" t="s">
        <v>4574</v>
      </c>
      <c r="X91" s="1246" t="s">
        <v>4573</v>
      </c>
      <c r="Y91" s="1246" t="s">
        <v>4572</v>
      </c>
      <c r="Z91" s="1245" t="s">
        <v>4571</v>
      </c>
    </row>
    <row r="92" spans="1:26" s="1230" customFormat="1" ht="27.6" x14ac:dyDescent="0.3">
      <c r="A92" s="1197"/>
      <c r="B92" s="1203" t="s">
        <v>3453</v>
      </c>
      <c r="C92" s="1251" t="s">
        <v>4570</v>
      </c>
      <c r="D92" s="1250" t="s">
        <v>4569</v>
      </c>
      <c r="E92" s="1249" t="str">
        <f t="shared" si="0"/>
        <v>08100010</v>
      </c>
      <c r="F92" s="1246" t="s">
        <v>1695</v>
      </c>
      <c r="G92" s="1246" t="s">
        <v>1696</v>
      </c>
      <c r="H92" s="1246" t="s">
        <v>1697</v>
      </c>
      <c r="I92" s="1246" t="s">
        <v>1698</v>
      </c>
      <c r="J92" s="1246" t="s">
        <v>1699</v>
      </c>
      <c r="K92" s="1246" t="s">
        <v>1700</v>
      </c>
      <c r="L92" s="1246" t="s">
        <v>1701</v>
      </c>
      <c r="M92" s="1246" t="s">
        <v>4568</v>
      </c>
      <c r="N92" s="1246" t="s">
        <v>4567</v>
      </c>
      <c r="O92" s="1246" t="s">
        <v>4566</v>
      </c>
      <c r="P92" s="1246" t="s">
        <v>4565</v>
      </c>
      <c r="Q92" s="1246" t="s">
        <v>4564</v>
      </c>
      <c r="R92" s="1246" t="s">
        <v>4563</v>
      </c>
      <c r="S92" s="1246" t="s">
        <v>4562</v>
      </c>
      <c r="T92" s="1246" t="s">
        <v>4561</v>
      </c>
      <c r="U92" s="1246" t="s">
        <v>4560</v>
      </c>
      <c r="V92" s="1246" t="s">
        <v>4559</v>
      </c>
      <c r="W92" s="1246" t="s">
        <v>4558</v>
      </c>
      <c r="X92" s="1246" t="s">
        <v>4557</v>
      </c>
      <c r="Y92" s="1246" t="s">
        <v>4556</v>
      </c>
      <c r="Z92" s="1245" t="s">
        <v>4555</v>
      </c>
    </row>
    <row r="93" spans="1:26" s="1230" customFormat="1" ht="13.8" x14ac:dyDescent="0.3">
      <c r="A93" s="1197"/>
      <c r="B93" s="1203" t="s">
        <v>3455</v>
      </c>
      <c r="C93" s="1248" t="s">
        <v>4554</v>
      </c>
      <c r="D93" s="1247" t="s">
        <v>4553</v>
      </c>
      <c r="E93" s="1249" t="str">
        <f t="shared" si="0"/>
        <v>08200010</v>
      </c>
      <c r="F93" s="1246" t="s">
        <v>1702</v>
      </c>
      <c r="G93" s="1246" t="s">
        <v>1703</v>
      </c>
      <c r="H93" s="1246" t="s">
        <v>1704</v>
      </c>
      <c r="I93" s="1246" t="s">
        <v>1705</v>
      </c>
      <c r="J93" s="1246" t="s">
        <v>1706</v>
      </c>
      <c r="K93" s="1246" t="s">
        <v>1707</v>
      </c>
      <c r="L93" s="1246" t="s">
        <v>1708</v>
      </c>
      <c r="M93" s="1246" t="s">
        <v>1709</v>
      </c>
      <c r="N93" s="1246" t="s">
        <v>1710</v>
      </c>
      <c r="O93" s="1246" t="s">
        <v>4552</v>
      </c>
      <c r="P93" s="1246" t="s">
        <v>4551</v>
      </c>
      <c r="Q93" s="1246" t="s">
        <v>4550</v>
      </c>
      <c r="R93" s="1246" t="s">
        <v>4549</v>
      </c>
      <c r="S93" s="1246" t="s">
        <v>4548</v>
      </c>
      <c r="T93" s="1246" t="s">
        <v>4547</v>
      </c>
      <c r="U93" s="1246" t="s">
        <v>4546</v>
      </c>
      <c r="V93" s="1246" t="s">
        <v>4545</v>
      </c>
      <c r="W93" s="1246" t="s">
        <v>4544</v>
      </c>
      <c r="X93" s="1246" t="s">
        <v>4543</v>
      </c>
      <c r="Y93" s="1246" t="s">
        <v>4542</v>
      </c>
      <c r="Z93" s="1245" t="s">
        <v>4541</v>
      </c>
    </row>
    <row r="94" spans="1:26" s="1230" customFormat="1" ht="27.6" x14ac:dyDescent="0.3">
      <c r="A94" s="1197"/>
      <c r="B94" s="1203" t="s">
        <v>3464</v>
      </c>
      <c r="C94" s="1252" t="s">
        <v>4540</v>
      </c>
      <c r="D94" s="1250" t="s">
        <v>4539</v>
      </c>
      <c r="E94" s="1249" t="str">
        <f t="shared" si="0"/>
        <v>08300010</v>
      </c>
      <c r="F94" s="1246" t="s">
        <v>1711</v>
      </c>
      <c r="G94" s="1246" t="s">
        <v>1712</v>
      </c>
      <c r="H94" s="1246" t="s">
        <v>1713</v>
      </c>
      <c r="I94" s="1246" t="s">
        <v>1714</v>
      </c>
      <c r="J94" s="1246" t="s">
        <v>1715</v>
      </c>
      <c r="K94" s="1246" t="s">
        <v>1716</v>
      </c>
      <c r="L94" s="1246" t="s">
        <v>1717</v>
      </c>
      <c r="M94" s="1246" t="s">
        <v>4538</v>
      </c>
      <c r="N94" s="1246" t="s">
        <v>4537</v>
      </c>
      <c r="O94" s="1246" t="s">
        <v>4536</v>
      </c>
      <c r="P94" s="1246" t="s">
        <v>4535</v>
      </c>
      <c r="Q94" s="1246" t="s">
        <v>4534</v>
      </c>
      <c r="R94" s="1246" t="s">
        <v>4533</v>
      </c>
      <c r="S94" s="1246" t="s">
        <v>4532</v>
      </c>
      <c r="T94" s="1246" t="s">
        <v>4531</v>
      </c>
      <c r="U94" s="1246" t="s">
        <v>4530</v>
      </c>
      <c r="V94" s="1246" t="s">
        <v>4529</v>
      </c>
      <c r="W94" s="1246" t="s">
        <v>4528</v>
      </c>
      <c r="X94" s="1246" t="s">
        <v>4527</v>
      </c>
      <c r="Y94" s="1246" t="s">
        <v>4526</v>
      </c>
      <c r="Z94" s="1245" t="s">
        <v>4525</v>
      </c>
    </row>
    <row r="95" spans="1:26" s="1230" customFormat="1" ht="27.6" x14ac:dyDescent="0.3">
      <c r="A95" s="1197"/>
      <c r="B95" s="1203" t="s">
        <v>3473</v>
      </c>
      <c r="C95" s="1252" t="s">
        <v>4524</v>
      </c>
      <c r="D95" s="1250" t="s">
        <v>4523</v>
      </c>
      <c r="E95" s="1249" t="str">
        <f t="shared" si="0"/>
        <v>08400010</v>
      </c>
      <c r="F95" s="1246" t="s">
        <v>1718</v>
      </c>
      <c r="G95" s="1246" t="s">
        <v>1719</v>
      </c>
      <c r="H95" s="1246" t="s">
        <v>1720</v>
      </c>
      <c r="I95" s="1246" t="s">
        <v>1721</v>
      </c>
      <c r="J95" s="1246" t="s">
        <v>1722</v>
      </c>
      <c r="K95" s="1246" t="s">
        <v>1723</v>
      </c>
      <c r="L95" s="1246" t="s">
        <v>1724</v>
      </c>
      <c r="M95" s="1246" t="s">
        <v>4522</v>
      </c>
      <c r="N95" s="1246" t="s">
        <v>4521</v>
      </c>
      <c r="O95" s="1246" t="s">
        <v>4520</v>
      </c>
      <c r="P95" s="1246" t="s">
        <v>4519</v>
      </c>
      <c r="Q95" s="1246" t="s">
        <v>4518</v>
      </c>
      <c r="R95" s="1246" t="s">
        <v>4517</v>
      </c>
      <c r="S95" s="1246" t="s">
        <v>4516</v>
      </c>
      <c r="T95" s="1246" t="s">
        <v>4515</v>
      </c>
      <c r="U95" s="1246" t="s">
        <v>4514</v>
      </c>
      <c r="V95" s="1246" t="s">
        <v>4513</v>
      </c>
      <c r="W95" s="1246" t="s">
        <v>4512</v>
      </c>
      <c r="X95" s="1246" t="s">
        <v>4511</v>
      </c>
      <c r="Y95" s="1246" t="s">
        <v>4510</v>
      </c>
      <c r="Z95" s="1245" t="s">
        <v>4509</v>
      </c>
    </row>
    <row r="96" spans="1:26" s="1230" customFormat="1" ht="27.6" x14ac:dyDescent="0.3">
      <c r="A96" s="1197"/>
      <c r="B96" s="1203" t="s">
        <v>3482</v>
      </c>
      <c r="C96" s="1252" t="s">
        <v>4508</v>
      </c>
      <c r="D96" s="1250" t="s">
        <v>4507</v>
      </c>
      <c r="E96" s="1249" t="str">
        <f t="shared" si="0"/>
        <v>08500010</v>
      </c>
      <c r="F96" s="1246" t="s">
        <v>1725</v>
      </c>
      <c r="G96" s="1246" t="s">
        <v>1726</v>
      </c>
      <c r="H96" s="1246" t="s">
        <v>1727</v>
      </c>
      <c r="I96" s="1246" t="s">
        <v>1728</v>
      </c>
      <c r="J96" s="1246" t="s">
        <v>1729</v>
      </c>
      <c r="K96" s="1246" t="s">
        <v>1730</v>
      </c>
      <c r="L96" s="1246" t="s">
        <v>1731</v>
      </c>
      <c r="M96" s="1246" t="s">
        <v>4506</v>
      </c>
      <c r="N96" s="1246" t="s">
        <v>4505</v>
      </c>
      <c r="O96" s="1246" t="s">
        <v>4504</v>
      </c>
      <c r="P96" s="1246" t="s">
        <v>4503</v>
      </c>
      <c r="Q96" s="1246" t="s">
        <v>4502</v>
      </c>
      <c r="R96" s="1246" t="s">
        <v>4501</v>
      </c>
      <c r="S96" s="1246" t="s">
        <v>4500</v>
      </c>
      <c r="T96" s="1246" t="s">
        <v>4499</v>
      </c>
      <c r="U96" s="1246" t="s">
        <v>4498</v>
      </c>
      <c r="V96" s="1246" t="s">
        <v>4497</v>
      </c>
      <c r="W96" s="1246" t="s">
        <v>4496</v>
      </c>
      <c r="X96" s="1246" t="s">
        <v>4495</v>
      </c>
      <c r="Y96" s="1246" t="s">
        <v>4494</v>
      </c>
      <c r="Z96" s="1245" t="s">
        <v>4493</v>
      </c>
    </row>
    <row r="97" spans="1:26" s="1230" customFormat="1" ht="13.8" x14ac:dyDescent="0.3">
      <c r="A97" s="1197"/>
      <c r="B97" s="1203" t="s">
        <v>3485</v>
      </c>
      <c r="C97" s="1248" t="s">
        <v>4492</v>
      </c>
      <c r="D97" s="1247" t="s">
        <v>4491</v>
      </c>
      <c r="E97" s="1249" t="str">
        <f t="shared" si="0"/>
        <v>08600010</v>
      </c>
      <c r="F97" s="1246" t="s">
        <v>4490</v>
      </c>
      <c r="G97" s="1246" t="s">
        <v>4489</v>
      </c>
      <c r="H97" s="1246" t="s">
        <v>4488</v>
      </c>
      <c r="I97" s="1246" t="s">
        <v>4487</v>
      </c>
      <c r="J97" s="1246" t="s">
        <v>4486</v>
      </c>
      <c r="K97" s="1246" t="s">
        <v>4485</v>
      </c>
      <c r="L97" s="1246" t="s">
        <v>4484</v>
      </c>
      <c r="M97" s="1246" t="s">
        <v>4483</v>
      </c>
      <c r="N97" s="1246" t="s">
        <v>4482</v>
      </c>
      <c r="O97" s="1246" t="s">
        <v>4481</v>
      </c>
      <c r="P97" s="1246" t="s">
        <v>4480</v>
      </c>
      <c r="Q97" s="1246" t="s">
        <v>4479</v>
      </c>
      <c r="R97" s="1246" t="s">
        <v>4478</v>
      </c>
      <c r="S97" s="1246" t="s">
        <v>4477</v>
      </c>
      <c r="T97" s="1246" t="s">
        <v>4476</v>
      </c>
      <c r="U97" s="1246" t="s">
        <v>4475</v>
      </c>
      <c r="V97" s="1246" t="s">
        <v>4474</v>
      </c>
      <c r="W97" s="1246" t="s">
        <v>4473</v>
      </c>
      <c r="X97" s="1246" t="s">
        <v>4472</v>
      </c>
      <c r="Y97" s="1246" t="s">
        <v>4471</v>
      </c>
      <c r="Z97" s="1245" t="s">
        <v>4470</v>
      </c>
    </row>
    <row r="98" spans="1:26" s="1230" customFormat="1" ht="27.6" x14ac:dyDescent="0.3">
      <c r="A98" s="1197"/>
      <c r="B98" s="1208" t="s">
        <v>3487</v>
      </c>
      <c r="C98" s="1257" t="s">
        <v>4469</v>
      </c>
      <c r="D98" s="1256" t="s">
        <v>4468</v>
      </c>
      <c r="E98" s="1255" t="str">
        <f t="shared" si="0"/>
        <v>08700010</v>
      </c>
      <c r="F98" s="1254" t="s">
        <v>4467</v>
      </c>
      <c r="G98" s="1254" t="s">
        <v>4466</v>
      </c>
      <c r="H98" s="1254" t="s">
        <v>4465</v>
      </c>
      <c r="I98" s="1254" t="s">
        <v>4464</v>
      </c>
      <c r="J98" s="1254" t="s">
        <v>4463</v>
      </c>
      <c r="K98" s="1254" t="s">
        <v>4462</v>
      </c>
      <c r="L98" s="1254" t="s">
        <v>4461</v>
      </c>
      <c r="M98" s="1254" t="s">
        <v>4460</v>
      </c>
      <c r="N98" s="1254" t="s">
        <v>4459</v>
      </c>
      <c r="O98" s="1254" t="s">
        <v>4458</v>
      </c>
      <c r="P98" s="1254" t="s">
        <v>4457</v>
      </c>
      <c r="Q98" s="1254" t="s">
        <v>4456</v>
      </c>
      <c r="R98" s="1254" t="s">
        <v>4455</v>
      </c>
      <c r="S98" s="1254" t="s">
        <v>4454</v>
      </c>
      <c r="T98" s="1254" t="s">
        <v>4453</v>
      </c>
      <c r="U98" s="1254" t="s">
        <v>4452</v>
      </c>
      <c r="V98" s="1254" t="s">
        <v>4451</v>
      </c>
      <c r="W98" s="1254" t="s">
        <v>4450</v>
      </c>
      <c r="X98" s="1254" t="s">
        <v>4449</v>
      </c>
      <c r="Y98" s="1254" t="s">
        <v>4448</v>
      </c>
      <c r="Z98" s="1253" t="s">
        <v>4447</v>
      </c>
    </row>
    <row r="99" spans="1:26" s="1230" customFormat="1" ht="27.6" x14ac:dyDescent="0.3">
      <c r="A99" s="1197"/>
      <c r="B99" s="1203" t="s">
        <v>3496</v>
      </c>
      <c r="C99" s="1252" t="s">
        <v>4446</v>
      </c>
      <c r="D99" s="1250" t="s">
        <v>4445</v>
      </c>
      <c r="E99" s="1249" t="str">
        <f t="shared" si="0"/>
        <v>08800010</v>
      </c>
      <c r="F99" s="1246" t="s">
        <v>4444</v>
      </c>
      <c r="G99" s="1246" t="s">
        <v>4443</v>
      </c>
      <c r="H99" s="1246" t="s">
        <v>4442</v>
      </c>
      <c r="I99" s="1246" t="s">
        <v>4441</v>
      </c>
      <c r="J99" s="1246" t="s">
        <v>4440</v>
      </c>
      <c r="K99" s="1246" t="s">
        <v>4439</v>
      </c>
      <c r="L99" s="1246" t="s">
        <v>4438</v>
      </c>
      <c r="M99" s="1246" t="s">
        <v>4437</v>
      </c>
      <c r="N99" s="1246" t="s">
        <v>4436</v>
      </c>
      <c r="O99" s="1246" t="s">
        <v>4435</v>
      </c>
      <c r="P99" s="1246" t="s">
        <v>4434</v>
      </c>
      <c r="Q99" s="1246" t="s">
        <v>4433</v>
      </c>
      <c r="R99" s="1246" t="s">
        <v>4432</v>
      </c>
      <c r="S99" s="1246" t="s">
        <v>4431</v>
      </c>
      <c r="T99" s="1246" t="s">
        <v>4430</v>
      </c>
      <c r="U99" s="1246" t="s">
        <v>4429</v>
      </c>
      <c r="V99" s="1246" t="s">
        <v>4428</v>
      </c>
      <c r="W99" s="1246" t="s">
        <v>4427</v>
      </c>
      <c r="X99" s="1246" t="s">
        <v>4426</v>
      </c>
      <c r="Y99" s="1246" t="s">
        <v>4425</v>
      </c>
      <c r="Z99" s="1245" t="s">
        <v>4424</v>
      </c>
    </row>
    <row r="100" spans="1:26" s="1230" customFormat="1" ht="27.6" x14ac:dyDescent="0.3">
      <c r="A100" s="1197"/>
      <c r="B100" s="1203" t="s">
        <v>3498</v>
      </c>
      <c r="C100" s="1252" t="s">
        <v>4423</v>
      </c>
      <c r="D100" s="1250" t="s">
        <v>4422</v>
      </c>
      <c r="E100" s="1249" t="str">
        <f t="shared" si="0"/>
        <v>08900010</v>
      </c>
      <c r="F100" s="1246" t="s">
        <v>4421</v>
      </c>
      <c r="G100" s="1246" t="s">
        <v>4420</v>
      </c>
      <c r="H100" s="1246" t="s">
        <v>4419</v>
      </c>
      <c r="I100" s="1246" t="s">
        <v>4418</v>
      </c>
      <c r="J100" s="1246" t="s">
        <v>4417</v>
      </c>
      <c r="K100" s="1246" t="s">
        <v>4416</v>
      </c>
      <c r="L100" s="1246" t="s">
        <v>4415</v>
      </c>
      <c r="M100" s="1246" t="s">
        <v>4414</v>
      </c>
      <c r="N100" s="1246" t="s">
        <v>4413</v>
      </c>
      <c r="O100" s="1246" t="s">
        <v>4412</v>
      </c>
      <c r="P100" s="1246" t="s">
        <v>4411</v>
      </c>
      <c r="Q100" s="1246" t="s">
        <v>4410</v>
      </c>
      <c r="R100" s="1246" t="s">
        <v>4409</v>
      </c>
      <c r="S100" s="1246" t="s">
        <v>4408</v>
      </c>
      <c r="T100" s="1246" t="s">
        <v>4407</v>
      </c>
      <c r="U100" s="1246" t="s">
        <v>4406</v>
      </c>
      <c r="V100" s="1246" t="s">
        <v>4405</v>
      </c>
      <c r="W100" s="1246" t="s">
        <v>4404</v>
      </c>
      <c r="X100" s="1246" t="s">
        <v>4403</v>
      </c>
      <c r="Y100" s="1246" t="s">
        <v>4402</v>
      </c>
      <c r="Z100" s="1245" t="s">
        <v>4401</v>
      </c>
    </row>
    <row r="101" spans="1:26" s="1230" customFormat="1" ht="13.8" x14ac:dyDescent="0.3">
      <c r="A101" s="1197"/>
      <c r="B101" s="1203" t="s">
        <v>3500</v>
      </c>
      <c r="C101" s="1252" t="s">
        <v>4400</v>
      </c>
      <c r="D101" s="1250" t="s">
        <v>4399</v>
      </c>
      <c r="E101" s="1249" t="str">
        <f t="shared" si="0"/>
        <v>09000010</v>
      </c>
      <c r="F101" s="1246" t="s">
        <v>4398</v>
      </c>
      <c r="G101" s="1246" t="s">
        <v>4397</v>
      </c>
      <c r="H101" s="1246" t="s">
        <v>4396</v>
      </c>
      <c r="I101" s="1246" t="s">
        <v>4395</v>
      </c>
      <c r="J101" s="1246" t="s">
        <v>4394</v>
      </c>
      <c r="K101" s="1246" t="s">
        <v>4393</v>
      </c>
      <c r="L101" s="1246" t="s">
        <v>4392</v>
      </c>
      <c r="M101" s="1246" t="s">
        <v>4391</v>
      </c>
      <c r="N101" s="1246" t="s">
        <v>4390</v>
      </c>
      <c r="O101" s="1246" t="s">
        <v>4389</v>
      </c>
      <c r="P101" s="1246" t="s">
        <v>4388</v>
      </c>
      <c r="Q101" s="1246" t="s">
        <v>4387</v>
      </c>
      <c r="R101" s="1246" t="s">
        <v>4386</v>
      </c>
      <c r="S101" s="1246" t="s">
        <v>4385</v>
      </c>
      <c r="T101" s="1246" t="s">
        <v>4384</v>
      </c>
      <c r="U101" s="1246" t="s">
        <v>4383</v>
      </c>
      <c r="V101" s="1246" t="s">
        <v>4382</v>
      </c>
      <c r="W101" s="1246" t="s">
        <v>4381</v>
      </c>
      <c r="X101" s="1246" t="s">
        <v>4380</v>
      </c>
      <c r="Y101" s="1246" t="s">
        <v>4379</v>
      </c>
      <c r="Z101" s="1245" t="s">
        <v>4378</v>
      </c>
    </row>
    <row r="102" spans="1:26" s="1230" customFormat="1" ht="27.6" x14ac:dyDescent="0.3">
      <c r="A102" s="1197"/>
      <c r="B102" s="1203" t="s">
        <v>3502</v>
      </c>
      <c r="C102" s="1251" t="s">
        <v>4377</v>
      </c>
      <c r="D102" s="1260" t="s">
        <v>4376</v>
      </c>
      <c r="E102" s="1249" t="str">
        <f t="shared" si="0"/>
        <v>09100010</v>
      </c>
      <c r="F102" s="1246" t="s">
        <v>1733</v>
      </c>
      <c r="G102" s="1246" t="s">
        <v>1734</v>
      </c>
      <c r="H102" s="1246" t="s">
        <v>1735</v>
      </c>
      <c r="I102" s="1246" t="s">
        <v>1736</v>
      </c>
      <c r="J102" s="1246" t="s">
        <v>1737</v>
      </c>
      <c r="K102" s="1246" t="s">
        <v>1738</v>
      </c>
      <c r="L102" s="1246" t="s">
        <v>1739</v>
      </c>
      <c r="M102" s="1246" t="s">
        <v>4375</v>
      </c>
      <c r="N102" s="1246" t="s">
        <v>4374</v>
      </c>
      <c r="O102" s="1246" t="s">
        <v>4373</v>
      </c>
      <c r="P102" s="1246" t="s">
        <v>4372</v>
      </c>
      <c r="Q102" s="1246" t="s">
        <v>4371</v>
      </c>
      <c r="R102" s="1246" t="s">
        <v>4370</v>
      </c>
      <c r="S102" s="1246" t="s">
        <v>4369</v>
      </c>
      <c r="T102" s="1246" t="s">
        <v>4368</v>
      </c>
      <c r="U102" s="1246" t="s">
        <v>4367</v>
      </c>
      <c r="V102" s="1246" t="s">
        <v>4366</v>
      </c>
      <c r="W102" s="1246" t="s">
        <v>4365</v>
      </c>
      <c r="X102" s="1246" t="s">
        <v>4364</v>
      </c>
      <c r="Y102" s="1246" t="s">
        <v>4363</v>
      </c>
      <c r="Z102" s="1245" t="s">
        <v>4362</v>
      </c>
    </row>
    <row r="103" spans="1:26" s="1230" customFormat="1" ht="13.8" x14ac:dyDescent="0.3">
      <c r="A103" s="1197"/>
      <c r="B103" s="1203" t="s">
        <v>3504</v>
      </c>
      <c r="C103" s="1248" t="s">
        <v>4361</v>
      </c>
      <c r="D103" s="1247" t="s">
        <v>4251</v>
      </c>
      <c r="E103" s="1249" t="str">
        <f t="shared" si="0"/>
        <v>09200010</v>
      </c>
      <c r="F103" s="1246" t="s">
        <v>1772</v>
      </c>
      <c r="G103" s="1246" t="s">
        <v>1773</v>
      </c>
      <c r="H103" s="1246" t="s">
        <v>1774</v>
      </c>
      <c r="I103" s="1246" t="s">
        <v>1775</v>
      </c>
      <c r="J103" s="1246" t="s">
        <v>1776</v>
      </c>
      <c r="K103" s="1246" t="s">
        <v>1777</v>
      </c>
      <c r="L103" s="1246" t="s">
        <v>1778</v>
      </c>
      <c r="M103" s="1246" t="s">
        <v>4360</v>
      </c>
      <c r="N103" s="1246" t="s">
        <v>4359</v>
      </c>
      <c r="O103" s="1246" t="s">
        <v>4358</v>
      </c>
      <c r="P103" s="1246" t="s">
        <v>4357</v>
      </c>
      <c r="Q103" s="1246" t="s">
        <v>4356</v>
      </c>
      <c r="R103" s="1246" t="s">
        <v>4355</v>
      </c>
      <c r="S103" s="1246" t="s">
        <v>4354</v>
      </c>
      <c r="T103" s="1246" t="s">
        <v>4353</v>
      </c>
      <c r="U103" s="1246" t="s">
        <v>4352</v>
      </c>
      <c r="V103" s="1246" t="s">
        <v>4351</v>
      </c>
      <c r="W103" s="1246" t="s">
        <v>4350</v>
      </c>
      <c r="X103" s="1246" t="s">
        <v>4349</v>
      </c>
      <c r="Y103" s="1246" t="s">
        <v>4348</v>
      </c>
      <c r="Z103" s="1245" t="s">
        <v>4347</v>
      </c>
    </row>
    <row r="104" spans="1:26" s="1230" customFormat="1" ht="27.6" x14ac:dyDescent="0.3">
      <c r="A104" s="1197"/>
      <c r="B104" s="1203" t="s">
        <v>3505</v>
      </c>
      <c r="C104" s="1252" t="s">
        <v>4346</v>
      </c>
      <c r="D104" s="1250" t="s">
        <v>4345</v>
      </c>
      <c r="E104" s="1249" t="str">
        <f t="shared" si="0"/>
        <v>09300010</v>
      </c>
      <c r="F104" s="1246" t="s">
        <v>1811</v>
      </c>
      <c r="G104" s="1246" t="s">
        <v>1812</v>
      </c>
      <c r="H104" s="1246" t="s">
        <v>1813</v>
      </c>
      <c r="I104" s="1246" t="s">
        <v>1814</v>
      </c>
      <c r="J104" s="1246" t="s">
        <v>1815</v>
      </c>
      <c r="K104" s="1246" t="s">
        <v>1816</v>
      </c>
      <c r="L104" s="1246" t="s">
        <v>1817</v>
      </c>
      <c r="M104" s="1246" t="s">
        <v>4344</v>
      </c>
      <c r="N104" s="1246" t="s">
        <v>4343</v>
      </c>
      <c r="O104" s="1246" t="s">
        <v>4342</v>
      </c>
      <c r="P104" s="1246" t="s">
        <v>4341</v>
      </c>
      <c r="Q104" s="1246" t="s">
        <v>4340</v>
      </c>
      <c r="R104" s="1246" t="s">
        <v>4339</v>
      </c>
      <c r="S104" s="1246" t="s">
        <v>4338</v>
      </c>
      <c r="T104" s="1246" t="s">
        <v>4337</v>
      </c>
      <c r="U104" s="1246" t="s">
        <v>4336</v>
      </c>
      <c r="V104" s="1246" t="s">
        <v>4335</v>
      </c>
      <c r="W104" s="1246" t="s">
        <v>4334</v>
      </c>
      <c r="X104" s="1246" t="s">
        <v>4333</v>
      </c>
      <c r="Y104" s="1246" t="s">
        <v>4332</v>
      </c>
      <c r="Z104" s="1245" t="s">
        <v>4331</v>
      </c>
    </row>
    <row r="105" spans="1:26" s="1230" customFormat="1" ht="27.6" x14ac:dyDescent="0.3">
      <c r="A105" s="1197"/>
      <c r="B105" s="1203" t="s">
        <v>3509</v>
      </c>
      <c r="C105" s="1252" t="s">
        <v>4330</v>
      </c>
      <c r="D105" s="1250" t="s">
        <v>4329</v>
      </c>
      <c r="E105" s="1249" t="str">
        <f t="shared" si="0"/>
        <v>09400010</v>
      </c>
      <c r="F105" s="1246" t="s">
        <v>1818</v>
      </c>
      <c r="G105" s="1246" t="s">
        <v>1819</v>
      </c>
      <c r="H105" s="1246" t="s">
        <v>1820</v>
      </c>
      <c r="I105" s="1246" t="s">
        <v>1821</v>
      </c>
      <c r="J105" s="1246" t="s">
        <v>1822</v>
      </c>
      <c r="K105" s="1246" t="s">
        <v>1823</v>
      </c>
      <c r="L105" s="1246" t="s">
        <v>1824</v>
      </c>
      <c r="M105" s="1246" t="s">
        <v>4328</v>
      </c>
      <c r="N105" s="1246" t="s">
        <v>4327</v>
      </c>
      <c r="O105" s="1246" t="s">
        <v>4326</v>
      </c>
      <c r="P105" s="1246" t="s">
        <v>4325</v>
      </c>
      <c r="Q105" s="1246" t="s">
        <v>4324</v>
      </c>
      <c r="R105" s="1246" t="s">
        <v>4323</v>
      </c>
      <c r="S105" s="1246" t="s">
        <v>4322</v>
      </c>
      <c r="T105" s="1246" t="s">
        <v>4321</v>
      </c>
      <c r="U105" s="1246" t="s">
        <v>4320</v>
      </c>
      <c r="V105" s="1246" t="s">
        <v>4319</v>
      </c>
      <c r="W105" s="1246" t="s">
        <v>4318</v>
      </c>
      <c r="X105" s="1246" t="s">
        <v>4317</v>
      </c>
      <c r="Y105" s="1246" t="s">
        <v>4316</v>
      </c>
      <c r="Z105" s="1245" t="s">
        <v>4315</v>
      </c>
    </row>
    <row r="106" spans="1:26" s="1230" customFormat="1" ht="13.8" x14ac:dyDescent="0.3">
      <c r="A106" s="1197"/>
      <c r="B106" s="1203" t="s">
        <v>3513</v>
      </c>
      <c r="C106" s="1252" t="s">
        <v>4314</v>
      </c>
      <c r="D106" s="1250" t="s">
        <v>4313</v>
      </c>
      <c r="E106" s="1249" t="str">
        <f t="shared" si="0"/>
        <v>09500010</v>
      </c>
      <c r="F106" s="1246" t="s">
        <v>1825</v>
      </c>
      <c r="G106" s="1246" t="s">
        <v>1826</v>
      </c>
      <c r="H106" s="1246" t="s">
        <v>1827</v>
      </c>
      <c r="I106" s="1246" t="s">
        <v>1828</v>
      </c>
      <c r="J106" s="1246" t="s">
        <v>1829</v>
      </c>
      <c r="K106" s="1246" t="s">
        <v>1830</v>
      </c>
      <c r="L106" s="1246" t="s">
        <v>1831</v>
      </c>
      <c r="M106" s="1246" t="s">
        <v>4312</v>
      </c>
      <c r="N106" s="1246" t="s">
        <v>4311</v>
      </c>
      <c r="O106" s="1246" t="s">
        <v>4310</v>
      </c>
      <c r="P106" s="1246" t="s">
        <v>4309</v>
      </c>
      <c r="Q106" s="1246" t="s">
        <v>4308</v>
      </c>
      <c r="R106" s="1246" t="s">
        <v>4307</v>
      </c>
      <c r="S106" s="1246" t="s">
        <v>4306</v>
      </c>
      <c r="T106" s="1246" t="s">
        <v>4305</v>
      </c>
      <c r="U106" s="1246" t="s">
        <v>4304</v>
      </c>
      <c r="V106" s="1246" t="s">
        <v>4303</v>
      </c>
      <c r="W106" s="1246" t="s">
        <v>4302</v>
      </c>
      <c r="X106" s="1246" t="s">
        <v>4301</v>
      </c>
      <c r="Y106" s="1246" t="s">
        <v>4300</v>
      </c>
      <c r="Z106" s="1245" t="s">
        <v>4299</v>
      </c>
    </row>
    <row r="107" spans="1:26" s="1230" customFormat="1" ht="13.8" x14ac:dyDescent="0.3">
      <c r="A107" s="1197"/>
      <c r="B107" s="1203" t="s">
        <v>3515</v>
      </c>
      <c r="C107" s="1251" t="s">
        <v>4298</v>
      </c>
      <c r="D107" s="1250" t="s">
        <v>4297</v>
      </c>
      <c r="E107" s="1249" t="str">
        <f t="shared" si="0"/>
        <v>09600010</v>
      </c>
      <c r="F107" s="1246" t="s">
        <v>4296</v>
      </c>
      <c r="G107" s="1246" t="s">
        <v>4295</v>
      </c>
      <c r="H107" s="1246" t="s">
        <v>4294</v>
      </c>
      <c r="I107" s="1246" t="s">
        <v>4293</v>
      </c>
      <c r="J107" s="1246" t="s">
        <v>4292</v>
      </c>
      <c r="K107" s="1246" t="s">
        <v>4291</v>
      </c>
      <c r="L107" s="1246" t="s">
        <v>4290</v>
      </c>
      <c r="M107" s="1246" t="s">
        <v>4289</v>
      </c>
      <c r="N107" s="1246" t="s">
        <v>4288</v>
      </c>
      <c r="O107" s="1246" t="s">
        <v>4287</v>
      </c>
      <c r="P107" s="1246" t="s">
        <v>4286</v>
      </c>
      <c r="Q107" s="1246" t="s">
        <v>4285</v>
      </c>
      <c r="R107" s="1246" t="s">
        <v>4284</v>
      </c>
      <c r="S107" s="1246" t="s">
        <v>4283</v>
      </c>
      <c r="T107" s="1246" t="s">
        <v>4282</v>
      </c>
      <c r="U107" s="1246" t="s">
        <v>4281</v>
      </c>
      <c r="V107" s="1246" t="s">
        <v>4280</v>
      </c>
      <c r="W107" s="1246" t="s">
        <v>4279</v>
      </c>
      <c r="X107" s="1246" t="s">
        <v>4278</v>
      </c>
      <c r="Y107" s="1246" t="s">
        <v>4277</v>
      </c>
      <c r="Z107" s="1245" t="s">
        <v>4276</v>
      </c>
    </row>
    <row r="108" spans="1:26" s="1230" customFormat="1" ht="13.8" x14ac:dyDescent="0.3">
      <c r="A108" s="1197"/>
      <c r="B108" s="1208" t="s">
        <v>3517</v>
      </c>
      <c r="C108" s="1257" t="s">
        <v>4275</v>
      </c>
      <c r="D108" s="1256" t="s">
        <v>4274</v>
      </c>
      <c r="E108" s="1255" t="str">
        <f t="shared" si="0"/>
        <v>09700010</v>
      </c>
      <c r="F108" s="1254" t="s">
        <v>4273</v>
      </c>
      <c r="G108" s="1254" t="s">
        <v>4272</v>
      </c>
      <c r="H108" s="1254" t="s">
        <v>4271</v>
      </c>
      <c r="I108" s="1254" t="s">
        <v>4270</v>
      </c>
      <c r="J108" s="1254" t="s">
        <v>4269</v>
      </c>
      <c r="K108" s="1254" t="s">
        <v>4268</v>
      </c>
      <c r="L108" s="1254" t="s">
        <v>4267</v>
      </c>
      <c r="M108" s="1254" t="s">
        <v>4266</v>
      </c>
      <c r="N108" s="1254" t="s">
        <v>4265</v>
      </c>
      <c r="O108" s="1254" t="s">
        <v>4264</v>
      </c>
      <c r="P108" s="1254" t="s">
        <v>4263</v>
      </c>
      <c r="Q108" s="1254" t="s">
        <v>4262</v>
      </c>
      <c r="R108" s="1254" t="s">
        <v>4261</v>
      </c>
      <c r="S108" s="1254" t="s">
        <v>4260</v>
      </c>
      <c r="T108" s="1254" t="s">
        <v>4259</v>
      </c>
      <c r="U108" s="1254" t="s">
        <v>4258</v>
      </c>
      <c r="V108" s="1254" t="s">
        <v>4257</v>
      </c>
      <c r="W108" s="1254" t="s">
        <v>4256</v>
      </c>
      <c r="X108" s="1254" t="s">
        <v>4255</v>
      </c>
      <c r="Y108" s="1254" t="s">
        <v>4254</v>
      </c>
      <c r="Z108" s="1253" t="s">
        <v>4253</v>
      </c>
    </row>
    <row r="109" spans="1:26" s="1230" customFormat="1" ht="13.8" x14ac:dyDescent="0.3">
      <c r="A109" s="1197"/>
      <c r="B109" s="1203" t="s">
        <v>3519</v>
      </c>
      <c r="C109" s="1251" t="s">
        <v>4252</v>
      </c>
      <c r="D109" s="1250" t="s">
        <v>4251</v>
      </c>
      <c r="E109" s="1249" t="str">
        <f t="shared" si="0"/>
        <v>09800010</v>
      </c>
      <c r="F109" s="1246" t="s">
        <v>4250</v>
      </c>
      <c r="G109" s="1246" t="s">
        <v>4249</v>
      </c>
      <c r="H109" s="1246" t="s">
        <v>4248</v>
      </c>
      <c r="I109" s="1246" t="s">
        <v>4247</v>
      </c>
      <c r="J109" s="1246" t="s">
        <v>4246</v>
      </c>
      <c r="K109" s="1246" t="s">
        <v>4245</v>
      </c>
      <c r="L109" s="1246" t="s">
        <v>4244</v>
      </c>
      <c r="M109" s="1246" t="s">
        <v>4243</v>
      </c>
      <c r="N109" s="1246" t="s">
        <v>4242</v>
      </c>
      <c r="O109" s="1246" t="s">
        <v>4241</v>
      </c>
      <c r="P109" s="1246" t="s">
        <v>4240</v>
      </c>
      <c r="Q109" s="1246" t="s">
        <v>4239</v>
      </c>
      <c r="R109" s="1246" t="s">
        <v>4238</v>
      </c>
      <c r="S109" s="1246" t="s">
        <v>4237</v>
      </c>
      <c r="T109" s="1246" t="s">
        <v>4236</v>
      </c>
      <c r="U109" s="1246" t="s">
        <v>4235</v>
      </c>
      <c r="V109" s="1246" t="s">
        <v>4234</v>
      </c>
      <c r="W109" s="1246" t="s">
        <v>4233</v>
      </c>
      <c r="X109" s="1246" t="s">
        <v>4232</v>
      </c>
      <c r="Y109" s="1246" t="s">
        <v>4231</v>
      </c>
      <c r="Z109" s="1245" t="s">
        <v>4230</v>
      </c>
    </row>
    <row r="110" spans="1:26" s="1230" customFormat="1" ht="13.8" x14ac:dyDescent="0.3">
      <c r="A110" s="1197"/>
      <c r="B110" s="1208" t="s">
        <v>3522</v>
      </c>
      <c r="C110" s="1259" t="s">
        <v>4229</v>
      </c>
      <c r="D110" s="1258" t="s">
        <v>4228</v>
      </c>
      <c r="E110" s="1255" t="str">
        <f t="shared" si="0"/>
        <v>09900010</v>
      </c>
      <c r="F110" s="1254" t="s">
        <v>4227</v>
      </c>
      <c r="G110" s="1254" t="s">
        <v>4226</v>
      </c>
      <c r="H110" s="1254" t="s">
        <v>4225</v>
      </c>
      <c r="I110" s="1254" t="s">
        <v>4224</v>
      </c>
      <c r="J110" s="1254" t="s">
        <v>4223</v>
      </c>
      <c r="K110" s="1254" t="s">
        <v>4222</v>
      </c>
      <c r="L110" s="1254" t="s">
        <v>4221</v>
      </c>
      <c r="M110" s="1254" t="s">
        <v>4220</v>
      </c>
      <c r="N110" s="1254" t="s">
        <v>4219</v>
      </c>
      <c r="O110" s="1254" t="s">
        <v>4218</v>
      </c>
      <c r="P110" s="1254" t="s">
        <v>4217</v>
      </c>
      <c r="Q110" s="1254" t="s">
        <v>4216</v>
      </c>
      <c r="R110" s="1254" t="s">
        <v>4215</v>
      </c>
      <c r="S110" s="1254" t="s">
        <v>4214</v>
      </c>
      <c r="T110" s="1254" t="s">
        <v>4213</v>
      </c>
      <c r="U110" s="1254" t="s">
        <v>4212</v>
      </c>
      <c r="V110" s="1254" t="s">
        <v>4211</v>
      </c>
      <c r="W110" s="1254" t="s">
        <v>4210</v>
      </c>
      <c r="X110" s="1254" t="s">
        <v>4209</v>
      </c>
      <c r="Y110" s="1254" t="s">
        <v>4208</v>
      </c>
      <c r="Z110" s="1253" t="s">
        <v>4207</v>
      </c>
    </row>
    <row r="111" spans="1:26" s="1230" customFormat="1" ht="13.8" x14ac:dyDescent="0.3">
      <c r="A111" s="1197"/>
      <c r="B111" s="1203" t="s">
        <v>2251</v>
      </c>
      <c r="C111" s="1248" t="s">
        <v>4206</v>
      </c>
      <c r="D111" s="1247" t="s">
        <v>4205</v>
      </c>
      <c r="E111" s="1249" t="str">
        <f t="shared" si="0"/>
        <v>10000010</v>
      </c>
      <c r="F111" s="1246" t="s">
        <v>4204</v>
      </c>
      <c r="G111" s="1246" t="s">
        <v>4203</v>
      </c>
      <c r="H111" s="1246" t="s">
        <v>4202</v>
      </c>
      <c r="I111" s="1246" t="s">
        <v>4201</v>
      </c>
      <c r="J111" s="1246" t="s">
        <v>4200</v>
      </c>
      <c r="K111" s="1246" t="s">
        <v>4199</v>
      </c>
      <c r="L111" s="1246" t="s">
        <v>4198</v>
      </c>
      <c r="M111" s="1246" t="s">
        <v>4197</v>
      </c>
      <c r="N111" s="1246" t="s">
        <v>4196</v>
      </c>
      <c r="O111" s="1246" t="s">
        <v>4195</v>
      </c>
      <c r="P111" s="1246" t="s">
        <v>4194</v>
      </c>
      <c r="Q111" s="1246" t="s">
        <v>4193</v>
      </c>
      <c r="R111" s="1246" t="s">
        <v>4192</v>
      </c>
      <c r="S111" s="1246" t="s">
        <v>4191</v>
      </c>
      <c r="T111" s="1246" t="s">
        <v>4190</v>
      </c>
      <c r="U111" s="1246" t="s">
        <v>4189</v>
      </c>
      <c r="V111" s="1246" t="s">
        <v>4188</v>
      </c>
      <c r="W111" s="1246" t="s">
        <v>4187</v>
      </c>
      <c r="X111" s="1246" t="s">
        <v>4186</v>
      </c>
      <c r="Y111" s="1246" t="s">
        <v>4185</v>
      </c>
      <c r="Z111" s="1245" t="s">
        <v>4184</v>
      </c>
    </row>
    <row r="112" spans="1:26" s="1230" customFormat="1" ht="13.8" x14ac:dyDescent="0.3">
      <c r="A112" s="1197"/>
      <c r="B112" s="1208" t="s">
        <v>2253</v>
      </c>
      <c r="C112" s="1257" t="s">
        <v>4183</v>
      </c>
      <c r="D112" s="1256" t="s">
        <v>4182</v>
      </c>
      <c r="E112" s="1255" t="str">
        <f t="shared" si="0"/>
        <v>10100010</v>
      </c>
      <c r="F112" s="1254" t="s">
        <v>4181</v>
      </c>
      <c r="G112" s="1254" t="s">
        <v>4180</v>
      </c>
      <c r="H112" s="1254" t="s">
        <v>4179</v>
      </c>
      <c r="I112" s="1254" t="s">
        <v>4178</v>
      </c>
      <c r="J112" s="1254" t="s">
        <v>4177</v>
      </c>
      <c r="K112" s="1254" t="s">
        <v>4176</v>
      </c>
      <c r="L112" s="1254" t="s">
        <v>4175</v>
      </c>
      <c r="M112" s="1254" t="s">
        <v>4174</v>
      </c>
      <c r="N112" s="1254" t="s">
        <v>4173</v>
      </c>
      <c r="O112" s="1254" t="s">
        <v>4172</v>
      </c>
      <c r="P112" s="1254" t="s">
        <v>4171</v>
      </c>
      <c r="Q112" s="1254" t="s">
        <v>4170</v>
      </c>
      <c r="R112" s="1254" t="s">
        <v>4169</v>
      </c>
      <c r="S112" s="1254" t="s">
        <v>4168</v>
      </c>
      <c r="T112" s="1254" t="s">
        <v>4167</v>
      </c>
      <c r="U112" s="1254" t="s">
        <v>4166</v>
      </c>
      <c r="V112" s="1254" t="s">
        <v>4165</v>
      </c>
      <c r="W112" s="1254" t="s">
        <v>4164</v>
      </c>
      <c r="X112" s="1254" t="s">
        <v>4163</v>
      </c>
      <c r="Y112" s="1254" t="s">
        <v>4162</v>
      </c>
      <c r="Z112" s="1253" t="s">
        <v>4161</v>
      </c>
    </row>
    <row r="113" spans="1:26" s="1230" customFormat="1" ht="13.8" x14ac:dyDescent="0.3">
      <c r="A113" s="1197"/>
      <c r="B113" s="1208" t="s">
        <v>2256</v>
      </c>
      <c r="C113" s="1257" t="s">
        <v>4160</v>
      </c>
      <c r="D113" s="1256" t="s">
        <v>4159</v>
      </c>
      <c r="E113" s="1255" t="str">
        <f t="shared" si="0"/>
        <v>10200010</v>
      </c>
      <c r="F113" s="1254" t="s">
        <v>4158</v>
      </c>
      <c r="G113" s="1254" t="s">
        <v>4157</v>
      </c>
      <c r="H113" s="1254" t="s">
        <v>4156</v>
      </c>
      <c r="I113" s="1254" t="s">
        <v>4155</v>
      </c>
      <c r="J113" s="1254" t="s">
        <v>4154</v>
      </c>
      <c r="K113" s="1254" t="s">
        <v>4153</v>
      </c>
      <c r="L113" s="1254" t="s">
        <v>4152</v>
      </c>
      <c r="M113" s="1254" t="s">
        <v>4151</v>
      </c>
      <c r="N113" s="1254" t="s">
        <v>4150</v>
      </c>
      <c r="O113" s="1254" t="s">
        <v>4149</v>
      </c>
      <c r="P113" s="1254" t="s">
        <v>4148</v>
      </c>
      <c r="Q113" s="1254" t="s">
        <v>4147</v>
      </c>
      <c r="R113" s="1254" t="s">
        <v>4146</v>
      </c>
      <c r="S113" s="1254" t="s">
        <v>4145</v>
      </c>
      <c r="T113" s="1254" t="s">
        <v>4144</v>
      </c>
      <c r="U113" s="1254" t="s">
        <v>4143</v>
      </c>
      <c r="V113" s="1254" t="s">
        <v>4142</v>
      </c>
      <c r="W113" s="1254" t="s">
        <v>4141</v>
      </c>
      <c r="X113" s="1254" t="s">
        <v>4140</v>
      </c>
      <c r="Y113" s="1254" t="s">
        <v>4139</v>
      </c>
      <c r="Z113" s="1253" t="s">
        <v>4138</v>
      </c>
    </row>
    <row r="114" spans="1:26" s="1230" customFormat="1" ht="13.8" x14ac:dyDescent="0.3">
      <c r="A114" s="1197"/>
      <c r="B114" s="1208" t="s">
        <v>2258</v>
      </c>
      <c r="C114" s="1257" t="s">
        <v>4137</v>
      </c>
      <c r="D114" s="1256" t="s">
        <v>4136</v>
      </c>
      <c r="E114" s="1255" t="str">
        <f t="shared" si="0"/>
        <v>10300010</v>
      </c>
      <c r="F114" s="1254" t="s">
        <v>4135</v>
      </c>
      <c r="G114" s="1254" t="s">
        <v>4134</v>
      </c>
      <c r="H114" s="1254" t="s">
        <v>4133</v>
      </c>
      <c r="I114" s="1254" t="s">
        <v>4132</v>
      </c>
      <c r="J114" s="1254" t="s">
        <v>4131</v>
      </c>
      <c r="K114" s="1254" t="s">
        <v>4130</v>
      </c>
      <c r="L114" s="1254" t="s">
        <v>4129</v>
      </c>
      <c r="M114" s="1254" t="s">
        <v>4128</v>
      </c>
      <c r="N114" s="1254" t="s">
        <v>4127</v>
      </c>
      <c r="O114" s="1254" t="s">
        <v>4126</v>
      </c>
      <c r="P114" s="1254" t="s">
        <v>4125</v>
      </c>
      <c r="Q114" s="1254" t="s">
        <v>4124</v>
      </c>
      <c r="R114" s="1254" t="s">
        <v>4123</v>
      </c>
      <c r="S114" s="1254" t="s">
        <v>4122</v>
      </c>
      <c r="T114" s="1254" t="s">
        <v>4121</v>
      </c>
      <c r="U114" s="1254" t="s">
        <v>4120</v>
      </c>
      <c r="V114" s="1254" t="s">
        <v>4119</v>
      </c>
      <c r="W114" s="1254" t="s">
        <v>4118</v>
      </c>
      <c r="X114" s="1254" t="s">
        <v>4117</v>
      </c>
      <c r="Y114" s="1254" t="s">
        <v>4116</v>
      </c>
      <c r="Z114" s="1253" t="s">
        <v>4115</v>
      </c>
    </row>
    <row r="115" spans="1:26" s="1230" customFormat="1" ht="13.8" x14ac:dyDescent="0.3">
      <c r="A115" s="1197"/>
      <c r="B115" s="1203" t="s">
        <v>2259</v>
      </c>
      <c r="C115" s="1252" t="s">
        <v>4114</v>
      </c>
      <c r="D115" s="1250" t="s">
        <v>4113</v>
      </c>
      <c r="E115" s="1249" t="str">
        <f t="shared" si="0"/>
        <v>10400010</v>
      </c>
      <c r="F115" s="1246" t="s">
        <v>4112</v>
      </c>
      <c r="G115" s="1246" t="s">
        <v>4111</v>
      </c>
      <c r="H115" s="1246" t="s">
        <v>4110</v>
      </c>
      <c r="I115" s="1246" t="s">
        <v>4109</v>
      </c>
      <c r="J115" s="1246" t="s">
        <v>4108</v>
      </c>
      <c r="K115" s="1246" t="s">
        <v>4107</v>
      </c>
      <c r="L115" s="1246" t="s">
        <v>4106</v>
      </c>
      <c r="M115" s="1246" t="s">
        <v>4105</v>
      </c>
      <c r="N115" s="1246" t="s">
        <v>4104</v>
      </c>
      <c r="O115" s="1246" t="s">
        <v>4103</v>
      </c>
      <c r="P115" s="1246" t="s">
        <v>4102</v>
      </c>
      <c r="Q115" s="1246" t="s">
        <v>4101</v>
      </c>
      <c r="R115" s="1246" t="s">
        <v>4100</v>
      </c>
      <c r="S115" s="1246" t="s">
        <v>4099</v>
      </c>
      <c r="T115" s="1246" t="s">
        <v>4098</v>
      </c>
      <c r="U115" s="1246" t="s">
        <v>4097</v>
      </c>
      <c r="V115" s="1246" t="s">
        <v>4096</v>
      </c>
      <c r="W115" s="1246" t="s">
        <v>4095</v>
      </c>
      <c r="X115" s="1246" t="s">
        <v>4094</v>
      </c>
      <c r="Y115" s="1246" t="s">
        <v>4093</v>
      </c>
      <c r="Z115" s="1245" t="s">
        <v>4092</v>
      </c>
    </row>
    <row r="116" spans="1:26" s="1230" customFormat="1" ht="13.8" x14ac:dyDescent="0.3">
      <c r="A116" s="1197"/>
      <c r="B116" s="1203" t="s">
        <v>2261</v>
      </c>
      <c r="C116" s="1251" t="s">
        <v>4091</v>
      </c>
      <c r="D116" s="1250" t="s">
        <v>4090</v>
      </c>
      <c r="E116" s="1249" t="str">
        <f t="shared" si="0"/>
        <v>10500010</v>
      </c>
      <c r="F116" s="1246" t="s">
        <v>4089</v>
      </c>
      <c r="G116" s="1246" t="s">
        <v>4088</v>
      </c>
      <c r="H116" s="1246" t="s">
        <v>4087</v>
      </c>
      <c r="I116" s="1246" t="s">
        <v>4086</v>
      </c>
      <c r="J116" s="1246" t="s">
        <v>4085</v>
      </c>
      <c r="K116" s="1246" t="s">
        <v>4084</v>
      </c>
      <c r="L116" s="1246" t="s">
        <v>4083</v>
      </c>
      <c r="M116" s="1246" t="s">
        <v>4082</v>
      </c>
      <c r="N116" s="1246" t="s">
        <v>4081</v>
      </c>
      <c r="O116" s="1246" t="s">
        <v>4080</v>
      </c>
      <c r="P116" s="1246" t="s">
        <v>4079</v>
      </c>
      <c r="Q116" s="1246" t="s">
        <v>4078</v>
      </c>
      <c r="R116" s="1246" t="s">
        <v>4077</v>
      </c>
      <c r="S116" s="1246" t="s">
        <v>4076</v>
      </c>
      <c r="T116" s="1246" t="s">
        <v>4075</v>
      </c>
      <c r="U116" s="1246" t="s">
        <v>4074</v>
      </c>
      <c r="V116" s="1246" t="s">
        <v>4073</v>
      </c>
      <c r="W116" s="1246" t="s">
        <v>4072</v>
      </c>
      <c r="X116" s="1246" t="s">
        <v>4071</v>
      </c>
      <c r="Y116" s="1246" t="s">
        <v>4070</v>
      </c>
      <c r="Z116" s="1245" t="s">
        <v>4069</v>
      </c>
    </row>
    <row r="117" spans="1:26" s="1230" customFormat="1" ht="13.8" x14ac:dyDescent="0.3">
      <c r="A117" s="1197"/>
      <c r="B117" s="1203" t="s">
        <v>2262</v>
      </c>
      <c r="C117" s="1251" t="s">
        <v>4068</v>
      </c>
      <c r="D117" s="1250" t="s">
        <v>4067</v>
      </c>
      <c r="E117" s="1249" t="str">
        <f t="shared" si="0"/>
        <v>10600010</v>
      </c>
      <c r="F117" s="1246" t="s">
        <v>4066</v>
      </c>
      <c r="G117" s="1246" t="s">
        <v>4065</v>
      </c>
      <c r="H117" s="1246" t="s">
        <v>4064</v>
      </c>
      <c r="I117" s="1246" t="s">
        <v>4063</v>
      </c>
      <c r="J117" s="1246" t="s">
        <v>4062</v>
      </c>
      <c r="K117" s="1246" t="s">
        <v>4061</v>
      </c>
      <c r="L117" s="1246" t="s">
        <v>4060</v>
      </c>
      <c r="M117" s="1246" t="s">
        <v>4059</v>
      </c>
      <c r="N117" s="1246" t="s">
        <v>4058</v>
      </c>
      <c r="O117" s="1246" t="s">
        <v>4057</v>
      </c>
      <c r="P117" s="1246" t="s">
        <v>4056</v>
      </c>
      <c r="Q117" s="1246" t="s">
        <v>4055</v>
      </c>
      <c r="R117" s="1246" t="s">
        <v>4054</v>
      </c>
      <c r="S117" s="1246" t="s">
        <v>4053</v>
      </c>
      <c r="T117" s="1246" t="s">
        <v>4052</v>
      </c>
      <c r="U117" s="1246" t="s">
        <v>4051</v>
      </c>
      <c r="V117" s="1246" t="s">
        <v>4050</v>
      </c>
      <c r="W117" s="1246" t="s">
        <v>4049</v>
      </c>
      <c r="X117" s="1246" t="s">
        <v>4048</v>
      </c>
      <c r="Y117" s="1246" t="s">
        <v>4047</v>
      </c>
      <c r="Z117" s="1245" t="s">
        <v>4046</v>
      </c>
    </row>
    <row r="118" spans="1:26" s="1230" customFormat="1" ht="13.8" x14ac:dyDescent="0.3">
      <c r="A118" s="1197"/>
      <c r="B118" s="1203" t="s">
        <v>2263</v>
      </c>
      <c r="C118" s="1248" t="s">
        <v>4045</v>
      </c>
      <c r="D118" s="1247" t="s">
        <v>4044</v>
      </c>
      <c r="E118" s="1200"/>
      <c r="F118" s="1246" t="s">
        <v>4043</v>
      </c>
      <c r="G118" s="1246" t="s">
        <v>4042</v>
      </c>
      <c r="H118" s="1246" t="s">
        <v>4041</v>
      </c>
      <c r="I118" s="1246" t="s">
        <v>4040</v>
      </c>
      <c r="J118" s="1246" t="s">
        <v>4039</v>
      </c>
      <c r="K118" s="1246" t="s">
        <v>4038</v>
      </c>
      <c r="L118" s="1246" t="s">
        <v>4037</v>
      </c>
      <c r="M118" s="1246" t="s">
        <v>4036</v>
      </c>
      <c r="N118" s="1246" t="s">
        <v>4035</v>
      </c>
      <c r="O118" s="1246" t="s">
        <v>4034</v>
      </c>
      <c r="P118" s="1246" t="s">
        <v>4033</v>
      </c>
      <c r="Q118" s="1246" t="s">
        <v>4032</v>
      </c>
      <c r="R118" s="1246" t="s">
        <v>4031</v>
      </c>
      <c r="S118" s="1246" t="s">
        <v>4030</v>
      </c>
      <c r="T118" s="1246" t="s">
        <v>4029</v>
      </c>
      <c r="U118" s="1246" t="s">
        <v>4028</v>
      </c>
      <c r="V118" s="1246" t="s">
        <v>4027</v>
      </c>
      <c r="W118" s="1246" t="s">
        <v>4026</v>
      </c>
      <c r="X118" s="1246" t="s">
        <v>4025</v>
      </c>
      <c r="Y118" s="1246" t="s">
        <v>4024</v>
      </c>
      <c r="Z118" s="1245" t="s">
        <v>4023</v>
      </c>
    </row>
    <row r="119" spans="1:26" s="1230" customFormat="1" thickBot="1" x14ac:dyDescent="0.35">
      <c r="A119" s="1197"/>
      <c r="B119" s="1244">
        <v>1080</v>
      </c>
      <c r="C119" s="1243" t="s">
        <v>4022</v>
      </c>
      <c r="D119" s="1242" t="s">
        <v>4021</v>
      </c>
      <c r="E119" s="1241" t="str">
        <f>$B119&amp;E$8</f>
        <v>10800010</v>
      </c>
      <c r="F119" s="1240" t="s">
        <v>4020</v>
      </c>
      <c r="G119" s="1240" t="s">
        <v>4019</v>
      </c>
      <c r="H119" s="1240" t="s">
        <v>4018</v>
      </c>
      <c r="I119" s="1240" t="s">
        <v>4017</v>
      </c>
      <c r="J119" s="1240" t="s">
        <v>4016</v>
      </c>
      <c r="K119" s="1240" t="s">
        <v>4015</v>
      </c>
      <c r="L119" s="1240" t="s">
        <v>4014</v>
      </c>
      <c r="M119" s="1240" t="s">
        <v>4013</v>
      </c>
      <c r="N119" s="1240" t="s">
        <v>4012</v>
      </c>
      <c r="O119" s="1240" t="s">
        <v>4011</v>
      </c>
      <c r="P119" s="1240" t="s">
        <v>4010</v>
      </c>
      <c r="Q119" s="1240" t="s">
        <v>4009</v>
      </c>
      <c r="R119" s="1240" t="s">
        <v>4008</v>
      </c>
      <c r="S119" s="1240" t="s">
        <v>4007</v>
      </c>
      <c r="T119" s="1240" t="s">
        <v>4006</v>
      </c>
      <c r="U119" s="1240" t="s">
        <v>4005</v>
      </c>
      <c r="V119" s="1240" t="s">
        <v>4004</v>
      </c>
      <c r="W119" s="1240" t="s">
        <v>4003</v>
      </c>
      <c r="X119" s="1240" t="s">
        <v>4002</v>
      </c>
      <c r="Y119" s="1240" t="s">
        <v>4001</v>
      </c>
      <c r="Z119" s="1239" t="s">
        <v>4000</v>
      </c>
    </row>
    <row r="120" spans="1:26" s="1230" customFormat="1" ht="41.4" x14ac:dyDescent="0.3">
      <c r="A120" s="1197"/>
      <c r="B120" s="1238" t="s">
        <v>3999</v>
      </c>
      <c r="C120" s="1237">
        <v>4</v>
      </c>
      <c r="D120" s="1236" t="s">
        <v>3998</v>
      </c>
      <c r="E120" s="1235"/>
      <c r="F120" s="1234" t="s">
        <v>3836</v>
      </c>
      <c r="G120" s="1234" t="s">
        <v>3835</v>
      </c>
      <c r="H120" s="1234" t="s">
        <v>3834</v>
      </c>
      <c r="I120" s="1234" t="s">
        <v>3833</v>
      </c>
      <c r="J120" s="1234" t="s">
        <v>3832</v>
      </c>
      <c r="K120" s="1234" t="s">
        <v>3831</v>
      </c>
      <c r="L120" s="1234" t="s">
        <v>3830</v>
      </c>
      <c r="M120" s="1234" t="s">
        <v>3829</v>
      </c>
      <c r="N120" s="1234" t="s">
        <v>3828</v>
      </c>
      <c r="O120" s="1234" t="s">
        <v>3827</v>
      </c>
      <c r="P120" s="1234" t="s">
        <v>3826</v>
      </c>
      <c r="Q120" s="1234" t="s">
        <v>3825</v>
      </c>
      <c r="R120" s="1234" t="s">
        <v>3824</v>
      </c>
      <c r="S120" s="1234" t="s">
        <v>3823</v>
      </c>
      <c r="T120" s="1234" t="s">
        <v>3822</v>
      </c>
      <c r="U120" s="1234" t="s">
        <v>3821</v>
      </c>
      <c r="V120" s="1234" t="s">
        <v>3820</v>
      </c>
      <c r="W120" s="1234" t="s">
        <v>3819</v>
      </c>
      <c r="X120" s="1234" t="s">
        <v>3818</v>
      </c>
      <c r="Y120" s="1234" t="s">
        <v>3817</v>
      </c>
      <c r="Z120" s="1233" t="s">
        <v>3816</v>
      </c>
    </row>
    <row r="121" spans="1:26" s="1230" customFormat="1" ht="27.6" x14ac:dyDescent="0.3">
      <c r="A121" s="1197"/>
      <c r="B121" s="1203" t="s">
        <v>2265</v>
      </c>
      <c r="C121" s="1213" t="s">
        <v>302</v>
      </c>
      <c r="D121" s="1232" t="s">
        <v>3997</v>
      </c>
      <c r="E121" s="1231"/>
      <c r="F121" s="1199" t="s">
        <v>3996</v>
      </c>
      <c r="G121" s="1199" t="s">
        <v>3995</v>
      </c>
      <c r="H121" s="1199" t="s">
        <v>3994</v>
      </c>
      <c r="I121" s="1199" t="s">
        <v>3993</v>
      </c>
      <c r="J121" s="1199" t="s">
        <v>3992</v>
      </c>
      <c r="K121" s="1199" t="s">
        <v>3991</v>
      </c>
      <c r="L121" s="1199" t="s">
        <v>3990</v>
      </c>
      <c r="M121" s="1199" t="s">
        <v>3989</v>
      </c>
      <c r="N121" s="1199" t="s">
        <v>3988</v>
      </c>
      <c r="O121" s="1199" t="s">
        <v>3987</v>
      </c>
      <c r="P121" s="1199" t="s">
        <v>3986</v>
      </c>
      <c r="Q121" s="1199" t="s">
        <v>3985</v>
      </c>
      <c r="R121" s="1199" t="s">
        <v>3984</v>
      </c>
      <c r="S121" s="1199" t="s">
        <v>3983</v>
      </c>
      <c r="T121" s="1199" t="s">
        <v>3982</v>
      </c>
      <c r="U121" s="1199" t="s">
        <v>3981</v>
      </c>
      <c r="V121" s="1199" t="s">
        <v>3980</v>
      </c>
      <c r="W121" s="1199" t="s">
        <v>3979</v>
      </c>
      <c r="X121" s="1199" t="s">
        <v>3978</v>
      </c>
      <c r="Y121" s="1199" t="s">
        <v>3977</v>
      </c>
      <c r="Z121" s="1198" t="s">
        <v>3976</v>
      </c>
    </row>
    <row r="122" spans="1:26" s="1227" customFormat="1" ht="13.8" x14ac:dyDescent="0.3">
      <c r="A122" s="1197"/>
      <c r="B122" s="1203" t="s">
        <v>2267</v>
      </c>
      <c r="C122" s="1226" t="s">
        <v>3975</v>
      </c>
      <c r="D122" s="1225" t="s">
        <v>3974</v>
      </c>
      <c r="E122" s="1218"/>
      <c r="F122" s="1199" t="s">
        <v>3973</v>
      </c>
      <c r="G122" s="1199" t="s">
        <v>3972</v>
      </c>
      <c r="H122" s="1199" t="s">
        <v>3971</v>
      </c>
      <c r="I122" s="1199" t="s">
        <v>3970</v>
      </c>
      <c r="J122" s="1199" t="s">
        <v>3969</v>
      </c>
      <c r="K122" s="1199" t="s">
        <v>3968</v>
      </c>
      <c r="L122" s="1199" t="s">
        <v>3967</v>
      </c>
      <c r="M122" s="1199" t="s">
        <v>3966</v>
      </c>
      <c r="N122" s="1199" t="s">
        <v>3965</v>
      </c>
      <c r="O122" s="1199" t="s">
        <v>3964</v>
      </c>
      <c r="P122" s="1199" t="s">
        <v>3963</v>
      </c>
      <c r="Q122" s="1199" t="s">
        <v>3962</v>
      </c>
      <c r="R122" s="1199" t="s">
        <v>3961</v>
      </c>
      <c r="S122" s="1199" t="s">
        <v>3960</v>
      </c>
      <c r="T122" s="1199" t="s">
        <v>3959</v>
      </c>
      <c r="U122" s="1199" t="s">
        <v>3958</v>
      </c>
      <c r="V122" s="1199" t="s">
        <v>3957</v>
      </c>
      <c r="W122" s="1199" t="s">
        <v>3956</v>
      </c>
      <c r="X122" s="1199" t="s">
        <v>3955</v>
      </c>
      <c r="Y122" s="1199" t="s">
        <v>3954</v>
      </c>
      <c r="Z122" s="1198" t="s">
        <v>3953</v>
      </c>
    </row>
    <row r="123" spans="1:26" s="1227" customFormat="1" ht="13.8" x14ac:dyDescent="0.3">
      <c r="A123" s="1197"/>
      <c r="B123" s="1208" t="s">
        <v>2268</v>
      </c>
      <c r="C123" s="1229" t="s">
        <v>3952</v>
      </c>
      <c r="D123" s="1228" t="s">
        <v>3951</v>
      </c>
      <c r="E123" s="1218"/>
      <c r="F123" s="1205" t="s">
        <v>3950</v>
      </c>
      <c r="G123" s="1205" t="s">
        <v>3949</v>
      </c>
      <c r="H123" s="1205" t="s">
        <v>3948</v>
      </c>
      <c r="I123" s="1205" t="s">
        <v>3947</v>
      </c>
      <c r="J123" s="1205" t="s">
        <v>3946</v>
      </c>
      <c r="K123" s="1205" t="s">
        <v>3945</v>
      </c>
      <c r="L123" s="1205" t="s">
        <v>3944</v>
      </c>
      <c r="M123" s="1205" t="s">
        <v>3943</v>
      </c>
      <c r="N123" s="1205" t="s">
        <v>3942</v>
      </c>
      <c r="O123" s="1205" t="s">
        <v>3941</v>
      </c>
      <c r="P123" s="1205" t="s">
        <v>3940</v>
      </c>
      <c r="Q123" s="1205" t="s">
        <v>3939</v>
      </c>
      <c r="R123" s="1205" t="s">
        <v>3938</v>
      </c>
      <c r="S123" s="1205" t="s">
        <v>3937</v>
      </c>
      <c r="T123" s="1205" t="s">
        <v>3936</v>
      </c>
      <c r="U123" s="1205" t="s">
        <v>3935</v>
      </c>
      <c r="V123" s="1205" t="s">
        <v>3934</v>
      </c>
      <c r="W123" s="1205" t="s">
        <v>3933</v>
      </c>
      <c r="X123" s="1205" t="s">
        <v>3932</v>
      </c>
      <c r="Y123" s="1205" t="s">
        <v>3931</v>
      </c>
      <c r="Z123" s="1204" t="s">
        <v>3930</v>
      </c>
    </row>
    <row r="124" spans="1:26" s="1227" customFormat="1" ht="13.8" x14ac:dyDescent="0.3">
      <c r="A124" s="1197"/>
      <c r="B124" s="1203" t="s">
        <v>2271</v>
      </c>
      <c r="C124" s="1226" t="s">
        <v>3929</v>
      </c>
      <c r="D124" s="1225" t="s">
        <v>3928</v>
      </c>
      <c r="E124" s="1218"/>
      <c r="F124" s="1199" t="s">
        <v>3927</v>
      </c>
      <c r="G124" s="1199" t="s">
        <v>3926</v>
      </c>
      <c r="H124" s="1199" t="s">
        <v>3925</v>
      </c>
      <c r="I124" s="1199" t="s">
        <v>3924</v>
      </c>
      <c r="J124" s="1199" t="s">
        <v>3923</v>
      </c>
      <c r="K124" s="1199" t="s">
        <v>3922</v>
      </c>
      <c r="L124" s="1199" t="s">
        <v>3921</v>
      </c>
      <c r="M124" s="1199" t="s">
        <v>3920</v>
      </c>
      <c r="N124" s="1199" t="s">
        <v>3919</v>
      </c>
      <c r="O124" s="1199" t="s">
        <v>3918</v>
      </c>
      <c r="P124" s="1199" t="s">
        <v>3917</v>
      </c>
      <c r="Q124" s="1199" t="s">
        <v>3916</v>
      </c>
      <c r="R124" s="1199" t="s">
        <v>3915</v>
      </c>
      <c r="S124" s="1199" t="s">
        <v>3914</v>
      </c>
      <c r="T124" s="1199" t="s">
        <v>3913</v>
      </c>
      <c r="U124" s="1199" t="s">
        <v>3912</v>
      </c>
      <c r="V124" s="1199" t="s">
        <v>3911</v>
      </c>
      <c r="W124" s="1199" t="s">
        <v>3910</v>
      </c>
      <c r="X124" s="1199" t="s">
        <v>3909</v>
      </c>
      <c r="Y124" s="1199" t="s">
        <v>3908</v>
      </c>
      <c r="Z124" s="1198" t="s">
        <v>3907</v>
      </c>
    </row>
    <row r="125" spans="1:26" ht="13.8" x14ac:dyDescent="0.3">
      <c r="A125" s="1197"/>
      <c r="B125" s="1203" t="s">
        <v>2273</v>
      </c>
      <c r="C125" s="1226" t="s">
        <v>3906</v>
      </c>
      <c r="D125" s="1225" t="s">
        <v>3905</v>
      </c>
      <c r="E125" s="1218"/>
      <c r="F125" s="1199" t="s">
        <v>3904</v>
      </c>
      <c r="G125" s="1199" t="s">
        <v>3903</v>
      </c>
      <c r="H125" s="1199" t="s">
        <v>3902</v>
      </c>
      <c r="I125" s="1199" t="s">
        <v>3901</v>
      </c>
      <c r="J125" s="1199" t="s">
        <v>3900</v>
      </c>
      <c r="K125" s="1199" t="s">
        <v>3899</v>
      </c>
      <c r="L125" s="1199" t="s">
        <v>3898</v>
      </c>
      <c r="M125" s="1199" t="s">
        <v>3897</v>
      </c>
      <c r="N125" s="1199" t="s">
        <v>3896</v>
      </c>
      <c r="O125" s="1199" t="s">
        <v>3895</v>
      </c>
      <c r="P125" s="1199" t="s">
        <v>3894</v>
      </c>
      <c r="Q125" s="1199" t="s">
        <v>3893</v>
      </c>
      <c r="R125" s="1199" t="s">
        <v>3892</v>
      </c>
      <c r="S125" s="1199" t="s">
        <v>3891</v>
      </c>
      <c r="T125" s="1199" t="s">
        <v>3890</v>
      </c>
      <c r="U125" s="1199" t="s">
        <v>3889</v>
      </c>
      <c r="V125" s="1199" t="s">
        <v>3888</v>
      </c>
      <c r="W125" s="1199" t="s">
        <v>3887</v>
      </c>
      <c r="X125" s="1199" t="s">
        <v>3886</v>
      </c>
      <c r="Y125" s="1199" t="s">
        <v>3885</v>
      </c>
      <c r="Z125" s="1198" t="s">
        <v>3884</v>
      </c>
    </row>
    <row r="126" spans="1:26" ht="13.95" customHeight="1" x14ac:dyDescent="0.3">
      <c r="A126" s="1197"/>
      <c r="B126" s="1224" t="s">
        <v>3883</v>
      </c>
      <c r="C126" s="1223" t="s">
        <v>3882</v>
      </c>
      <c r="D126" s="1222" t="s">
        <v>3881</v>
      </c>
      <c r="E126" s="1218"/>
      <c r="F126" s="1199" t="s">
        <v>3880</v>
      </c>
      <c r="G126" s="1199" t="s">
        <v>3879</v>
      </c>
      <c r="H126" s="1199" t="s">
        <v>3878</v>
      </c>
      <c r="I126" s="1199" t="s">
        <v>3877</v>
      </c>
      <c r="J126" s="1199" t="s">
        <v>3876</v>
      </c>
      <c r="K126" s="1199" t="s">
        <v>3875</v>
      </c>
      <c r="L126" s="1199" t="s">
        <v>3874</v>
      </c>
      <c r="M126" s="1199" t="s">
        <v>3873</v>
      </c>
      <c r="N126" s="1199" t="s">
        <v>3872</v>
      </c>
      <c r="O126" s="1199" t="s">
        <v>3871</v>
      </c>
      <c r="P126" s="1199" t="s">
        <v>3870</v>
      </c>
      <c r="Q126" s="1199" t="s">
        <v>3869</v>
      </c>
      <c r="R126" s="1199" t="s">
        <v>3868</v>
      </c>
      <c r="S126" s="1199" t="s">
        <v>3867</v>
      </c>
      <c r="T126" s="1199" t="s">
        <v>3866</v>
      </c>
      <c r="U126" s="1199" t="s">
        <v>3865</v>
      </c>
      <c r="V126" s="1199" t="s">
        <v>3864</v>
      </c>
      <c r="W126" s="1199" t="s">
        <v>3863</v>
      </c>
      <c r="X126" s="1199" t="s">
        <v>3862</v>
      </c>
      <c r="Y126" s="1199" t="s">
        <v>3861</v>
      </c>
      <c r="Z126" s="1199" t="s">
        <v>3860</v>
      </c>
    </row>
    <row r="127" spans="1:26" ht="13.8" x14ac:dyDescent="0.3">
      <c r="A127" s="1197"/>
      <c r="B127" s="1221" t="s">
        <v>2275</v>
      </c>
      <c r="C127" s="1220" t="s">
        <v>303</v>
      </c>
      <c r="D127" s="1219" t="s">
        <v>3859</v>
      </c>
      <c r="E127" s="1218"/>
      <c r="F127" s="1205" t="s">
        <v>3858</v>
      </c>
      <c r="G127" s="1205" t="s">
        <v>3857</v>
      </c>
      <c r="H127" s="1205" t="s">
        <v>3856</v>
      </c>
      <c r="I127" s="1205" t="s">
        <v>3855</v>
      </c>
      <c r="J127" s="1205" t="s">
        <v>3854</v>
      </c>
      <c r="K127" s="1205" t="s">
        <v>3853</v>
      </c>
      <c r="L127" s="1205" t="s">
        <v>3852</v>
      </c>
      <c r="M127" s="1205" t="s">
        <v>3851</v>
      </c>
      <c r="N127" s="1205" t="s">
        <v>3850</v>
      </c>
      <c r="O127" s="1205" t="s">
        <v>3849</v>
      </c>
      <c r="P127" s="1205" t="s">
        <v>3848</v>
      </c>
      <c r="Q127" s="1205" t="s">
        <v>3847</v>
      </c>
      <c r="R127" s="1205" t="s">
        <v>3846</v>
      </c>
      <c r="S127" s="1205" t="s">
        <v>3845</v>
      </c>
      <c r="T127" s="1205" t="s">
        <v>3844</v>
      </c>
      <c r="U127" s="1205" t="s">
        <v>3843</v>
      </c>
      <c r="V127" s="1205" t="s">
        <v>3842</v>
      </c>
      <c r="W127" s="1205" t="s">
        <v>3841</v>
      </c>
      <c r="X127" s="1205" t="s">
        <v>3840</v>
      </c>
      <c r="Y127" s="1205" t="s">
        <v>3839</v>
      </c>
      <c r="Z127" s="1204" t="s">
        <v>3838</v>
      </c>
    </row>
    <row r="128" spans="1:26" ht="41.4" x14ac:dyDescent="0.3">
      <c r="A128" s="1197"/>
      <c r="B128" s="1217" t="s">
        <v>3837</v>
      </c>
      <c r="C128" s="2055" t="s">
        <v>665</v>
      </c>
      <c r="D128" s="2056"/>
      <c r="E128" s="1216"/>
      <c r="F128" s="1216" t="s">
        <v>3836</v>
      </c>
      <c r="G128" s="1216" t="s">
        <v>3835</v>
      </c>
      <c r="H128" s="1216" t="s">
        <v>3834</v>
      </c>
      <c r="I128" s="1216" t="s">
        <v>3833</v>
      </c>
      <c r="J128" s="1216" t="s">
        <v>3832</v>
      </c>
      <c r="K128" s="1216" t="s">
        <v>3831</v>
      </c>
      <c r="L128" s="1216" t="s">
        <v>3830</v>
      </c>
      <c r="M128" s="1216" t="s">
        <v>3829</v>
      </c>
      <c r="N128" s="1216" t="s">
        <v>3828</v>
      </c>
      <c r="O128" s="1216" t="s">
        <v>3827</v>
      </c>
      <c r="P128" s="1216" t="s">
        <v>3826</v>
      </c>
      <c r="Q128" s="1216" t="s">
        <v>3825</v>
      </c>
      <c r="R128" s="1216" t="s">
        <v>3824</v>
      </c>
      <c r="S128" s="1216" t="s">
        <v>3823</v>
      </c>
      <c r="T128" s="1216" t="s">
        <v>3822</v>
      </c>
      <c r="U128" s="1216" t="s">
        <v>3821</v>
      </c>
      <c r="V128" s="1216" t="s">
        <v>3820</v>
      </c>
      <c r="W128" s="1216" t="s">
        <v>3819</v>
      </c>
      <c r="X128" s="1216" t="s">
        <v>3818</v>
      </c>
      <c r="Y128" s="1216" t="s">
        <v>3817</v>
      </c>
      <c r="Z128" s="1215" t="s">
        <v>3816</v>
      </c>
    </row>
    <row r="129" spans="1:26" ht="13.8" x14ac:dyDescent="0.3">
      <c r="A129" s="1197"/>
      <c r="B129" s="1214" t="s">
        <v>2289</v>
      </c>
      <c r="C129" s="1213" t="s">
        <v>2119</v>
      </c>
      <c r="D129" s="1212" t="s">
        <v>3815</v>
      </c>
      <c r="E129" s="1200"/>
      <c r="F129" s="1211" t="s">
        <v>3814</v>
      </c>
      <c r="G129" s="1211" t="s">
        <v>3813</v>
      </c>
      <c r="H129" s="1211" t="s">
        <v>3812</v>
      </c>
      <c r="I129" s="1211" t="s">
        <v>3811</v>
      </c>
      <c r="J129" s="1211" t="s">
        <v>3810</v>
      </c>
      <c r="K129" s="1211" t="s">
        <v>3809</v>
      </c>
      <c r="L129" s="1211" t="s">
        <v>3808</v>
      </c>
      <c r="M129" s="1211" t="s">
        <v>3807</v>
      </c>
      <c r="N129" s="1211" t="s">
        <v>3806</v>
      </c>
      <c r="O129" s="1211" t="s">
        <v>3805</v>
      </c>
      <c r="P129" s="1211" t="s">
        <v>3804</v>
      </c>
      <c r="Q129" s="1211" t="s">
        <v>3803</v>
      </c>
      <c r="R129" s="1211" t="s">
        <v>3802</v>
      </c>
      <c r="S129" s="1211" t="s">
        <v>3801</v>
      </c>
      <c r="T129" s="1211" t="s">
        <v>3800</v>
      </c>
      <c r="U129" s="1211" t="s">
        <v>3799</v>
      </c>
      <c r="V129" s="1211" t="s">
        <v>3798</v>
      </c>
      <c r="W129" s="1211" t="s">
        <v>3797</v>
      </c>
      <c r="X129" s="1211" t="s">
        <v>3796</v>
      </c>
      <c r="Y129" s="1211" t="s">
        <v>3795</v>
      </c>
      <c r="Z129" s="1210" t="s">
        <v>3794</v>
      </c>
    </row>
    <row r="130" spans="1:26" ht="27.6" x14ac:dyDescent="0.3">
      <c r="A130" s="1197"/>
      <c r="B130" s="1214" t="s">
        <v>2292</v>
      </c>
      <c r="C130" s="1213" t="s">
        <v>2120</v>
      </c>
      <c r="D130" s="1212" t="s">
        <v>3793</v>
      </c>
      <c r="E130" s="1200"/>
      <c r="F130" s="1211" t="s">
        <v>3792</v>
      </c>
      <c r="G130" s="1211" t="s">
        <v>3791</v>
      </c>
      <c r="H130" s="1211" t="s">
        <v>3790</v>
      </c>
      <c r="I130" s="1211" t="s">
        <v>3789</v>
      </c>
      <c r="J130" s="1211" t="s">
        <v>3788</v>
      </c>
      <c r="K130" s="1211" t="s">
        <v>3787</v>
      </c>
      <c r="L130" s="1211" t="s">
        <v>3786</v>
      </c>
      <c r="M130" s="1211" t="s">
        <v>3785</v>
      </c>
      <c r="N130" s="1211" t="s">
        <v>3784</v>
      </c>
      <c r="O130" s="1211" t="s">
        <v>3783</v>
      </c>
      <c r="P130" s="1211" t="s">
        <v>3782</v>
      </c>
      <c r="Q130" s="1211" t="s">
        <v>3781</v>
      </c>
      <c r="R130" s="1211" t="s">
        <v>3780</v>
      </c>
      <c r="S130" s="1211" t="s">
        <v>3779</v>
      </c>
      <c r="T130" s="1211" t="s">
        <v>3778</v>
      </c>
      <c r="U130" s="1211" t="s">
        <v>3777</v>
      </c>
      <c r="V130" s="1211" t="s">
        <v>3776</v>
      </c>
      <c r="W130" s="1211" t="s">
        <v>3775</v>
      </c>
      <c r="X130" s="1211" t="s">
        <v>3774</v>
      </c>
      <c r="Y130" s="1211" t="s">
        <v>3773</v>
      </c>
      <c r="Z130" s="1210" t="s">
        <v>3772</v>
      </c>
    </row>
    <row r="131" spans="1:26" ht="13.8" x14ac:dyDescent="0.3">
      <c r="A131" s="1197"/>
      <c r="B131" s="1214" t="s">
        <v>2296</v>
      </c>
      <c r="C131" s="1213" t="s">
        <v>2121</v>
      </c>
      <c r="D131" s="1212" t="s">
        <v>3771</v>
      </c>
      <c r="E131" s="1200"/>
      <c r="F131" s="1211" t="s">
        <v>3770</v>
      </c>
      <c r="G131" s="1211" t="s">
        <v>3769</v>
      </c>
      <c r="H131" s="1211" t="s">
        <v>3768</v>
      </c>
      <c r="I131" s="1211" t="s">
        <v>3767</v>
      </c>
      <c r="J131" s="1211" t="s">
        <v>3766</v>
      </c>
      <c r="K131" s="1211" t="s">
        <v>3765</v>
      </c>
      <c r="L131" s="1211" t="s">
        <v>3764</v>
      </c>
      <c r="M131" s="1211" t="s">
        <v>3763</v>
      </c>
      <c r="N131" s="1211" t="s">
        <v>3762</v>
      </c>
      <c r="O131" s="1211" t="s">
        <v>3761</v>
      </c>
      <c r="P131" s="1211" t="s">
        <v>3760</v>
      </c>
      <c r="Q131" s="1211" t="s">
        <v>3759</v>
      </c>
      <c r="R131" s="1211" t="s">
        <v>3758</v>
      </c>
      <c r="S131" s="1211" t="s">
        <v>3757</v>
      </c>
      <c r="T131" s="1211" t="s">
        <v>3756</v>
      </c>
      <c r="U131" s="1211" t="s">
        <v>3755</v>
      </c>
      <c r="V131" s="1211" t="s">
        <v>3754</v>
      </c>
      <c r="W131" s="1211" t="s">
        <v>3753</v>
      </c>
      <c r="X131" s="1211" t="s">
        <v>3752</v>
      </c>
      <c r="Y131" s="1211" t="s">
        <v>3751</v>
      </c>
      <c r="Z131" s="1210" t="s">
        <v>3750</v>
      </c>
    </row>
    <row r="132" spans="1:26" ht="13.8" x14ac:dyDescent="0.3">
      <c r="A132" s="1197"/>
      <c r="B132" s="1208" t="s">
        <v>2299</v>
      </c>
      <c r="C132" s="1207" t="s">
        <v>2122</v>
      </c>
      <c r="D132" s="1206" t="s">
        <v>3749</v>
      </c>
      <c r="E132" s="1209"/>
      <c r="F132" s="1205" t="s">
        <v>3748</v>
      </c>
      <c r="G132" s="1205" t="s">
        <v>3747</v>
      </c>
      <c r="H132" s="1205" t="s">
        <v>3746</v>
      </c>
      <c r="I132" s="1205" t="s">
        <v>3745</v>
      </c>
      <c r="J132" s="1205" t="s">
        <v>3744</v>
      </c>
      <c r="K132" s="1205" t="s">
        <v>3743</v>
      </c>
      <c r="L132" s="1205" t="s">
        <v>3742</v>
      </c>
      <c r="M132" s="1205" t="s">
        <v>3741</v>
      </c>
      <c r="N132" s="1205" t="s">
        <v>3740</v>
      </c>
      <c r="O132" s="1205" t="s">
        <v>3739</v>
      </c>
      <c r="P132" s="1205" t="s">
        <v>3738</v>
      </c>
      <c r="Q132" s="1205" t="s">
        <v>3737</v>
      </c>
      <c r="R132" s="1205" t="s">
        <v>3736</v>
      </c>
      <c r="S132" s="1205" t="s">
        <v>3735</v>
      </c>
      <c r="T132" s="1205" t="s">
        <v>3734</v>
      </c>
      <c r="U132" s="1205" t="s">
        <v>3733</v>
      </c>
      <c r="V132" s="1205" t="s">
        <v>3732</v>
      </c>
      <c r="W132" s="1205" t="s">
        <v>3731</v>
      </c>
      <c r="X132" s="1205" t="s">
        <v>3730</v>
      </c>
      <c r="Y132" s="1205" t="s">
        <v>3729</v>
      </c>
      <c r="Z132" s="1204" t="s">
        <v>3728</v>
      </c>
    </row>
    <row r="133" spans="1:26" ht="13.8" x14ac:dyDescent="0.3">
      <c r="A133" s="1197"/>
      <c r="B133" s="1208" t="s">
        <v>2302</v>
      </c>
      <c r="C133" s="1207" t="s">
        <v>2123</v>
      </c>
      <c r="D133" s="1206" t="s">
        <v>3727</v>
      </c>
      <c r="E133" s="1200"/>
      <c r="F133" s="1205" t="s">
        <v>3726</v>
      </c>
      <c r="G133" s="1205" t="s">
        <v>3725</v>
      </c>
      <c r="H133" s="1205" t="s">
        <v>3724</v>
      </c>
      <c r="I133" s="1205" t="s">
        <v>3723</v>
      </c>
      <c r="J133" s="1205" t="s">
        <v>3722</v>
      </c>
      <c r="K133" s="1205" t="s">
        <v>3721</v>
      </c>
      <c r="L133" s="1205" t="s">
        <v>3720</v>
      </c>
      <c r="M133" s="1205" t="s">
        <v>3719</v>
      </c>
      <c r="N133" s="1205" t="s">
        <v>3718</v>
      </c>
      <c r="O133" s="1205" t="s">
        <v>3717</v>
      </c>
      <c r="P133" s="1205" t="s">
        <v>3716</v>
      </c>
      <c r="Q133" s="1205" t="s">
        <v>3715</v>
      </c>
      <c r="R133" s="1205" t="s">
        <v>3714</v>
      </c>
      <c r="S133" s="1205" t="s">
        <v>3713</v>
      </c>
      <c r="T133" s="1205" t="s">
        <v>3712</v>
      </c>
      <c r="U133" s="1205" t="s">
        <v>3711</v>
      </c>
      <c r="V133" s="1205" t="s">
        <v>3710</v>
      </c>
      <c r="W133" s="1205" t="s">
        <v>3709</v>
      </c>
      <c r="X133" s="1205" t="s">
        <v>3708</v>
      </c>
      <c r="Y133" s="1205" t="s">
        <v>3707</v>
      </c>
      <c r="Z133" s="1204" t="s">
        <v>3706</v>
      </c>
    </row>
    <row r="134" spans="1:26" ht="13.8" x14ac:dyDescent="0.3">
      <c r="A134" s="1197"/>
      <c r="B134" s="1203" t="s">
        <v>2309</v>
      </c>
      <c r="C134" s="1202" t="s">
        <v>2474</v>
      </c>
      <c r="D134" s="1201" t="s">
        <v>3705</v>
      </c>
      <c r="E134" s="1200"/>
      <c r="F134" s="1199" t="s">
        <v>3704</v>
      </c>
      <c r="G134" s="1199" t="s">
        <v>3703</v>
      </c>
      <c r="H134" s="1199" t="s">
        <v>3702</v>
      </c>
      <c r="I134" s="1199" t="s">
        <v>3701</v>
      </c>
      <c r="J134" s="1199" t="s">
        <v>3700</v>
      </c>
      <c r="K134" s="1199" t="s">
        <v>3699</v>
      </c>
      <c r="L134" s="1199" t="s">
        <v>3698</v>
      </c>
      <c r="M134" s="1199" t="s">
        <v>3697</v>
      </c>
      <c r="N134" s="1199" t="s">
        <v>3696</v>
      </c>
      <c r="O134" s="1199" t="s">
        <v>3695</v>
      </c>
      <c r="P134" s="1199" t="s">
        <v>3694</v>
      </c>
      <c r="Q134" s="1199" t="s">
        <v>3693</v>
      </c>
      <c r="R134" s="1199" t="s">
        <v>3692</v>
      </c>
      <c r="S134" s="1199" t="s">
        <v>3691</v>
      </c>
      <c r="T134" s="1199" t="s">
        <v>3690</v>
      </c>
      <c r="U134" s="1199" t="s">
        <v>3689</v>
      </c>
      <c r="V134" s="1199" t="s">
        <v>3688</v>
      </c>
      <c r="W134" s="1199" t="s">
        <v>3687</v>
      </c>
      <c r="X134" s="1199" t="s">
        <v>3686</v>
      </c>
      <c r="Y134" s="1199" t="s">
        <v>3685</v>
      </c>
      <c r="Z134" s="1198" t="s">
        <v>3684</v>
      </c>
    </row>
    <row r="135" spans="1:26" ht="13.8" x14ac:dyDescent="0.3">
      <c r="A135" s="1197"/>
      <c r="B135" s="1203" t="s">
        <v>2310</v>
      </c>
      <c r="C135" s="1202" t="s">
        <v>2476</v>
      </c>
      <c r="D135" s="1201" t="s">
        <v>3683</v>
      </c>
      <c r="E135" s="1200"/>
      <c r="F135" s="1199" t="s">
        <v>3682</v>
      </c>
      <c r="G135" s="1199" t="s">
        <v>3681</v>
      </c>
      <c r="H135" s="1199" t="s">
        <v>3680</v>
      </c>
      <c r="I135" s="1199" t="s">
        <v>3679</v>
      </c>
      <c r="J135" s="1199" t="s">
        <v>3678</v>
      </c>
      <c r="K135" s="1199" t="s">
        <v>3677</v>
      </c>
      <c r="L135" s="1199" t="s">
        <v>3676</v>
      </c>
      <c r="M135" s="1199" t="s">
        <v>3675</v>
      </c>
      <c r="N135" s="1199" t="s">
        <v>3674</v>
      </c>
      <c r="O135" s="1199" t="s">
        <v>3673</v>
      </c>
      <c r="P135" s="1199" t="s">
        <v>3672</v>
      </c>
      <c r="Q135" s="1199" t="s">
        <v>3671</v>
      </c>
      <c r="R135" s="1199" t="s">
        <v>3670</v>
      </c>
      <c r="S135" s="1199" t="s">
        <v>3669</v>
      </c>
      <c r="T135" s="1199" t="s">
        <v>3668</v>
      </c>
      <c r="U135" s="1199" t="s">
        <v>3667</v>
      </c>
      <c r="V135" s="1199" t="s">
        <v>3666</v>
      </c>
      <c r="W135" s="1199" t="s">
        <v>3665</v>
      </c>
      <c r="X135" s="1199" t="s">
        <v>3664</v>
      </c>
      <c r="Y135" s="1199" t="s">
        <v>3663</v>
      </c>
      <c r="Z135" s="1198" t="s">
        <v>3662</v>
      </c>
    </row>
    <row r="136" spans="1:26" ht="13.8" x14ac:dyDescent="0.3">
      <c r="A136" s="1197"/>
      <c r="B136" s="1203" t="s">
        <v>2312</v>
      </c>
      <c r="C136" s="1202" t="s">
        <v>2478</v>
      </c>
      <c r="D136" s="1201" t="s">
        <v>3661</v>
      </c>
      <c r="E136" s="1200"/>
      <c r="F136" s="1199" t="s">
        <v>3660</v>
      </c>
      <c r="G136" s="1199" t="s">
        <v>3659</v>
      </c>
      <c r="H136" s="1199" t="s">
        <v>3658</v>
      </c>
      <c r="I136" s="1199" t="s">
        <v>3657</v>
      </c>
      <c r="J136" s="1199" t="s">
        <v>3656</v>
      </c>
      <c r="K136" s="1199" t="s">
        <v>3655</v>
      </c>
      <c r="L136" s="1199" t="s">
        <v>3654</v>
      </c>
      <c r="M136" s="1199" t="s">
        <v>3653</v>
      </c>
      <c r="N136" s="1199" t="s">
        <v>3652</v>
      </c>
      <c r="O136" s="1199" t="s">
        <v>3651</v>
      </c>
      <c r="P136" s="1199" t="s">
        <v>3650</v>
      </c>
      <c r="Q136" s="1199" t="s">
        <v>3649</v>
      </c>
      <c r="R136" s="1199" t="s">
        <v>3648</v>
      </c>
      <c r="S136" s="1199" t="s">
        <v>3647</v>
      </c>
      <c r="T136" s="1199" t="s">
        <v>3646</v>
      </c>
      <c r="U136" s="1199" t="s">
        <v>3645</v>
      </c>
      <c r="V136" s="1199" t="s">
        <v>3644</v>
      </c>
      <c r="W136" s="1199" t="s">
        <v>3643</v>
      </c>
      <c r="X136" s="1199" t="s">
        <v>3642</v>
      </c>
      <c r="Y136" s="1199" t="s">
        <v>3641</v>
      </c>
      <c r="Z136" s="1198" t="s">
        <v>3640</v>
      </c>
    </row>
    <row r="137" spans="1:26" thickBot="1" x14ac:dyDescent="0.35">
      <c r="A137" s="1197"/>
      <c r="B137" s="1196" t="s">
        <v>2314</v>
      </c>
      <c r="C137" s="1195" t="s">
        <v>2480</v>
      </c>
      <c r="D137" s="1194" t="s">
        <v>3639</v>
      </c>
      <c r="E137" s="1193"/>
      <c r="F137" s="1192">
        <v>13000020</v>
      </c>
      <c r="G137" s="1192">
        <v>13000030</v>
      </c>
      <c r="H137" s="1192">
        <v>13000040</v>
      </c>
      <c r="I137" s="1192">
        <v>13000050</v>
      </c>
      <c r="J137" s="1192">
        <v>13000060</v>
      </c>
      <c r="K137" s="1192">
        <v>13000070</v>
      </c>
      <c r="L137" s="1192">
        <v>13000080</v>
      </c>
      <c r="M137" s="1192">
        <v>13000090</v>
      </c>
      <c r="N137" s="1192">
        <v>13000100</v>
      </c>
      <c r="O137" s="1192">
        <v>13000110</v>
      </c>
      <c r="P137" s="1192">
        <v>13000120</v>
      </c>
      <c r="Q137" s="1192">
        <v>13000130</v>
      </c>
      <c r="R137" s="1192">
        <v>13000140</v>
      </c>
      <c r="S137" s="1192">
        <v>13000150</v>
      </c>
      <c r="T137" s="1192">
        <v>13000160</v>
      </c>
      <c r="U137" s="1192">
        <v>13000170</v>
      </c>
      <c r="V137" s="1192">
        <v>13000180</v>
      </c>
      <c r="W137" s="1192">
        <v>13000190</v>
      </c>
      <c r="X137" s="1192">
        <v>13000200</v>
      </c>
      <c r="Y137" s="1192">
        <v>13000210</v>
      </c>
      <c r="Z137" s="1191">
        <v>13000220</v>
      </c>
    </row>
  </sheetData>
  <mergeCells count="6">
    <mergeCell ref="C128:D128"/>
    <mergeCell ref="B2:Z2"/>
    <mergeCell ref="B7:B8"/>
    <mergeCell ref="C7:C8"/>
    <mergeCell ref="D7:D8"/>
    <mergeCell ref="E7:Z7"/>
  </mergeCells>
  <printOptions horizontalCentered="1"/>
  <pageMargins left="0.23622047244094491" right="0.23622047244094491" top="0.74803149606299213" bottom="0.55118110236220474" header="0.31496062992125984" footer="0.31496062992125984"/>
  <pageSetup paperSize="9" scale="38" fitToHeight="0" orientation="landscape" r:id="rId1"/>
  <headerFooter>
    <oddHeader>&amp;CHR
PRILOG XI.
PRILOG XXII.</oddHeader>
    <oddFooter>&amp;CStranica &amp;P</oddFooter>
  </headerFooter>
  <rowBreaks count="3" manualBreakCount="3">
    <brk id="47" min="1" max="25" man="1"/>
    <brk id="82" min="1" max="25" man="1"/>
    <brk id="119" min="1" max="25"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5C3EE-E0A6-4BDF-941F-EFAEB60C913D}">
  <sheetPr>
    <pageSetUpPr fitToPage="1"/>
  </sheetPr>
  <dimension ref="A1:K24"/>
  <sheetViews>
    <sheetView showGridLines="0" showWhiteSpace="0" zoomScaleNormal="100" zoomScalePageLayoutView="90" workbookViewId="0">
      <selection activeCell="Z1" sqref="Z1"/>
    </sheetView>
  </sheetViews>
  <sheetFormatPr defaultRowHeight="13.8" x14ac:dyDescent="0.3"/>
  <cols>
    <col min="1" max="1" width="2.109375" style="1288" customWidth="1"/>
    <col min="2" max="2" width="8.88671875" style="1288"/>
    <col min="3" max="3" width="53.5546875" style="1288" customWidth="1"/>
    <col min="4" max="11" width="16.6640625" style="1288" customWidth="1"/>
    <col min="12" max="256" width="8.88671875" style="1288"/>
    <col min="257" max="257" width="2.109375" style="1288" customWidth="1"/>
    <col min="258" max="258" width="8.88671875" style="1288"/>
    <col min="259" max="259" width="53.5546875" style="1288" customWidth="1"/>
    <col min="260" max="267" width="16.6640625" style="1288" customWidth="1"/>
    <col min="268" max="512" width="8.88671875" style="1288"/>
    <col min="513" max="513" width="2.109375" style="1288" customWidth="1"/>
    <col min="514" max="514" width="8.88671875" style="1288"/>
    <col min="515" max="515" width="53.5546875" style="1288" customWidth="1"/>
    <col min="516" max="523" width="16.6640625" style="1288" customWidth="1"/>
    <col min="524" max="768" width="8.88671875" style="1288"/>
    <col min="769" max="769" width="2.109375" style="1288" customWidth="1"/>
    <col min="770" max="770" width="8.88671875" style="1288"/>
    <col min="771" max="771" width="53.5546875" style="1288" customWidth="1"/>
    <col min="772" max="779" width="16.6640625" style="1288" customWidth="1"/>
    <col min="780" max="1024" width="8.88671875" style="1288"/>
    <col min="1025" max="1025" width="2.109375" style="1288" customWidth="1"/>
    <col min="1026" max="1026" width="8.88671875" style="1288"/>
    <col min="1027" max="1027" width="53.5546875" style="1288" customWidth="1"/>
    <col min="1028" max="1035" width="16.6640625" style="1288" customWidth="1"/>
    <col min="1036" max="1280" width="8.88671875" style="1288"/>
    <col min="1281" max="1281" width="2.109375" style="1288" customWidth="1"/>
    <col min="1282" max="1282" width="8.88671875" style="1288"/>
    <col min="1283" max="1283" width="53.5546875" style="1288" customWidth="1"/>
    <col min="1284" max="1291" width="16.6640625" style="1288" customWidth="1"/>
    <col min="1292" max="1536" width="8.88671875" style="1288"/>
    <col min="1537" max="1537" width="2.109375" style="1288" customWidth="1"/>
    <col min="1538" max="1538" width="8.88671875" style="1288"/>
    <col min="1539" max="1539" width="53.5546875" style="1288" customWidth="1"/>
    <col min="1540" max="1547" width="16.6640625" style="1288" customWidth="1"/>
    <col min="1548" max="1792" width="8.88671875" style="1288"/>
    <col min="1793" max="1793" width="2.109375" style="1288" customWidth="1"/>
    <col min="1794" max="1794" width="8.88671875" style="1288"/>
    <col min="1795" max="1795" width="53.5546875" style="1288" customWidth="1"/>
    <col min="1796" max="1803" width="16.6640625" style="1288" customWidth="1"/>
    <col min="1804" max="2048" width="8.88671875" style="1288"/>
    <col min="2049" max="2049" width="2.109375" style="1288" customWidth="1"/>
    <col min="2050" max="2050" width="8.88671875" style="1288"/>
    <col min="2051" max="2051" width="53.5546875" style="1288" customWidth="1"/>
    <col min="2052" max="2059" width="16.6640625" style="1288" customWidth="1"/>
    <col min="2060" max="2304" width="8.88671875" style="1288"/>
    <col min="2305" max="2305" width="2.109375" style="1288" customWidth="1"/>
    <col min="2306" max="2306" width="8.88671875" style="1288"/>
    <col min="2307" max="2307" width="53.5546875" style="1288" customWidth="1"/>
    <col min="2308" max="2315" width="16.6640625" style="1288" customWidth="1"/>
    <col min="2316" max="2560" width="8.88671875" style="1288"/>
    <col min="2561" max="2561" width="2.109375" style="1288" customWidth="1"/>
    <col min="2562" max="2562" width="8.88671875" style="1288"/>
    <col min="2563" max="2563" width="53.5546875" style="1288" customWidth="1"/>
    <col min="2564" max="2571" width="16.6640625" style="1288" customWidth="1"/>
    <col min="2572" max="2816" width="8.88671875" style="1288"/>
    <col min="2817" max="2817" width="2.109375" style="1288" customWidth="1"/>
    <col min="2818" max="2818" width="8.88671875" style="1288"/>
    <col min="2819" max="2819" width="53.5546875" style="1288" customWidth="1"/>
    <col min="2820" max="2827" width="16.6640625" style="1288" customWidth="1"/>
    <col min="2828" max="3072" width="8.88671875" style="1288"/>
    <col min="3073" max="3073" width="2.109375" style="1288" customWidth="1"/>
    <col min="3074" max="3074" width="8.88671875" style="1288"/>
    <col min="3075" max="3075" width="53.5546875" style="1288" customWidth="1"/>
    <col min="3076" max="3083" width="16.6640625" style="1288" customWidth="1"/>
    <col min="3084" max="3328" width="8.88671875" style="1288"/>
    <col min="3329" max="3329" width="2.109375" style="1288" customWidth="1"/>
    <col min="3330" max="3330" width="8.88671875" style="1288"/>
    <col min="3331" max="3331" width="53.5546875" style="1288" customWidth="1"/>
    <col min="3332" max="3339" width="16.6640625" style="1288" customWidth="1"/>
    <col min="3340" max="3584" width="8.88671875" style="1288"/>
    <col min="3585" max="3585" width="2.109375" style="1288" customWidth="1"/>
    <col min="3586" max="3586" width="8.88671875" style="1288"/>
    <col min="3587" max="3587" width="53.5546875" style="1288" customWidth="1"/>
    <col min="3588" max="3595" width="16.6640625" style="1288" customWidth="1"/>
    <col min="3596" max="3840" width="8.88671875" style="1288"/>
    <col min="3841" max="3841" width="2.109375" style="1288" customWidth="1"/>
    <col min="3842" max="3842" width="8.88671875" style="1288"/>
    <col min="3843" max="3843" width="53.5546875" style="1288" customWidth="1"/>
    <col min="3844" max="3851" width="16.6640625" style="1288" customWidth="1"/>
    <col min="3852" max="4096" width="8.88671875" style="1288"/>
    <col min="4097" max="4097" width="2.109375" style="1288" customWidth="1"/>
    <col min="4098" max="4098" width="8.88671875" style="1288"/>
    <col min="4099" max="4099" width="53.5546875" style="1288" customWidth="1"/>
    <col min="4100" max="4107" width="16.6640625" style="1288" customWidth="1"/>
    <col min="4108" max="4352" width="8.88671875" style="1288"/>
    <col min="4353" max="4353" width="2.109375" style="1288" customWidth="1"/>
    <col min="4354" max="4354" width="8.88671875" style="1288"/>
    <col min="4355" max="4355" width="53.5546875" style="1288" customWidth="1"/>
    <col min="4356" max="4363" width="16.6640625" style="1288" customWidth="1"/>
    <col min="4364" max="4608" width="8.88671875" style="1288"/>
    <col min="4609" max="4609" width="2.109375" style="1288" customWidth="1"/>
    <col min="4610" max="4610" width="8.88671875" style="1288"/>
    <col min="4611" max="4611" width="53.5546875" style="1288" customWidth="1"/>
    <col min="4612" max="4619" width="16.6640625" style="1288" customWidth="1"/>
    <col min="4620" max="4864" width="8.88671875" style="1288"/>
    <col min="4865" max="4865" width="2.109375" style="1288" customWidth="1"/>
    <col min="4866" max="4866" width="8.88671875" style="1288"/>
    <col min="4867" max="4867" width="53.5546875" style="1288" customWidth="1"/>
    <col min="4868" max="4875" width="16.6640625" style="1288" customWidth="1"/>
    <col min="4876" max="5120" width="8.88671875" style="1288"/>
    <col min="5121" max="5121" width="2.109375" style="1288" customWidth="1"/>
    <col min="5122" max="5122" width="8.88671875" style="1288"/>
    <col min="5123" max="5123" width="53.5546875" style="1288" customWidth="1"/>
    <col min="5124" max="5131" width="16.6640625" style="1288" customWidth="1"/>
    <col min="5132" max="5376" width="8.88671875" style="1288"/>
    <col min="5377" max="5377" width="2.109375" style="1288" customWidth="1"/>
    <col min="5378" max="5378" width="8.88671875" style="1288"/>
    <col min="5379" max="5379" width="53.5546875" style="1288" customWidth="1"/>
    <col min="5380" max="5387" width="16.6640625" style="1288" customWidth="1"/>
    <col min="5388" max="5632" width="8.88671875" style="1288"/>
    <col min="5633" max="5633" width="2.109375" style="1288" customWidth="1"/>
    <col min="5634" max="5634" width="8.88671875" style="1288"/>
    <col min="5635" max="5635" width="53.5546875" style="1288" customWidth="1"/>
    <col min="5636" max="5643" width="16.6640625" style="1288" customWidth="1"/>
    <col min="5644" max="5888" width="8.88671875" style="1288"/>
    <col min="5889" max="5889" width="2.109375" style="1288" customWidth="1"/>
    <col min="5890" max="5890" width="8.88671875" style="1288"/>
    <col min="5891" max="5891" width="53.5546875" style="1288" customWidth="1"/>
    <col min="5892" max="5899" width="16.6640625" style="1288" customWidth="1"/>
    <col min="5900" max="6144" width="8.88671875" style="1288"/>
    <col min="6145" max="6145" width="2.109375" style="1288" customWidth="1"/>
    <col min="6146" max="6146" width="8.88671875" style="1288"/>
    <col min="6147" max="6147" width="53.5546875" style="1288" customWidth="1"/>
    <col min="6148" max="6155" width="16.6640625" style="1288" customWidth="1"/>
    <col min="6156" max="6400" width="8.88671875" style="1288"/>
    <col min="6401" max="6401" width="2.109375" style="1288" customWidth="1"/>
    <col min="6402" max="6402" width="8.88671875" style="1288"/>
    <col min="6403" max="6403" width="53.5546875" style="1288" customWidth="1"/>
    <col min="6404" max="6411" width="16.6640625" style="1288" customWidth="1"/>
    <col min="6412" max="6656" width="8.88671875" style="1288"/>
    <col min="6657" max="6657" width="2.109375" style="1288" customWidth="1"/>
    <col min="6658" max="6658" width="8.88671875" style="1288"/>
    <col min="6659" max="6659" width="53.5546875" style="1288" customWidth="1"/>
    <col min="6660" max="6667" width="16.6640625" style="1288" customWidth="1"/>
    <col min="6668" max="6912" width="8.88671875" style="1288"/>
    <col min="6913" max="6913" width="2.109375" style="1288" customWidth="1"/>
    <col min="6914" max="6914" width="8.88671875" style="1288"/>
    <col min="6915" max="6915" width="53.5546875" style="1288" customWidth="1"/>
    <col min="6916" max="6923" width="16.6640625" style="1288" customWidth="1"/>
    <col min="6924" max="7168" width="8.88671875" style="1288"/>
    <col min="7169" max="7169" width="2.109375" style="1288" customWidth="1"/>
    <col min="7170" max="7170" width="8.88671875" style="1288"/>
    <col min="7171" max="7171" width="53.5546875" style="1288" customWidth="1"/>
    <col min="7172" max="7179" width="16.6640625" style="1288" customWidth="1"/>
    <col min="7180" max="7424" width="8.88671875" style="1288"/>
    <col min="7425" max="7425" width="2.109375" style="1288" customWidth="1"/>
    <col min="7426" max="7426" width="8.88671875" style="1288"/>
    <col min="7427" max="7427" width="53.5546875" style="1288" customWidth="1"/>
    <col min="7428" max="7435" width="16.6640625" style="1288" customWidth="1"/>
    <col min="7436" max="7680" width="8.88671875" style="1288"/>
    <col min="7681" max="7681" width="2.109375" style="1288" customWidth="1"/>
    <col min="7682" max="7682" width="8.88671875" style="1288"/>
    <col min="7683" max="7683" width="53.5546875" style="1288" customWidth="1"/>
    <col min="7684" max="7691" width="16.6640625" style="1288" customWidth="1"/>
    <col min="7692" max="7936" width="8.88671875" style="1288"/>
    <col min="7937" max="7937" width="2.109375" style="1288" customWidth="1"/>
    <col min="7938" max="7938" width="8.88671875" style="1288"/>
    <col min="7939" max="7939" width="53.5546875" style="1288" customWidth="1"/>
    <col min="7940" max="7947" width="16.6640625" style="1288" customWidth="1"/>
    <col min="7948" max="8192" width="8.88671875" style="1288"/>
    <col min="8193" max="8193" width="2.109375" style="1288" customWidth="1"/>
    <col min="8194" max="8194" width="8.88671875" style="1288"/>
    <col min="8195" max="8195" width="53.5546875" style="1288" customWidth="1"/>
    <col min="8196" max="8203" width="16.6640625" style="1288" customWidth="1"/>
    <col min="8204" max="8448" width="8.88671875" style="1288"/>
    <col min="8449" max="8449" width="2.109375" style="1288" customWidth="1"/>
    <col min="8450" max="8450" width="8.88671875" style="1288"/>
    <col min="8451" max="8451" width="53.5546875" style="1288" customWidth="1"/>
    <col min="8452" max="8459" width="16.6640625" style="1288" customWidth="1"/>
    <col min="8460" max="8704" width="8.88671875" style="1288"/>
    <col min="8705" max="8705" width="2.109375" style="1288" customWidth="1"/>
    <col min="8706" max="8706" width="8.88671875" style="1288"/>
    <col min="8707" max="8707" width="53.5546875" style="1288" customWidth="1"/>
    <col min="8708" max="8715" width="16.6640625" style="1288" customWidth="1"/>
    <col min="8716" max="8960" width="8.88671875" style="1288"/>
    <col min="8961" max="8961" width="2.109375" style="1288" customWidth="1"/>
    <col min="8962" max="8962" width="8.88671875" style="1288"/>
    <col min="8963" max="8963" width="53.5546875" style="1288" customWidth="1"/>
    <col min="8964" max="8971" width="16.6640625" style="1288" customWidth="1"/>
    <col min="8972" max="9216" width="8.88671875" style="1288"/>
    <col min="9217" max="9217" width="2.109375" style="1288" customWidth="1"/>
    <col min="9218" max="9218" width="8.88671875" style="1288"/>
    <col min="9219" max="9219" width="53.5546875" style="1288" customWidth="1"/>
    <col min="9220" max="9227" width="16.6640625" style="1288" customWidth="1"/>
    <col min="9228" max="9472" width="8.88671875" style="1288"/>
    <col min="9473" max="9473" width="2.109375" style="1288" customWidth="1"/>
    <col min="9474" max="9474" width="8.88671875" style="1288"/>
    <col min="9475" max="9475" width="53.5546875" style="1288" customWidth="1"/>
    <col min="9476" max="9483" width="16.6640625" style="1288" customWidth="1"/>
    <col min="9484" max="9728" width="8.88671875" style="1288"/>
    <col min="9729" max="9729" width="2.109375" style="1288" customWidth="1"/>
    <col min="9730" max="9730" width="8.88671875" style="1288"/>
    <col min="9731" max="9731" width="53.5546875" style="1288" customWidth="1"/>
    <col min="9732" max="9739" width="16.6640625" style="1288" customWidth="1"/>
    <col min="9740" max="9984" width="8.88671875" style="1288"/>
    <col min="9985" max="9985" width="2.109375" style="1288" customWidth="1"/>
    <col min="9986" max="9986" width="8.88671875" style="1288"/>
    <col min="9987" max="9987" width="53.5546875" style="1288" customWidth="1"/>
    <col min="9988" max="9995" width="16.6640625" style="1288" customWidth="1"/>
    <col min="9996" max="10240" width="8.88671875" style="1288"/>
    <col min="10241" max="10241" width="2.109375" style="1288" customWidth="1"/>
    <col min="10242" max="10242" width="8.88671875" style="1288"/>
    <col min="10243" max="10243" width="53.5546875" style="1288" customWidth="1"/>
    <col min="10244" max="10251" width="16.6640625" style="1288" customWidth="1"/>
    <col min="10252" max="10496" width="8.88671875" style="1288"/>
    <col min="10497" max="10497" width="2.109375" style="1288" customWidth="1"/>
    <col min="10498" max="10498" width="8.88671875" style="1288"/>
    <col min="10499" max="10499" width="53.5546875" style="1288" customWidth="1"/>
    <col min="10500" max="10507" width="16.6640625" style="1288" customWidth="1"/>
    <col min="10508" max="10752" width="8.88671875" style="1288"/>
    <col min="10753" max="10753" width="2.109375" style="1288" customWidth="1"/>
    <col min="10754" max="10754" width="8.88671875" style="1288"/>
    <col min="10755" max="10755" width="53.5546875" style="1288" customWidth="1"/>
    <col min="10756" max="10763" width="16.6640625" style="1288" customWidth="1"/>
    <col min="10764" max="11008" width="8.88671875" style="1288"/>
    <col min="11009" max="11009" width="2.109375" style="1288" customWidth="1"/>
    <col min="11010" max="11010" width="8.88671875" style="1288"/>
    <col min="11011" max="11011" width="53.5546875" style="1288" customWidth="1"/>
    <col min="11012" max="11019" width="16.6640625" style="1288" customWidth="1"/>
    <col min="11020" max="11264" width="8.88671875" style="1288"/>
    <col min="11265" max="11265" width="2.109375" style="1288" customWidth="1"/>
    <col min="11266" max="11266" width="8.88671875" style="1288"/>
    <col min="11267" max="11267" width="53.5546875" style="1288" customWidth="1"/>
    <col min="11268" max="11275" width="16.6640625" style="1288" customWidth="1"/>
    <col min="11276" max="11520" width="8.88671875" style="1288"/>
    <col min="11521" max="11521" width="2.109375" style="1288" customWidth="1"/>
    <col min="11522" max="11522" width="8.88671875" style="1288"/>
    <col min="11523" max="11523" width="53.5546875" style="1288" customWidth="1"/>
    <col min="11524" max="11531" width="16.6640625" style="1288" customWidth="1"/>
    <col min="11532" max="11776" width="8.88671875" style="1288"/>
    <col min="11777" max="11777" width="2.109375" style="1288" customWidth="1"/>
    <col min="11778" max="11778" width="8.88671875" style="1288"/>
    <col min="11779" max="11779" width="53.5546875" style="1288" customWidth="1"/>
    <col min="11780" max="11787" width="16.6640625" style="1288" customWidth="1"/>
    <col min="11788" max="12032" width="8.88671875" style="1288"/>
    <col min="12033" max="12033" width="2.109375" style="1288" customWidth="1"/>
    <col min="12034" max="12034" width="8.88671875" style="1288"/>
    <col min="12035" max="12035" width="53.5546875" style="1288" customWidth="1"/>
    <col min="12036" max="12043" width="16.6640625" style="1288" customWidth="1"/>
    <col min="12044" max="12288" width="8.88671875" style="1288"/>
    <col min="12289" max="12289" width="2.109375" style="1288" customWidth="1"/>
    <col min="12290" max="12290" width="8.88671875" style="1288"/>
    <col min="12291" max="12291" width="53.5546875" style="1288" customWidth="1"/>
    <col min="12292" max="12299" width="16.6640625" style="1288" customWidth="1"/>
    <col min="12300" max="12544" width="8.88671875" style="1288"/>
    <col min="12545" max="12545" width="2.109375" style="1288" customWidth="1"/>
    <col min="12546" max="12546" width="8.88671875" style="1288"/>
    <col min="12547" max="12547" width="53.5546875" style="1288" customWidth="1"/>
    <col min="12548" max="12555" width="16.6640625" style="1288" customWidth="1"/>
    <col min="12556" max="12800" width="8.88671875" style="1288"/>
    <col min="12801" max="12801" width="2.109375" style="1288" customWidth="1"/>
    <col min="12802" max="12802" width="8.88671875" style="1288"/>
    <col min="12803" max="12803" width="53.5546875" style="1288" customWidth="1"/>
    <col min="12804" max="12811" width="16.6640625" style="1288" customWidth="1"/>
    <col min="12812" max="13056" width="8.88671875" style="1288"/>
    <col min="13057" max="13057" width="2.109375" style="1288" customWidth="1"/>
    <col min="13058" max="13058" width="8.88671875" style="1288"/>
    <col min="13059" max="13059" width="53.5546875" style="1288" customWidth="1"/>
    <col min="13060" max="13067" width="16.6640625" style="1288" customWidth="1"/>
    <col min="13068" max="13312" width="8.88671875" style="1288"/>
    <col min="13313" max="13313" width="2.109375" style="1288" customWidth="1"/>
    <col min="13314" max="13314" width="8.88671875" style="1288"/>
    <col min="13315" max="13315" width="53.5546875" style="1288" customWidth="1"/>
    <col min="13316" max="13323" width="16.6640625" style="1288" customWidth="1"/>
    <col min="13324" max="13568" width="8.88671875" style="1288"/>
    <col min="13569" max="13569" width="2.109375" style="1288" customWidth="1"/>
    <col min="13570" max="13570" width="8.88671875" style="1288"/>
    <col min="13571" max="13571" width="53.5546875" style="1288" customWidth="1"/>
    <col min="13572" max="13579" width="16.6640625" style="1288" customWidth="1"/>
    <col min="13580" max="13824" width="8.88671875" style="1288"/>
    <col min="13825" max="13825" width="2.109375" style="1288" customWidth="1"/>
    <col min="13826" max="13826" width="8.88671875" style="1288"/>
    <col min="13827" max="13827" width="53.5546875" style="1288" customWidth="1"/>
    <col min="13828" max="13835" width="16.6640625" style="1288" customWidth="1"/>
    <col min="13836" max="14080" width="8.88671875" style="1288"/>
    <col min="14081" max="14081" width="2.109375" style="1288" customWidth="1"/>
    <col min="14082" max="14082" width="8.88671875" style="1288"/>
    <col min="14083" max="14083" width="53.5546875" style="1288" customWidth="1"/>
    <col min="14084" max="14091" width="16.6640625" style="1288" customWidth="1"/>
    <col min="14092" max="14336" width="8.88671875" style="1288"/>
    <col min="14337" max="14337" width="2.109375" style="1288" customWidth="1"/>
    <col min="14338" max="14338" width="8.88671875" style="1288"/>
    <col min="14339" max="14339" width="53.5546875" style="1288" customWidth="1"/>
    <col min="14340" max="14347" width="16.6640625" style="1288" customWidth="1"/>
    <col min="14348" max="14592" width="8.88671875" style="1288"/>
    <col min="14593" max="14593" width="2.109375" style="1288" customWidth="1"/>
    <col min="14594" max="14594" width="8.88671875" style="1288"/>
    <col min="14595" max="14595" width="53.5546875" style="1288" customWidth="1"/>
    <col min="14596" max="14603" width="16.6640625" style="1288" customWidth="1"/>
    <col min="14604" max="14848" width="8.88671875" style="1288"/>
    <col min="14849" max="14849" width="2.109375" style="1288" customWidth="1"/>
    <col min="14850" max="14850" width="8.88671875" style="1288"/>
    <col min="14851" max="14851" width="53.5546875" style="1288" customWidth="1"/>
    <col min="14852" max="14859" width="16.6640625" style="1288" customWidth="1"/>
    <col min="14860" max="15104" width="8.88671875" style="1288"/>
    <col min="15105" max="15105" width="2.109375" style="1288" customWidth="1"/>
    <col min="15106" max="15106" width="8.88671875" style="1288"/>
    <col min="15107" max="15107" width="53.5546875" style="1288" customWidth="1"/>
    <col min="15108" max="15115" width="16.6640625" style="1288" customWidth="1"/>
    <col min="15116" max="15360" width="8.88671875" style="1288"/>
    <col min="15361" max="15361" width="2.109375" style="1288" customWidth="1"/>
    <col min="15362" max="15362" width="8.88671875" style="1288"/>
    <col min="15363" max="15363" width="53.5546875" style="1288" customWidth="1"/>
    <col min="15364" max="15371" width="16.6640625" style="1288" customWidth="1"/>
    <col min="15372" max="15616" width="8.88671875" style="1288"/>
    <col min="15617" max="15617" width="2.109375" style="1288" customWidth="1"/>
    <col min="15618" max="15618" width="8.88671875" style="1288"/>
    <col min="15619" max="15619" width="53.5546875" style="1288" customWidth="1"/>
    <col min="15620" max="15627" width="16.6640625" style="1288" customWidth="1"/>
    <col min="15628" max="15872" width="8.88671875" style="1288"/>
    <col min="15873" max="15873" width="2.109375" style="1288" customWidth="1"/>
    <col min="15874" max="15874" width="8.88671875" style="1288"/>
    <col min="15875" max="15875" width="53.5546875" style="1288" customWidth="1"/>
    <col min="15876" max="15883" width="16.6640625" style="1288" customWidth="1"/>
    <col min="15884" max="16128" width="8.88671875" style="1288"/>
    <col min="16129" max="16129" width="2.109375" style="1288" customWidth="1"/>
    <col min="16130" max="16130" width="8.88671875" style="1288"/>
    <col min="16131" max="16131" width="53.5546875" style="1288" customWidth="1"/>
    <col min="16132" max="16139" width="16.6640625" style="1288" customWidth="1"/>
    <col min="16140" max="16384" width="8.88671875" style="1288"/>
  </cols>
  <sheetData>
    <row r="1" spans="1:11" ht="15" thickBot="1" x14ac:dyDescent="0.35">
      <c r="A1" s="1312"/>
      <c r="K1" s="1474" t="s">
        <v>6799</v>
      </c>
    </row>
    <row r="2" spans="1:11" ht="26.1" customHeight="1" thickBot="1" x14ac:dyDescent="0.35">
      <c r="A2" s="1312"/>
      <c r="B2" s="2062" t="s">
        <v>5255</v>
      </c>
      <c r="C2" s="2063"/>
      <c r="D2" s="2063"/>
      <c r="E2" s="2063"/>
      <c r="F2" s="2063"/>
      <c r="G2" s="2063"/>
      <c r="H2" s="2063"/>
      <c r="I2" s="2063"/>
      <c r="J2" s="2063"/>
      <c r="K2" s="2064"/>
    </row>
    <row r="3" spans="1:11" ht="15" customHeight="1" x14ac:dyDescent="0.3">
      <c r="A3" s="1312"/>
      <c r="B3" s="1313"/>
      <c r="C3" s="1313"/>
      <c r="D3" s="1313"/>
      <c r="E3" s="1313"/>
      <c r="F3" s="1313"/>
      <c r="G3" s="1313"/>
      <c r="H3" s="1313"/>
      <c r="I3" s="1313"/>
      <c r="J3" s="1313"/>
      <c r="K3" s="1313"/>
    </row>
    <row r="4" spans="1:11" ht="28.2" customHeight="1" x14ac:dyDescent="0.3">
      <c r="A4" s="1312"/>
      <c r="B4" s="1283"/>
      <c r="C4" s="1282" t="s">
        <v>5212</v>
      </c>
      <c r="D4" s="1313"/>
      <c r="E4" s="1313"/>
      <c r="F4" s="1313"/>
      <c r="G4" s="1313"/>
      <c r="H4" s="1313"/>
      <c r="I4" s="1313"/>
      <c r="J4" s="1313"/>
      <c r="K4" s="1313"/>
    </row>
    <row r="5" spans="1:11" ht="15" customHeight="1" thickBot="1" x14ac:dyDescent="0.35">
      <c r="A5" s="1312"/>
    </row>
    <row r="6" spans="1:11" ht="24.75" customHeight="1" x14ac:dyDescent="0.3">
      <c r="B6" s="2065" t="s">
        <v>5254</v>
      </c>
      <c r="C6" s="2066"/>
      <c r="D6" s="2059"/>
      <c r="E6" s="2059"/>
      <c r="F6" s="2059"/>
      <c r="G6" s="2059"/>
      <c r="H6" s="2059"/>
      <c r="I6" s="2059"/>
      <c r="J6" s="2059"/>
      <c r="K6" s="2061"/>
    </row>
    <row r="7" spans="1:11" s="1197" customFormat="1" ht="75.599999999999994" customHeight="1" x14ac:dyDescent="0.3">
      <c r="B7" s="1311"/>
      <c r="C7" s="1310"/>
      <c r="D7" s="1308" t="s">
        <v>5253</v>
      </c>
      <c r="E7" s="1308" t="s">
        <v>5252</v>
      </c>
      <c r="F7" s="1308" t="s">
        <v>986</v>
      </c>
      <c r="G7" s="1309" t="s">
        <v>5251</v>
      </c>
      <c r="H7" s="1308" t="s">
        <v>5250</v>
      </c>
      <c r="I7" s="1308" t="s">
        <v>5249</v>
      </c>
      <c r="J7" s="1308" t="s">
        <v>5248</v>
      </c>
      <c r="K7" s="1307" t="s">
        <v>5247</v>
      </c>
    </row>
    <row r="8" spans="1:11" s="1197" customFormat="1" ht="18.75" customHeight="1" x14ac:dyDescent="0.3">
      <c r="B8" s="1306" t="s">
        <v>403</v>
      </c>
      <c r="C8" s="1305" t="s">
        <v>399</v>
      </c>
      <c r="D8" s="1304" t="s">
        <v>3177</v>
      </c>
      <c r="E8" s="1304" t="s">
        <v>3178</v>
      </c>
      <c r="F8" s="1304" t="s">
        <v>3179</v>
      </c>
      <c r="G8" s="1304" t="s">
        <v>3180</v>
      </c>
      <c r="H8" s="1304" t="s">
        <v>3181</v>
      </c>
      <c r="I8" s="1303" t="s">
        <v>3182</v>
      </c>
      <c r="J8" s="1303" t="s">
        <v>3183</v>
      </c>
      <c r="K8" s="1302" t="s">
        <v>3184</v>
      </c>
    </row>
    <row r="9" spans="1:11" s="1197" customFormat="1" ht="40.200000000000003" customHeight="1" x14ac:dyDescent="0.3">
      <c r="B9" s="1297" t="s">
        <v>3177</v>
      </c>
      <c r="C9" s="1301" t="s">
        <v>5246</v>
      </c>
      <c r="D9" s="1300"/>
      <c r="E9" s="1299"/>
      <c r="F9" s="1299"/>
      <c r="G9" s="1299"/>
      <c r="H9" s="1299"/>
      <c r="I9" s="1296" t="str">
        <f t="shared" ref="I9:K20" si="0">+$B9&amp;I$8</f>
        <v>00100060</v>
      </c>
      <c r="J9" s="1296" t="str">
        <f t="shared" si="0"/>
        <v>00100070</v>
      </c>
      <c r="K9" s="1295" t="str">
        <f t="shared" si="0"/>
        <v>00100080</v>
      </c>
    </row>
    <row r="10" spans="1:11" ht="21" customHeight="1" x14ac:dyDescent="0.3">
      <c r="B10" s="1297" t="s">
        <v>3178</v>
      </c>
      <c r="C10" s="1298" t="s">
        <v>5245</v>
      </c>
      <c r="D10" s="1296" t="str">
        <f t="shared" ref="D10:H19" si="1">+$B10&amp;D$8</f>
        <v>00200010</v>
      </c>
      <c r="E10" s="1296" t="str">
        <f t="shared" si="1"/>
        <v>00200020</v>
      </c>
      <c r="F10" s="1296" t="str">
        <f t="shared" si="1"/>
        <v>00200030</v>
      </c>
      <c r="G10" s="1296" t="str">
        <f t="shared" si="1"/>
        <v>00200040</v>
      </c>
      <c r="H10" s="1296" t="str">
        <f t="shared" si="1"/>
        <v>00200050</v>
      </c>
      <c r="I10" s="1296" t="str">
        <f t="shared" si="0"/>
        <v>00200060</v>
      </c>
      <c r="J10" s="1296" t="str">
        <f t="shared" si="0"/>
        <v>00200070</v>
      </c>
      <c r="K10" s="1295" t="str">
        <f t="shared" si="0"/>
        <v>00200080</v>
      </c>
    </row>
    <row r="11" spans="1:11" ht="21" customHeight="1" x14ac:dyDescent="0.3">
      <c r="B11" s="1297" t="s">
        <v>3179</v>
      </c>
      <c r="C11" s="1298" t="s">
        <v>5244</v>
      </c>
      <c r="D11" s="1296" t="str">
        <f t="shared" si="1"/>
        <v>00300010</v>
      </c>
      <c r="E11" s="1296" t="str">
        <f t="shared" si="1"/>
        <v>00300020</v>
      </c>
      <c r="F11" s="1296" t="str">
        <f t="shared" si="1"/>
        <v>00300030</v>
      </c>
      <c r="G11" s="1296" t="str">
        <f t="shared" si="1"/>
        <v>00300040</v>
      </c>
      <c r="H11" s="1296" t="str">
        <f t="shared" si="1"/>
        <v>00300050</v>
      </c>
      <c r="I11" s="1296" t="str">
        <f t="shared" si="0"/>
        <v>00300060</v>
      </c>
      <c r="J11" s="1296" t="str">
        <f t="shared" si="0"/>
        <v>00300070</v>
      </c>
      <c r="K11" s="1295" t="str">
        <f t="shared" si="0"/>
        <v>00300080</v>
      </c>
    </row>
    <row r="12" spans="1:11" ht="21" customHeight="1" x14ac:dyDescent="0.3">
      <c r="B12" s="1297" t="s">
        <v>3180</v>
      </c>
      <c r="C12" s="1298" t="s">
        <v>5243</v>
      </c>
      <c r="D12" s="1296" t="str">
        <f t="shared" si="1"/>
        <v>00400010</v>
      </c>
      <c r="E12" s="1296" t="str">
        <f t="shared" si="1"/>
        <v>00400020</v>
      </c>
      <c r="F12" s="1296" t="str">
        <f t="shared" si="1"/>
        <v>00400030</v>
      </c>
      <c r="G12" s="1296" t="str">
        <f t="shared" si="1"/>
        <v>00400040</v>
      </c>
      <c r="H12" s="1296" t="str">
        <f t="shared" si="1"/>
        <v>00400050</v>
      </c>
      <c r="I12" s="1296" t="str">
        <f t="shared" si="0"/>
        <v>00400060</v>
      </c>
      <c r="J12" s="1296" t="str">
        <f t="shared" si="0"/>
        <v>00400070</v>
      </c>
      <c r="K12" s="1295" t="str">
        <f t="shared" si="0"/>
        <v>00400080</v>
      </c>
    </row>
    <row r="13" spans="1:11" ht="21" customHeight="1" x14ac:dyDescent="0.3">
      <c r="B13" s="1297" t="s">
        <v>3181</v>
      </c>
      <c r="C13" s="1298" t="s">
        <v>5242</v>
      </c>
      <c r="D13" s="1296" t="str">
        <f t="shared" si="1"/>
        <v>00500010</v>
      </c>
      <c r="E13" s="1296" t="str">
        <f t="shared" si="1"/>
        <v>00500020</v>
      </c>
      <c r="F13" s="1296" t="str">
        <f t="shared" si="1"/>
        <v>00500030</v>
      </c>
      <c r="G13" s="1296" t="str">
        <f t="shared" si="1"/>
        <v>00500040</v>
      </c>
      <c r="H13" s="1296" t="str">
        <f t="shared" si="1"/>
        <v>00500050</v>
      </c>
      <c r="I13" s="1296" t="str">
        <f t="shared" si="0"/>
        <v>00500060</v>
      </c>
      <c r="J13" s="1296" t="str">
        <f t="shared" si="0"/>
        <v>00500070</v>
      </c>
      <c r="K13" s="1295" t="str">
        <f t="shared" si="0"/>
        <v>00500080</v>
      </c>
    </row>
    <row r="14" spans="1:11" ht="21" customHeight="1" x14ac:dyDescent="0.3">
      <c r="B14" s="1297" t="s">
        <v>3182</v>
      </c>
      <c r="C14" s="1298" t="s">
        <v>5241</v>
      </c>
      <c r="D14" s="1296" t="str">
        <f t="shared" si="1"/>
        <v>00600010</v>
      </c>
      <c r="E14" s="1296" t="str">
        <f t="shared" si="1"/>
        <v>00600020</v>
      </c>
      <c r="F14" s="1296" t="str">
        <f t="shared" si="1"/>
        <v>00600030</v>
      </c>
      <c r="G14" s="1296" t="str">
        <f t="shared" si="1"/>
        <v>00600040</v>
      </c>
      <c r="H14" s="1296" t="str">
        <f t="shared" si="1"/>
        <v>00600050</v>
      </c>
      <c r="I14" s="1296" t="str">
        <f t="shared" si="0"/>
        <v>00600060</v>
      </c>
      <c r="J14" s="1296" t="str">
        <f t="shared" si="0"/>
        <v>00600070</v>
      </c>
      <c r="K14" s="1295" t="str">
        <f t="shared" si="0"/>
        <v>00600080</v>
      </c>
    </row>
    <row r="15" spans="1:11" ht="21" customHeight="1" x14ac:dyDescent="0.3">
      <c r="B15" s="1297" t="s">
        <v>3183</v>
      </c>
      <c r="C15" s="1298" t="s">
        <v>5240</v>
      </c>
      <c r="D15" s="1296" t="str">
        <f t="shared" si="1"/>
        <v>00700010</v>
      </c>
      <c r="E15" s="1296" t="str">
        <f t="shared" si="1"/>
        <v>00700020</v>
      </c>
      <c r="F15" s="1296" t="str">
        <f t="shared" si="1"/>
        <v>00700030</v>
      </c>
      <c r="G15" s="1296" t="str">
        <f t="shared" si="1"/>
        <v>00700040</v>
      </c>
      <c r="H15" s="1296" t="str">
        <f t="shared" si="1"/>
        <v>00700050</v>
      </c>
      <c r="I15" s="1296" t="str">
        <f t="shared" si="0"/>
        <v>00700060</v>
      </c>
      <c r="J15" s="1296" t="str">
        <f t="shared" si="0"/>
        <v>00700070</v>
      </c>
      <c r="K15" s="1295" t="str">
        <f t="shared" si="0"/>
        <v>00700080</v>
      </c>
    </row>
    <row r="16" spans="1:11" ht="21" customHeight="1" x14ac:dyDescent="0.3">
      <c r="B16" s="1297" t="s">
        <v>3184</v>
      </c>
      <c r="C16" s="1298" t="s">
        <v>5239</v>
      </c>
      <c r="D16" s="1296" t="str">
        <f t="shared" si="1"/>
        <v>00800010</v>
      </c>
      <c r="E16" s="1296" t="str">
        <f t="shared" si="1"/>
        <v>00800020</v>
      </c>
      <c r="F16" s="1296" t="str">
        <f t="shared" si="1"/>
        <v>00800030</v>
      </c>
      <c r="G16" s="1296" t="str">
        <f t="shared" si="1"/>
        <v>00800040</v>
      </c>
      <c r="H16" s="1296" t="str">
        <f t="shared" si="1"/>
        <v>00800050</v>
      </c>
      <c r="I16" s="1296" t="str">
        <f t="shared" si="0"/>
        <v>00800060</v>
      </c>
      <c r="J16" s="1296" t="str">
        <f t="shared" si="0"/>
        <v>00800070</v>
      </c>
      <c r="K16" s="1295" t="str">
        <f t="shared" si="0"/>
        <v>00800080</v>
      </c>
    </row>
    <row r="17" spans="2:11" ht="21" customHeight="1" x14ac:dyDescent="0.3">
      <c r="B17" s="1297" t="s">
        <v>3185</v>
      </c>
      <c r="C17" s="1298" t="s">
        <v>5238</v>
      </c>
      <c r="D17" s="1296" t="str">
        <f t="shared" si="1"/>
        <v>00900010</v>
      </c>
      <c r="E17" s="1296" t="str">
        <f t="shared" si="1"/>
        <v>00900020</v>
      </c>
      <c r="F17" s="1296" t="str">
        <f t="shared" si="1"/>
        <v>00900030</v>
      </c>
      <c r="G17" s="1296" t="str">
        <f t="shared" si="1"/>
        <v>00900040</v>
      </c>
      <c r="H17" s="1296" t="str">
        <f t="shared" si="1"/>
        <v>00900050</v>
      </c>
      <c r="I17" s="1296" t="str">
        <f t="shared" si="0"/>
        <v>00900060</v>
      </c>
      <c r="J17" s="1296" t="str">
        <f t="shared" si="0"/>
        <v>00900070</v>
      </c>
      <c r="K17" s="1295" t="str">
        <f t="shared" si="0"/>
        <v>00900080</v>
      </c>
    </row>
    <row r="18" spans="2:11" ht="21" customHeight="1" x14ac:dyDescent="0.3">
      <c r="B18" s="1297" t="s">
        <v>3186</v>
      </c>
      <c r="C18" s="1298" t="s">
        <v>5237</v>
      </c>
      <c r="D18" s="1296" t="str">
        <f t="shared" si="1"/>
        <v>01000010</v>
      </c>
      <c r="E18" s="1296" t="str">
        <f t="shared" si="1"/>
        <v>01000020</v>
      </c>
      <c r="F18" s="1296" t="str">
        <f t="shared" si="1"/>
        <v>01000030</v>
      </c>
      <c r="G18" s="1296" t="str">
        <f t="shared" si="1"/>
        <v>01000040</v>
      </c>
      <c r="H18" s="1296" t="str">
        <f t="shared" si="1"/>
        <v>01000050</v>
      </c>
      <c r="I18" s="1296" t="str">
        <f t="shared" si="0"/>
        <v>01000060</v>
      </c>
      <c r="J18" s="1296" t="str">
        <f t="shared" si="0"/>
        <v>01000070</v>
      </c>
      <c r="K18" s="1295" t="str">
        <f t="shared" si="0"/>
        <v>01000080</v>
      </c>
    </row>
    <row r="19" spans="2:11" ht="21" customHeight="1" x14ac:dyDescent="0.3">
      <c r="B19" s="1297" t="s">
        <v>3187</v>
      </c>
      <c r="C19" s="1298" t="s">
        <v>5236</v>
      </c>
      <c r="D19" s="1296" t="str">
        <f t="shared" si="1"/>
        <v>01100010</v>
      </c>
      <c r="E19" s="1296" t="str">
        <f t="shared" si="1"/>
        <v>01100020</v>
      </c>
      <c r="F19" s="1296" t="str">
        <f t="shared" si="1"/>
        <v>01100030</v>
      </c>
      <c r="G19" s="1296" t="str">
        <f t="shared" si="1"/>
        <v>01100040</v>
      </c>
      <c r="H19" s="1296" t="str">
        <f t="shared" si="1"/>
        <v>01100050</v>
      </c>
      <c r="I19" s="1296" t="str">
        <f t="shared" si="0"/>
        <v>01100060</v>
      </c>
      <c r="J19" s="1296" t="str">
        <f t="shared" si="0"/>
        <v>01100070</v>
      </c>
      <c r="K19" s="1295" t="str">
        <f t="shared" si="0"/>
        <v>01100080</v>
      </c>
    </row>
    <row r="20" spans="2:11" s="1197" customFormat="1" ht="27.75" customHeight="1" thickBot="1" x14ac:dyDescent="0.35">
      <c r="B20" s="1294" t="s">
        <v>3188</v>
      </c>
      <c r="C20" s="1293" t="s">
        <v>5215</v>
      </c>
      <c r="D20" s="1292"/>
      <c r="E20" s="1291"/>
      <c r="F20" s="1291"/>
      <c r="G20" s="1291"/>
      <c r="H20" s="1291"/>
      <c r="I20" s="1290" t="str">
        <f t="shared" si="0"/>
        <v>01200060</v>
      </c>
      <c r="J20" s="1290" t="str">
        <f t="shared" si="0"/>
        <v>01200070</v>
      </c>
      <c r="K20" s="1289" t="str">
        <f t="shared" si="0"/>
        <v>01200080</v>
      </c>
    </row>
    <row r="24" spans="2:11" x14ac:dyDescent="0.3">
      <c r="F24" s="1288" t="s">
        <v>5214</v>
      </c>
    </row>
  </sheetData>
  <mergeCells count="2">
    <mergeCell ref="B2:K2"/>
    <mergeCell ref="B6:K6"/>
  </mergeCells>
  <printOptions horizontalCentered="1"/>
  <pageMargins left="0.70866141732283472" right="0.70866141732283472" top="0.74803149606299213" bottom="0.74803149606299213" header="0.31496062992125984" footer="0.31496062992125984"/>
  <pageSetup paperSize="9" scale="68" orientation="landscape" r:id="rId1"/>
  <headerFooter scaleWithDoc="0">
    <oddHeader>&amp;C&amp;"Calibri,Regular"&amp;11EN
ANNEX XX</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7621E-D591-490C-A339-EC69697E84F3}">
  <sheetPr>
    <pageSetUpPr fitToPage="1"/>
  </sheetPr>
  <dimension ref="A1:I30"/>
  <sheetViews>
    <sheetView showGridLines="0" showWhiteSpace="0" zoomScaleNormal="100" zoomScalePageLayoutView="50" workbookViewId="0">
      <selection activeCell="Z1" sqref="Z1"/>
    </sheetView>
  </sheetViews>
  <sheetFormatPr defaultRowHeight="13.8" x14ac:dyDescent="0.3"/>
  <cols>
    <col min="1" max="1" width="2.109375" style="1288" customWidth="1"/>
    <col min="2" max="2" width="8.88671875" style="1288"/>
    <col min="3" max="3" width="12.6640625" style="1288" customWidth="1"/>
    <col min="4" max="4" width="89.44140625" style="1288" customWidth="1"/>
    <col min="5" max="5" width="24.5546875" style="1288" customWidth="1"/>
    <col min="6" max="6" width="30.109375" style="1288" customWidth="1"/>
    <col min="7" max="7" width="32.6640625" style="1288" customWidth="1"/>
    <col min="8" max="8" width="23" style="1288" customWidth="1"/>
    <col min="9" max="9" width="21.88671875" style="1288" customWidth="1"/>
    <col min="10" max="256" width="8.88671875" style="1288"/>
    <col min="257" max="257" width="2.109375" style="1288" customWidth="1"/>
    <col min="258" max="258" width="8.88671875" style="1288"/>
    <col min="259" max="259" width="12.6640625" style="1288" customWidth="1"/>
    <col min="260" max="260" width="87.5546875" style="1288" customWidth="1"/>
    <col min="261" max="261" width="29.5546875" style="1288" customWidth="1"/>
    <col min="262" max="263" width="53" style="1288" customWidth="1"/>
    <col min="264" max="265" width="29.5546875" style="1288" customWidth="1"/>
    <col min="266" max="512" width="8.88671875" style="1288"/>
    <col min="513" max="513" width="2.109375" style="1288" customWidth="1"/>
    <col min="514" max="514" width="8.88671875" style="1288"/>
    <col min="515" max="515" width="12.6640625" style="1288" customWidth="1"/>
    <col min="516" max="516" width="87.5546875" style="1288" customWidth="1"/>
    <col min="517" max="517" width="29.5546875" style="1288" customWidth="1"/>
    <col min="518" max="519" width="53" style="1288" customWidth="1"/>
    <col min="520" max="521" width="29.5546875" style="1288" customWidth="1"/>
    <col min="522" max="768" width="8.88671875" style="1288"/>
    <col min="769" max="769" width="2.109375" style="1288" customWidth="1"/>
    <col min="770" max="770" width="8.88671875" style="1288"/>
    <col min="771" max="771" width="12.6640625" style="1288" customWidth="1"/>
    <col min="772" max="772" width="87.5546875" style="1288" customWidth="1"/>
    <col min="773" max="773" width="29.5546875" style="1288" customWidth="1"/>
    <col min="774" max="775" width="53" style="1288" customWidth="1"/>
    <col min="776" max="777" width="29.5546875" style="1288" customWidth="1"/>
    <col min="778" max="1024" width="8.88671875" style="1288"/>
    <col min="1025" max="1025" width="2.109375" style="1288" customWidth="1"/>
    <col min="1026" max="1026" width="8.88671875" style="1288"/>
    <col min="1027" max="1027" width="12.6640625" style="1288" customWidth="1"/>
    <col min="1028" max="1028" width="87.5546875" style="1288" customWidth="1"/>
    <col min="1029" max="1029" width="29.5546875" style="1288" customWidth="1"/>
    <col min="1030" max="1031" width="53" style="1288" customWidth="1"/>
    <col min="1032" max="1033" width="29.5546875" style="1288" customWidth="1"/>
    <col min="1034" max="1280" width="8.88671875" style="1288"/>
    <col min="1281" max="1281" width="2.109375" style="1288" customWidth="1"/>
    <col min="1282" max="1282" width="8.88671875" style="1288"/>
    <col min="1283" max="1283" width="12.6640625" style="1288" customWidth="1"/>
    <col min="1284" max="1284" width="87.5546875" style="1288" customWidth="1"/>
    <col min="1285" max="1285" width="29.5546875" style="1288" customWidth="1"/>
    <col min="1286" max="1287" width="53" style="1288" customWidth="1"/>
    <col min="1288" max="1289" width="29.5546875" style="1288" customWidth="1"/>
    <col min="1290" max="1536" width="8.88671875" style="1288"/>
    <col min="1537" max="1537" width="2.109375" style="1288" customWidth="1"/>
    <col min="1538" max="1538" width="8.88671875" style="1288"/>
    <col min="1539" max="1539" width="12.6640625" style="1288" customWidth="1"/>
    <col min="1540" max="1540" width="87.5546875" style="1288" customWidth="1"/>
    <col min="1541" max="1541" width="29.5546875" style="1288" customWidth="1"/>
    <col min="1542" max="1543" width="53" style="1288" customWidth="1"/>
    <col min="1544" max="1545" width="29.5546875" style="1288" customWidth="1"/>
    <col min="1546" max="1792" width="8.88671875" style="1288"/>
    <col min="1793" max="1793" width="2.109375" style="1288" customWidth="1"/>
    <col min="1794" max="1794" width="8.88671875" style="1288"/>
    <col min="1795" max="1795" width="12.6640625" style="1288" customWidth="1"/>
    <col min="1796" max="1796" width="87.5546875" style="1288" customWidth="1"/>
    <col min="1797" max="1797" width="29.5546875" style="1288" customWidth="1"/>
    <col min="1798" max="1799" width="53" style="1288" customWidth="1"/>
    <col min="1800" max="1801" width="29.5546875" style="1288" customWidth="1"/>
    <col min="1802" max="2048" width="8.88671875" style="1288"/>
    <col min="2049" max="2049" width="2.109375" style="1288" customWidth="1"/>
    <col min="2050" max="2050" width="8.88671875" style="1288"/>
    <col min="2051" max="2051" width="12.6640625" style="1288" customWidth="1"/>
    <col min="2052" max="2052" width="87.5546875" style="1288" customWidth="1"/>
    <col min="2053" max="2053" width="29.5546875" style="1288" customWidth="1"/>
    <col min="2054" max="2055" width="53" style="1288" customWidth="1"/>
    <col min="2056" max="2057" width="29.5546875" style="1288" customWidth="1"/>
    <col min="2058" max="2304" width="8.88671875" style="1288"/>
    <col min="2305" max="2305" width="2.109375" style="1288" customWidth="1"/>
    <col min="2306" max="2306" width="8.88671875" style="1288"/>
    <col min="2307" max="2307" width="12.6640625" style="1288" customWidth="1"/>
    <col min="2308" max="2308" width="87.5546875" style="1288" customWidth="1"/>
    <col min="2309" max="2309" width="29.5546875" style="1288" customWidth="1"/>
    <col min="2310" max="2311" width="53" style="1288" customWidth="1"/>
    <col min="2312" max="2313" width="29.5546875" style="1288" customWidth="1"/>
    <col min="2314" max="2560" width="8.88671875" style="1288"/>
    <col min="2561" max="2561" width="2.109375" style="1288" customWidth="1"/>
    <col min="2562" max="2562" width="8.88671875" style="1288"/>
    <col min="2563" max="2563" width="12.6640625" style="1288" customWidth="1"/>
    <col min="2564" max="2564" width="87.5546875" style="1288" customWidth="1"/>
    <col min="2565" max="2565" width="29.5546875" style="1288" customWidth="1"/>
    <col min="2566" max="2567" width="53" style="1288" customWidth="1"/>
    <col min="2568" max="2569" width="29.5546875" style="1288" customWidth="1"/>
    <col min="2570" max="2816" width="8.88671875" style="1288"/>
    <col min="2817" max="2817" width="2.109375" style="1288" customWidth="1"/>
    <col min="2818" max="2818" width="8.88671875" style="1288"/>
    <col min="2819" max="2819" width="12.6640625" style="1288" customWidth="1"/>
    <col min="2820" max="2820" width="87.5546875" style="1288" customWidth="1"/>
    <col min="2821" max="2821" width="29.5546875" style="1288" customWidth="1"/>
    <col min="2822" max="2823" width="53" style="1288" customWidth="1"/>
    <col min="2824" max="2825" width="29.5546875" style="1288" customWidth="1"/>
    <col min="2826" max="3072" width="8.88671875" style="1288"/>
    <col min="3073" max="3073" width="2.109375" style="1288" customWidth="1"/>
    <col min="3074" max="3074" width="8.88671875" style="1288"/>
    <col min="3075" max="3075" width="12.6640625" style="1288" customWidth="1"/>
    <col min="3076" max="3076" width="87.5546875" style="1288" customWidth="1"/>
    <col min="3077" max="3077" width="29.5546875" style="1288" customWidth="1"/>
    <col min="3078" max="3079" width="53" style="1288" customWidth="1"/>
    <col min="3080" max="3081" width="29.5546875" style="1288" customWidth="1"/>
    <col min="3082" max="3328" width="8.88671875" style="1288"/>
    <col min="3329" max="3329" width="2.109375" style="1288" customWidth="1"/>
    <col min="3330" max="3330" width="8.88671875" style="1288"/>
    <col min="3331" max="3331" width="12.6640625" style="1288" customWidth="1"/>
    <col min="3332" max="3332" width="87.5546875" style="1288" customWidth="1"/>
    <col min="3333" max="3333" width="29.5546875" style="1288" customWidth="1"/>
    <col min="3334" max="3335" width="53" style="1288" customWidth="1"/>
    <col min="3336" max="3337" width="29.5546875" style="1288" customWidth="1"/>
    <col min="3338" max="3584" width="8.88671875" style="1288"/>
    <col min="3585" max="3585" width="2.109375" style="1288" customWidth="1"/>
    <col min="3586" max="3586" width="8.88671875" style="1288"/>
    <col min="3587" max="3587" width="12.6640625" style="1288" customWidth="1"/>
    <col min="3588" max="3588" width="87.5546875" style="1288" customWidth="1"/>
    <col min="3589" max="3589" width="29.5546875" style="1288" customWidth="1"/>
    <col min="3590" max="3591" width="53" style="1288" customWidth="1"/>
    <col min="3592" max="3593" width="29.5546875" style="1288" customWidth="1"/>
    <col min="3594" max="3840" width="8.88671875" style="1288"/>
    <col min="3841" max="3841" width="2.109375" style="1288" customWidth="1"/>
    <col min="3842" max="3842" width="8.88671875" style="1288"/>
    <col min="3843" max="3843" width="12.6640625" style="1288" customWidth="1"/>
    <col min="3844" max="3844" width="87.5546875" style="1288" customWidth="1"/>
    <col min="3845" max="3845" width="29.5546875" style="1288" customWidth="1"/>
    <col min="3846" max="3847" width="53" style="1288" customWidth="1"/>
    <col min="3848" max="3849" width="29.5546875" style="1288" customWidth="1"/>
    <col min="3850" max="4096" width="8.88671875" style="1288"/>
    <col min="4097" max="4097" width="2.109375" style="1288" customWidth="1"/>
    <col min="4098" max="4098" width="8.88671875" style="1288"/>
    <col min="4099" max="4099" width="12.6640625" style="1288" customWidth="1"/>
    <col min="4100" max="4100" width="87.5546875" style="1288" customWidth="1"/>
    <col min="4101" max="4101" width="29.5546875" style="1288" customWidth="1"/>
    <col min="4102" max="4103" width="53" style="1288" customWidth="1"/>
    <col min="4104" max="4105" width="29.5546875" style="1288" customWidth="1"/>
    <col min="4106" max="4352" width="8.88671875" style="1288"/>
    <col min="4353" max="4353" width="2.109375" style="1288" customWidth="1"/>
    <col min="4354" max="4354" width="8.88671875" style="1288"/>
    <col min="4355" max="4355" width="12.6640625" style="1288" customWidth="1"/>
    <col min="4356" max="4356" width="87.5546875" style="1288" customWidth="1"/>
    <col min="4357" max="4357" width="29.5546875" style="1288" customWidth="1"/>
    <col min="4358" max="4359" width="53" style="1288" customWidth="1"/>
    <col min="4360" max="4361" width="29.5546875" style="1288" customWidth="1"/>
    <col min="4362" max="4608" width="8.88671875" style="1288"/>
    <col min="4609" max="4609" width="2.109375" style="1288" customWidth="1"/>
    <col min="4610" max="4610" width="8.88671875" style="1288"/>
    <col min="4611" max="4611" width="12.6640625" style="1288" customWidth="1"/>
    <col min="4612" max="4612" width="87.5546875" style="1288" customWidth="1"/>
    <col min="4613" max="4613" width="29.5546875" style="1288" customWidth="1"/>
    <col min="4614" max="4615" width="53" style="1288" customWidth="1"/>
    <col min="4616" max="4617" width="29.5546875" style="1288" customWidth="1"/>
    <col min="4618" max="4864" width="8.88671875" style="1288"/>
    <col min="4865" max="4865" width="2.109375" style="1288" customWidth="1"/>
    <col min="4866" max="4866" width="8.88671875" style="1288"/>
    <col min="4867" max="4867" width="12.6640625" style="1288" customWidth="1"/>
    <col min="4868" max="4868" width="87.5546875" style="1288" customWidth="1"/>
    <col min="4869" max="4869" width="29.5546875" style="1288" customWidth="1"/>
    <col min="4870" max="4871" width="53" style="1288" customWidth="1"/>
    <col min="4872" max="4873" width="29.5546875" style="1288" customWidth="1"/>
    <col min="4874" max="5120" width="8.88671875" style="1288"/>
    <col min="5121" max="5121" width="2.109375" style="1288" customWidth="1"/>
    <col min="5122" max="5122" width="8.88671875" style="1288"/>
    <col min="5123" max="5123" width="12.6640625" style="1288" customWidth="1"/>
    <col min="5124" max="5124" width="87.5546875" style="1288" customWidth="1"/>
    <col min="5125" max="5125" width="29.5546875" style="1288" customWidth="1"/>
    <col min="5126" max="5127" width="53" style="1288" customWidth="1"/>
    <col min="5128" max="5129" width="29.5546875" style="1288" customWidth="1"/>
    <col min="5130" max="5376" width="8.88671875" style="1288"/>
    <col min="5377" max="5377" width="2.109375" style="1288" customWidth="1"/>
    <col min="5378" max="5378" width="8.88671875" style="1288"/>
    <col min="5379" max="5379" width="12.6640625" style="1288" customWidth="1"/>
    <col min="5380" max="5380" width="87.5546875" style="1288" customWidth="1"/>
    <col min="5381" max="5381" width="29.5546875" style="1288" customWidth="1"/>
    <col min="5382" max="5383" width="53" style="1288" customWidth="1"/>
    <col min="5384" max="5385" width="29.5546875" style="1288" customWidth="1"/>
    <col min="5386" max="5632" width="8.88671875" style="1288"/>
    <col min="5633" max="5633" width="2.109375" style="1288" customWidth="1"/>
    <col min="5634" max="5634" width="8.88671875" style="1288"/>
    <col min="5635" max="5635" width="12.6640625" style="1288" customWidth="1"/>
    <col min="5636" max="5636" width="87.5546875" style="1288" customWidth="1"/>
    <col min="5637" max="5637" width="29.5546875" style="1288" customWidth="1"/>
    <col min="5638" max="5639" width="53" style="1288" customWidth="1"/>
    <col min="5640" max="5641" width="29.5546875" style="1288" customWidth="1"/>
    <col min="5642" max="5888" width="8.88671875" style="1288"/>
    <col min="5889" max="5889" width="2.109375" style="1288" customWidth="1"/>
    <col min="5890" max="5890" width="8.88671875" style="1288"/>
    <col min="5891" max="5891" width="12.6640625" style="1288" customWidth="1"/>
    <col min="5892" max="5892" width="87.5546875" style="1288" customWidth="1"/>
    <col min="5893" max="5893" width="29.5546875" style="1288" customWidth="1"/>
    <col min="5894" max="5895" width="53" style="1288" customWidth="1"/>
    <col min="5896" max="5897" width="29.5546875" style="1288" customWidth="1"/>
    <col min="5898" max="6144" width="8.88671875" style="1288"/>
    <col min="6145" max="6145" width="2.109375" style="1288" customWidth="1"/>
    <col min="6146" max="6146" width="8.88671875" style="1288"/>
    <col min="6147" max="6147" width="12.6640625" style="1288" customWidth="1"/>
    <col min="6148" max="6148" width="87.5546875" style="1288" customWidth="1"/>
    <col min="6149" max="6149" width="29.5546875" style="1288" customWidth="1"/>
    <col min="6150" max="6151" width="53" style="1288" customWidth="1"/>
    <col min="6152" max="6153" width="29.5546875" style="1288" customWidth="1"/>
    <col min="6154" max="6400" width="8.88671875" style="1288"/>
    <col min="6401" max="6401" width="2.109375" style="1288" customWidth="1"/>
    <col min="6402" max="6402" width="8.88671875" style="1288"/>
    <col min="6403" max="6403" width="12.6640625" style="1288" customWidth="1"/>
    <col min="6404" max="6404" width="87.5546875" style="1288" customWidth="1"/>
    <col min="6405" max="6405" width="29.5546875" style="1288" customWidth="1"/>
    <col min="6406" max="6407" width="53" style="1288" customWidth="1"/>
    <col min="6408" max="6409" width="29.5546875" style="1288" customWidth="1"/>
    <col min="6410" max="6656" width="8.88671875" style="1288"/>
    <col min="6657" max="6657" width="2.109375" style="1288" customWidth="1"/>
    <col min="6658" max="6658" width="8.88671875" style="1288"/>
    <col min="6659" max="6659" width="12.6640625" style="1288" customWidth="1"/>
    <col min="6660" max="6660" width="87.5546875" style="1288" customWidth="1"/>
    <col min="6661" max="6661" width="29.5546875" style="1288" customWidth="1"/>
    <col min="6662" max="6663" width="53" style="1288" customWidth="1"/>
    <col min="6664" max="6665" width="29.5546875" style="1288" customWidth="1"/>
    <col min="6666" max="6912" width="8.88671875" style="1288"/>
    <col min="6913" max="6913" width="2.109375" style="1288" customWidth="1"/>
    <col min="6914" max="6914" width="8.88671875" style="1288"/>
    <col min="6915" max="6915" width="12.6640625" style="1288" customWidth="1"/>
    <col min="6916" max="6916" width="87.5546875" style="1288" customWidth="1"/>
    <col min="6917" max="6917" width="29.5546875" style="1288" customWidth="1"/>
    <col min="6918" max="6919" width="53" style="1288" customWidth="1"/>
    <col min="6920" max="6921" width="29.5546875" style="1288" customWidth="1"/>
    <col min="6922" max="7168" width="8.88671875" style="1288"/>
    <col min="7169" max="7169" width="2.109375" style="1288" customWidth="1"/>
    <col min="7170" max="7170" width="8.88671875" style="1288"/>
    <col min="7171" max="7171" width="12.6640625" style="1288" customWidth="1"/>
    <col min="7172" max="7172" width="87.5546875" style="1288" customWidth="1"/>
    <col min="7173" max="7173" width="29.5546875" style="1288" customWidth="1"/>
    <col min="7174" max="7175" width="53" style="1288" customWidth="1"/>
    <col min="7176" max="7177" width="29.5546875" style="1288" customWidth="1"/>
    <col min="7178" max="7424" width="8.88671875" style="1288"/>
    <col min="7425" max="7425" width="2.109375" style="1288" customWidth="1"/>
    <col min="7426" max="7426" width="8.88671875" style="1288"/>
    <col min="7427" max="7427" width="12.6640625" style="1288" customWidth="1"/>
    <col min="7428" max="7428" width="87.5546875" style="1288" customWidth="1"/>
    <col min="7429" max="7429" width="29.5546875" style="1288" customWidth="1"/>
    <col min="7430" max="7431" width="53" style="1288" customWidth="1"/>
    <col min="7432" max="7433" width="29.5546875" style="1288" customWidth="1"/>
    <col min="7434" max="7680" width="8.88671875" style="1288"/>
    <col min="7681" max="7681" width="2.109375" style="1288" customWidth="1"/>
    <col min="7682" max="7682" width="8.88671875" style="1288"/>
    <col min="7683" max="7683" width="12.6640625" style="1288" customWidth="1"/>
    <col min="7684" max="7684" width="87.5546875" style="1288" customWidth="1"/>
    <col min="7685" max="7685" width="29.5546875" style="1288" customWidth="1"/>
    <col min="7686" max="7687" width="53" style="1288" customWidth="1"/>
    <col min="7688" max="7689" width="29.5546875" style="1288" customWidth="1"/>
    <col min="7690" max="7936" width="8.88671875" style="1288"/>
    <col min="7937" max="7937" width="2.109375" style="1288" customWidth="1"/>
    <col min="7938" max="7938" width="8.88671875" style="1288"/>
    <col min="7939" max="7939" width="12.6640625" style="1288" customWidth="1"/>
    <col min="7940" max="7940" width="87.5546875" style="1288" customWidth="1"/>
    <col min="7941" max="7941" width="29.5546875" style="1288" customWidth="1"/>
    <col min="7942" max="7943" width="53" style="1288" customWidth="1"/>
    <col min="7944" max="7945" width="29.5546875" style="1288" customWidth="1"/>
    <col min="7946" max="8192" width="8.88671875" style="1288"/>
    <col min="8193" max="8193" width="2.109375" style="1288" customWidth="1"/>
    <col min="8194" max="8194" width="8.88671875" style="1288"/>
    <col min="8195" max="8195" width="12.6640625" style="1288" customWidth="1"/>
    <col min="8196" max="8196" width="87.5546875" style="1288" customWidth="1"/>
    <col min="8197" max="8197" width="29.5546875" style="1288" customWidth="1"/>
    <col min="8198" max="8199" width="53" style="1288" customWidth="1"/>
    <col min="8200" max="8201" width="29.5546875" style="1288" customWidth="1"/>
    <col min="8202" max="8448" width="8.88671875" style="1288"/>
    <col min="8449" max="8449" width="2.109375" style="1288" customWidth="1"/>
    <col min="8450" max="8450" width="8.88671875" style="1288"/>
    <col min="8451" max="8451" width="12.6640625" style="1288" customWidth="1"/>
    <col min="8452" max="8452" width="87.5546875" style="1288" customWidth="1"/>
    <col min="8453" max="8453" width="29.5546875" style="1288" customWidth="1"/>
    <col min="8454" max="8455" width="53" style="1288" customWidth="1"/>
    <col min="8456" max="8457" width="29.5546875" style="1288" customWidth="1"/>
    <col min="8458" max="8704" width="8.88671875" style="1288"/>
    <col min="8705" max="8705" width="2.109375" style="1288" customWidth="1"/>
    <col min="8706" max="8706" width="8.88671875" style="1288"/>
    <col min="8707" max="8707" width="12.6640625" style="1288" customWidth="1"/>
    <col min="8708" max="8708" width="87.5546875" style="1288" customWidth="1"/>
    <col min="8709" max="8709" width="29.5546875" style="1288" customWidth="1"/>
    <col min="8710" max="8711" width="53" style="1288" customWidth="1"/>
    <col min="8712" max="8713" width="29.5546875" style="1288" customWidth="1"/>
    <col min="8714" max="8960" width="8.88671875" style="1288"/>
    <col min="8961" max="8961" width="2.109375" style="1288" customWidth="1"/>
    <col min="8962" max="8962" width="8.88671875" style="1288"/>
    <col min="8963" max="8963" width="12.6640625" style="1288" customWidth="1"/>
    <col min="8964" max="8964" width="87.5546875" style="1288" customWidth="1"/>
    <col min="8965" max="8965" width="29.5546875" style="1288" customWidth="1"/>
    <col min="8966" max="8967" width="53" style="1288" customWidth="1"/>
    <col min="8968" max="8969" width="29.5546875" style="1288" customWidth="1"/>
    <col min="8970" max="9216" width="8.88671875" style="1288"/>
    <col min="9217" max="9217" width="2.109375" style="1288" customWidth="1"/>
    <col min="9218" max="9218" width="8.88671875" style="1288"/>
    <col min="9219" max="9219" width="12.6640625" style="1288" customWidth="1"/>
    <col min="9220" max="9220" width="87.5546875" style="1288" customWidth="1"/>
    <col min="9221" max="9221" width="29.5546875" style="1288" customWidth="1"/>
    <col min="9222" max="9223" width="53" style="1288" customWidth="1"/>
    <col min="9224" max="9225" width="29.5546875" style="1288" customWidth="1"/>
    <col min="9226" max="9472" width="8.88671875" style="1288"/>
    <col min="9473" max="9473" width="2.109375" style="1288" customWidth="1"/>
    <col min="9474" max="9474" width="8.88671875" style="1288"/>
    <col min="9475" max="9475" width="12.6640625" style="1288" customWidth="1"/>
    <col min="9476" max="9476" width="87.5546875" style="1288" customWidth="1"/>
    <col min="9477" max="9477" width="29.5546875" style="1288" customWidth="1"/>
    <col min="9478" max="9479" width="53" style="1288" customWidth="1"/>
    <col min="9480" max="9481" width="29.5546875" style="1288" customWidth="1"/>
    <col min="9482" max="9728" width="8.88671875" style="1288"/>
    <col min="9729" max="9729" width="2.109375" style="1288" customWidth="1"/>
    <col min="9730" max="9730" width="8.88671875" style="1288"/>
    <col min="9731" max="9731" width="12.6640625" style="1288" customWidth="1"/>
    <col min="9732" max="9732" width="87.5546875" style="1288" customWidth="1"/>
    <col min="9733" max="9733" width="29.5546875" style="1288" customWidth="1"/>
    <col min="9734" max="9735" width="53" style="1288" customWidth="1"/>
    <col min="9736" max="9737" width="29.5546875" style="1288" customWidth="1"/>
    <col min="9738" max="9984" width="8.88671875" style="1288"/>
    <col min="9985" max="9985" width="2.109375" style="1288" customWidth="1"/>
    <col min="9986" max="9986" width="8.88671875" style="1288"/>
    <col min="9987" max="9987" width="12.6640625" style="1288" customWidth="1"/>
    <col min="9988" max="9988" width="87.5546875" style="1288" customWidth="1"/>
    <col min="9989" max="9989" width="29.5546875" style="1288" customWidth="1"/>
    <col min="9990" max="9991" width="53" style="1288" customWidth="1"/>
    <col min="9992" max="9993" width="29.5546875" style="1288" customWidth="1"/>
    <col min="9994" max="10240" width="8.88671875" style="1288"/>
    <col min="10241" max="10241" width="2.109375" style="1288" customWidth="1"/>
    <col min="10242" max="10242" width="8.88671875" style="1288"/>
    <col min="10243" max="10243" width="12.6640625" style="1288" customWidth="1"/>
    <col min="10244" max="10244" width="87.5546875" style="1288" customWidth="1"/>
    <col min="10245" max="10245" width="29.5546875" style="1288" customWidth="1"/>
    <col min="10246" max="10247" width="53" style="1288" customWidth="1"/>
    <col min="10248" max="10249" width="29.5546875" style="1288" customWidth="1"/>
    <col min="10250" max="10496" width="8.88671875" style="1288"/>
    <col min="10497" max="10497" width="2.109375" style="1288" customWidth="1"/>
    <col min="10498" max="10498" width="8.88671875" style="1288"/>
    <col min="10499" max="10499" width="12.6640625" style="1288" customWidth="1"/>
    <col min="10500" max="10500" width="87.5546875" style="1288" customWidth="1"/>
    <col min="10501" max="10501" width="29.5546875" style="1288" customWidth="1"/>
    <col min="10502" max="10503" width="53" style="1288" customWidth="1"/>
    <col min="10504" max="10505" width="29.5546875" style="1288" customWidth="1"/>
    <col min="10506" max="10752" width="8.88671875" style="1288"/>
    <col min="10753" max="10753" width="2.109375" style="1288" customWidth="1"/>
    <col min="10754" max="10754" width="8.88671875" style="1288"/>
    <col min="10755" max="10755" width="12.6640625" style="1288" customWidth="1"/>
    <col min="10756" max="10756" width="87.5546875" style="1288" customWidth="1"/>
    <col min="10757" max="10757" width="29.5546875" style="1288" customWidth="1"/>
    <col min="10758" max="10759" width="53" style="1288" customWidth="1"/>
    <col min="10760" max="10761" width="29.5546875" style="1288" customWidth="1"/>
    <col min="10762" max="11008" width="8.88671875" style="1288"/>
    <col min="11009" max="11009" width="2.109375" style="1288" customWidth="1"/>
    <col min="11010" max="11010" width="8.88671875" style="1288"/>
    <col min="11011" max="11011" width="12.6640625" style="1288" customWidth="1"/>
    <col min="11012" max="11012" width="87.5546875" style="1288" customWidth="1"/>
    <col min="11013" max="11013" width="29.5546875" style="1288" customWidth="1"/>
    <col min="11014" max="11015" width="53" style="1288" customWidth="1"/>
    <col min="11016" max="11017" width="29.5546875" style="1288" customWidth="1"/>
    <col min="11018" max="11264" width="8.88671875" style="1288"/>
    <col min="11265" max="11265" width="2.109375" style="1288" customWidth="1"/>
    <col min="11266" max="11266" width="8.88671875" style="1288"/>
    <col min="11267" max="11267" width="12.6640625" style="1288" customWidth="1"/>
    <col min="11268" max="11268" width="87.5546875" style="1288" customWidth="1"/>
    <col min="11269" max="11269" width="29.5546875" style="1288" customWidth="1"/>
    <col min="11270" max="11271" width="53" style="1288" customWidth="1"/>
    <col min="11272" max="11273" width="29.5546875" style="1288" customWidth="1"/>
    <col min="11274" max="11520" width="8.88671875" style="1288"/>
    <col min="11521" max="11521" width="2.109375" style="1288" customWidth="1"/>
    <col min="11522" max="11522" width="8.88671875" style="1288"/>
    <col min="11523" max="11523" width="12.6640625" style="1288" customWidth="1"/>
    <col min="11524" max="11524" width="87.5546875" style="1288" customWidth="1"/>
    <col min="11525" max="11525" width="29.5546875" style="1288" customWidth="1"/>
    <col min="11526" max="11527" width="53" style="1288" customWidth="1"/>
    <col min="11528" max="11529" width="29.5546875" style="1288" customWidth="1"/>
    <col min="11530" max="11776" width="8.88671875" style="1288"/>
    <col min="11777" max="11777" width="2.109375" style="1288" customWidth="1"/>
    <col min="11778" max="11778" width="8.88671875" style="1288"/>
    <col min="11779" max="11779" width="12.6640625" style="1288" customWidth="1"/>
    <col min="11780" max="11780" width="87.5546875" style="1288" customWidth="1"/>
    <col min="11781" max="11781" width="29.5546875" style="1288" customWidth="1"/>
    <col min="11782" max="11783" width="53" style="1288" customWidth="1"/>
    <col min="11784" max="11785" width="29.5546875" style="1288" customWidth="1"/>
    <col min="11786" max="12032" width="8.88671875" style="1288"/>
    <col min="12033" max="12033" width="2.109375" style="1288" customWidth="1"/>
    <col min="12034" max="12034" width="8.88671875" style="1288"/>
    <col min="12035" max="12035" width="12.6640625" style="1288" customWidth="1"/>
    <col min="12036" max="12036" width="87.5546875" style="1288" customWidth="1"/>
    <col min="12037" max="12037" width="29.5546875" style="1288" customWidth="1"/>
    <col min="12038" max="12039" width="53" style="1288" customWidth="1"/>
    <col min="12040" max="12041" width="29.5546875" style="1288" customWidth="1"/>
    <col min="12042" max="12288" width="8.88671875" style="1288"/>
    <col min="12289" max="12289" width="2.109375" style="1288" customWidth="1"/>
    <col min="12290" max="12290" width="8.88671875" style="1288"/>
    <col min="12291" max="12291" width="12.6640625" style="1288" customWidth="1"/>
    <col min="12292" max="12292" width="87.5546875" style="1288" customWidth="1"/>
    <col min="12293" max="12293" width="29.5546875" style="1288" customWidth="1"/>
    <col min="12294" max="12295" width="53" style="1288" customWidth="1"/>
    <col min="12296" max="12297" width="29.5546875" style="1288" customWidth="1"/>
    <col min="12298" max="12544" width="8.88671875" style="1288"/>
    <col min="12545" max="12545" width="2.109375" style="1288" customWidth="1"/>
    <col min="12546" max="12546" width="8.88671875" style="1288"/>
    <col min="12547" max="12547" width="12.6640625" style="1288" customWidth="1"/>
    <col min="12548" max="12548" width="87.5546875" style="1288" customWidth="1"/>
    <col min="12549" max="12549" width="29.5546875" style="1288" customWidth="1"/>
    <col min="12550" max="12551" width="53" style="1288" customWidth="1"/>
    <col min="12552" max="12553" width="29.5546875" style="1288" customWidth="1"/>
    <col min="12554" max="12800" width="8.88671875" style="1288"/>
    <col min="12801" max="12801" width="2.109375" style="1288" customWidth="1"/>
    <col min="12802" max="12802" width="8.88671875" style="1288"/>
    <col min="12803" max="12803" width="12.6640625" style="1288" customWidth="1"/>
    <col min="12804" max="12804" width="87.5546875" style="1288" customWidth="1"/>
    <col min="12805" max="12805" width="29.5546875" style="1288" customWidth="1"/>
    <col min="12806" max="12807" width="53" style="1288" customWidth="1"/>
    <col min="12808" max="12809" width="29.5546875" style="1288" customWidth="1"/>
    <col min="12810" max="13056" width="8.88671875" style="1288"/>
    <col min="13057" max="13057" width="2.109375" style="1288" customWidth="1"/>
    <col min="13058" max="13058" width="8.88671875" style="1288"/>
    <col min="13059" max="13059" width="12.6640625" style="1288" customWidth="1"/>
    <col min="13060" max="13060" width="87.5546875" style="1288" customWidth="1"/>
    <col min="13061" max="13061" width="29.5546875" style="1288" customWidth="1"/>
    <col min="13062" max="13063" width="53" style="1288" customWidth="1"/>
    <col min="13064" max="13065" width="29.5546875" style="1288" customWidth="1"/>
    <col min="13066" max="13312" width="8.88671875" style="1288"/>
    <col min="13313" max="13313" width="2.109375" style="1288" customWidth="1"/>
    <col min="13314" max="13314" width="8.88671875" style="1288"/>
    <col min="13315" max="13315" width="12.6640625" style="1288" customWidth="1"/>
    <col min="13316" max="13316" width="87.5546875" style="1288" customWidth="1"/>
    <col min="13317" max="13317" width="29.5546875" style="1288" customWidth="1"/>
    <col min="13318" max="13319" width="53" style="1288" customWidth="1"/>
    <col min="13320" max="13321" width="29.5546875" style="1288" customWidth="1"/>
    <col min="13322" max="13568" width="8.88671875" style="1288"/>
    <col min="13569" max="13569" width="2.109375" style="1288" customWidth="1"/>
    <col min="13570" max="13570" width="8.88671875" style="1288"/>
    <col min="13571" max="13571" width="12.6640625" style="1288" customWidth="1"/>
    <col min="13572" max="13572" width="87.5546875" style="1288" customWidth="1"/>
    <col min="13573" max="13573" width="29.5546875" style="1288" customWidth="1"/>
    <col min="13574" max="13575" width="53" style="1288" customWidth="1"/>
    <col min="13576" max="13577" width="29.5546875" style="1288" customWidth="1"/>
    <col min="13578" max="13824" width="8.88671875" style="1288"/>
    <col min="13825" max="13825" width="2.109375" style="1288" customWidth="1"/>
    <col min="13826" max="13826" width="8.88671875" style="1288"/>
    <col min="13827" max="13827" width="12.6640625" style="1288" customWidth="1"/>
    <col min="13828" max="13828" width="87.5546875" style="1288" customWidth="1"/>
    <col min="13829" max="13829" width="29.5546875" style="1288" customWidth="1"/>
    <col min="13830" max="13831" width="53" style="1288" customWidth="1"/>
    <col min="13832" max="13833" width="29.5546875" style="1288" customWidth="1"/>
    <col min="13834" max="14080" width="8.88671875" style="1288"/>
    <col min="14081" max="14081" width="2.109375" style="1288" customWidth="1"/>
    <col min="14082" max="14082" width="8.88671875" style="1288"/>
    <col min="14083" max="14083" width="12.6640625" style="1288" customWidth="1"/>
    <col min="14084" max="14084" width="87.5546875" style="1288" customWidth="1"/>
    <col min="14085" max="14085" width="29.5546875" style="1288" customWidth="1"/>
    <col min="14086" max="14087" width="53" style="1288" customWidth="1"/>
    <col min="14088" max="14089" width="29.5546875" style="1288" customWidth="1"/>
    <col min="14090" max="14336" width="8.88671875" style="1288"/>
    <col min="14337" max="14337" width="2.109375" style="1288" customWidth="1"/>
    <col min="14338" max="14338" width="8.88671875" style="1288"/>
    <col min="14339" max="14339" width="12.6640625" style="1288" customWidth="1"/>
    <col min="14340" max="14340" width="87.5546875" style="1288" customWidth="1"/>
    <col min="14341" max="14341" width="29.5546875" style="1288" customWidth="1"/>
    <col min="14342" max="14343" width="53" style="1288" customWidth="1"/>
    <col min="14344" max="14345" width="29.5546875" style="1288" customWidth="1"/>
    <col min="14346" max="14592" width="8.88671875" style="1288"/>
    <col min="14593" max="14593" width="2.109375" style="1288" customWidth="1"/>
    <col min="14594" max="14594" width="8.88671875" style="1288"/>
    <col min="14595" max="14595" width="12.6640625" style="1288" customWidth="1"/>
    <col min="14596" max="14596" width="87.5546875" style="1288" customWidth="1"/>
    <col min="14597" max="14597" width="29.5546875" style="1288" customWidth="1"/>
    <col min="14598" max="14599" width="53" style="1288" customWidth="1"/>
    <col min="14600" max="14601" width="29.5546875" style="1288" customWidth="1"/>
    <col min="14602" max="14848" width="8.88671875" style="1288"/>
    <col min="14849" max="14849" width="2.109375" style="1288" customWidth="1"/>
    <col min="14850" max="14850" width="8.88671875" style="1288"/>
    <col min="14851" max="14851" width="12.6640625" style="1288" customWidth="1"/>
    <col min="14852" max="14852" width="87.5546875" style="1288" customWidth="1"/>
    <col min="14853" max="14853" width="29.5546875" style="1288" customWidth="1"/>
    <col min="14854" max="14855" width="53" style="1288" customWidth="1"/>
    <col min="14856" max="14857" width="29.5546875" style="1288" customWidth="1"/>
    <col min="14858" max="15104" width="8.88671875" style="1288"/>
    <col min="15105" max="15105" width="2.109375" style="1288" customWidth="1"/>
    <col min="15106" max="15106" width="8.88671875" style="1288"/>
    <col min="15107" max="15107" width="12.6640625" style="1288" customWidth="1"/>
    <col min="15108" max="15108" width="87.5546875" style="1288" customWidth="1"/>
    <col min="15109" max="15109" width="29.5546875" style="1288" customWidth="1"/>
    <col min="15110" max="15111" width="53" style="1288" customWidth="1"/>
    <col min="15112" max="15113" width="29.5546875" style="1288" customWidth="1"/>
    <col min="15114" max="15360" width="8.88671875" style="1288"/>
    <col min="15361" max="15361" width="2.109375" style="1288" customWidth="1"/>
    <col min="15362" max="15362" width="8.88671875" style="1288"/>
    <col min="15363" max="15363" width="12.6640625" style="1288" customWidth="1"/>
    <col min="15364" max="15364" width="87.5546875" style="1288" customWidth="1"/>
    <col min="15365" max="15365" width="29.5546875" style="1288" customWidth="1"/>
    <col min="15366" max="15367" width="53" style="1288" customWidth="1"/>
    <col min="15368" max="15369" width="29.5546875" style="1288" customWidth="1"/>
    <col min="15370" max="15616" width="8.88671875" style="1288"/>
    <col min="15617" max="15617" width="2.109375" style="1288" customWidth="1"/>
    <col min="15618" max="15618" width="8.88671875" style="1288"/>
    <col min="15619" max="15619" width="12.6640625" style="1288" customWidth="1"/>
    <col min="15620" max="15620" width="87.5546875" style="1288" customWidth="1"/>
    <col min="15621" max="15621" width="29.5546875" style="1288" customWidth="1"/>
    <col min="15622" max="15623" width="53" style="1288" customWidth="1"/>
    <col min="15624" max="15625" width="29.5546875" style="1288" customWidth="1"/>
    <col min="15626" max="15872" width="8.88671875" style="1288"/>
    <col min="15873" max="15873" width="2.109375" style="1288" customWidth="1"/>
    <col min="15874" max="15874" width="8.88671875" style="1288"/>
    <col min="15875" max="15875" width="12.6640625" style="1288" customWidth="1"/>
    <col min="15876" max="15876" width="87.5546875" style="1288" customWidth="1"/>
    <col min="15877" max="15877" width="29.5546875" style="1288" customWidth="1"/>
    <col min="15878" max="15879" width="53" style="1288" customWidth="1"/>
    <col min="15880" max="15881" width="29.5546875" style="1288" customWidth="1"/>
    <col min="15882" max="16128" width="8.88671875" style="1288"/>
    <col min="16129" max="16129" width="2.109375" style="1288" customWidth="1"/>
    <col min="16130" max="16130" width="8.88671875" style="1288"/>
    <col min="16131" max="16131" width="12.6640625" style="1288" customWidth="1"/>
    <col min="16132" max="16132" width="87.5546875" style="1288" customWidth="1"/>
    <col min="16133" max="16133" width="29.5546875" style="1288" customWidth="1"/>
    <col min="16134" max="16135" width="53" style="1288" customWidth="1"/>
    <col min="16136" max="16137" width="29.5546875" style="1288" customWidth="1"/>
    <col min="16138" max="16384" width="8.88671875" style="1288"/>
  </cols>
  <sheetData>
    <row r="1" spans="1:9" ht="14.4" thickBot="1" x14ac:dyDescent="0.35">
      <c r="A1" s="1312"/>
      <c r="I1" s="1475" t="s">
        <v>6800</v>
      </c>
    </row>
    <row r="2" spans="1:9" ht="35.1" customHeight="1" thickBot="1" x14ac:dyDescent="0.35">
      <c r="A2" s="1312"/>
      <c r="B2" s="2062" t="s">
        <v>5292</v>
      </c>
      <c r="C2" s="2063"/>
      <c r="D2" s="2063"/>
      <c r="E2" s="2063"/>
      <c r="F2" s="2063"/>
      <c r="G2" s="2063"/>
      <c r="H2" s="2063"/>
      <c r="I2" s="2064"/>
    </row>
    <row r="3" spans="1:9" ht="12" customHeight="1" x14ac:dyDescent="0.3">
      <c r="A3" s="1312"/>
      <c r="B3" s="1313"/>
      <c r="C3" s="1313"/>
      <c r="D3" s="1313"/>
      <c r="E3" s="1313"/>
      <c r="F3" s="1313"/>
      <c r="G3" s="1313"/>
      <c r="H3" s="1313"/>
      <c r="I3" s="1313"/>
    </row>
    <row r="4" spans="1:9" ht="34.950000000000003" customHeight="1" x14ac:dyDescent="0.3">
      <c r="A4" s="1312"/>
      <c r="B4" s="1283"/>
      <c r="C4" s="2067" t="s">
        <v>5212</v>
      </c>
      <c r="D4" s="2068"/>
      <c r="E4" s="1313"/>
      <c r="F4" s="1313"/>
      <c r="G4" s="1313"/>
      <c r="H4" s="1313"/>
      <c r="I4" s="1313"/>
    </row>
    <row r="5" spans="1:9" ht="12" customHeight="1" thickBot="1" x14ac:dyDescent="0.35">
      <c r="A5" s="1312"/>
    </row>
    <row r="6" spans="1:9" ht="31.5" customHeight="1" x14ac:dyDescent="0.3">
      <c r="B6" s="2057" t="s">
        <v>5291</v>
      </c>
      <c r="C6" s="2059"/>
      <c r="D6" s="2059"/>
      <c r="E6" s="2059"/>
      <c r="F6" s="2059"/>
      <c r="G6" s="2059"/>
      <c r="H6" s="2059"/>
      <c r="I6" s="2061"/>
    </row>
    <row r="7" spans="1:9" ht="27.6" x14ac:dyDescent="0.3">
      <c r="B7" s="1343" t="s">
        <v>403</v>
      </c>
      <c r="C7" s="1308" t="s">
        <v>399</v>
      </c>
      <c r="D7" s="1308" t="s">
        <v>5290</v>
      </c>
      <c r="E7" s="1308" t="s">
        <v>405</v>
      </c>
      <c r="F7" s="1308" t="s">
        <v>5289</v>
      </c>
      <c r="G7" s="1308" t="s">
        <v>5288</v>
      </c>
      <c r="H7" s="1308" t="s">
        <v>5248</v>
      </c>
      <c r="I7" s="1307" t="s">
        <v>5247</v>
      </c>
    </row>
    <row r="8" spans="1:9" ht="25.5" customHeight="1" x14ac:dyDescent="0.3">
      <c r="B8" s="1306"/>
      <c r="C8" s="1305"/>
      <c r="D8" s="1305"/>
      <c r="E8" s="1303" t="s">
        <v>3177</v>
      </c>
      <c r="F8" s="1303" t="s">
        <v>3178</v>
      </c>
      <c r="G8" s="1303" t="s">
        <v>3179</v>
      </c>
      <c r="H8" s="1303" t="s">
        <v>3180</v>
      </c>
      <c r="I8" s="1302" t="s">
        <v>3181</v>
      </c>
    </row>
    <row r="9" spans="1:9" ht="22.5" customHeight="1" x14ac:dyDescent="0.3">
      <c r="B9" s="1342" t="s">
        <v>3177</v>
      </c>
      <c r="C9" s="1341" t="s">
        <v>2021</v>
      </c>
      <c r="D9" s="1336" t="s">
        <v>5287</v>
      </c>
      <c r="E9" s="1296" t="s">
        <v>384</v>
      </c>
      <c r="F9" s="1296" t="s">
        <v>385</v>
      </c>
      <c r="G9" s="1296" t="s">
        <v>386</v>
      </c>
      <c r="H9" s="1296" t="s">
        <v>387</v>
      </c>
      <c r="I9" s="1295" t="s">
        <v>388</v>
      </c>
    </row>
    <row r="10" spans="1:9" ht="22.5" customHeight="1" x14ac:dyDescent="0.3">
      <c r="B10" s="1325" t="s">
        <v>3178</v>
      </c>
      <c r="C10" s="1330" t="s">
        <v>5286</v>
      </c>
      <c r="D10" s="1332" t="s">
        <v>5285</v>
      </c>
      <c r="E10" s="1296" t="s">
        <v>391</v>
      </c>
      <c r="F10" s="1296" t="s">
        <v>1446</v>
      </c>
      <c r="G10" s="1296" t="s">
        <v>1162</v>
      </c>
      <c r="H10" s="1338"/>
      <c r="I10" s="1337"/>
    </row>
    <row r="11" spans="1:9" s="1340" customFormat="1" ht="22.5" customHeight="1" x14ac:dyDescent="0.3">
      <c r="B11" s="1331" t="s">
        <v>3179</v>
      </c>
      <c r="C11" s="1330" t="s">
        <v>5284</v>
      </c>
      <c r="D11" s="1332" t="s">
        <v>5283</v>
      </c>
      <c r="E11" s="1296" t="s">
        <v>1043</v>
      </c>
      <c r="F11" s="1296" t="s">
        <v>1447</v>
      </c>
      <c r="G11" s="1296" t="s">
        <v>1181</v>
      </c>
      <c r="H11" s="1296" t="s">
        <v>1182</v>
      </c>
      <c r="I11" s="1295" t="s">
        <v>1183</v>
      </c>
    </row>
    <row r="12" spans="1:9" s="1340" customFormat="1" ht="22.5" customHeight="1" x14ac:dyDescent="0.3">
      <c r="B12" s="1325" t="s">
        <v>3180</v>
      </c>
      <c r="C12" s="1330" t="s">
        <v>5282</v>
      </c>
      <c r="D12" s="1332" t="s">
        <v>5281</v>
      </c>
      <c r="E12" s="1296" t="s">
        <v>1044</v>
      </c>
      <c r="F12" s="1296" t="s">
        <v>1448</v>
      </c>
      <c r="G12" s="1296" t="s">
        <v>1187</v>
      </c>
      <c r="H12" s="1296" t="s">
        <v>1188</v>
      </c>
      <c r="I12" s="1295" t="s">
        <v>1189</v>
      </c>
    </row>
    <row r="13" spans="1:9" ht="22.5" customHeight="1" x14ac:dyDescent="0.3">
      <c r="B13" s="1331" t="s">
        <v>3181</v>
      </c>
      <c r="C13" s="1330" t="s">
        <v>5280</v>
      </c>
      <c r="D13" s="1332" t="s">
        <v>5279</v>
      </c>
      <c r="E13" s="1339"/>
      <c r="F13" s="1338"/>
      <c r="G13" s="1338"/>
      <c r="H13" s="1338"/>
      <c r="I13" s="1337"/>
    </row>
    <row r="14" spans="1:9" ht="22.5" customHeight="1" x14ac:dyDescent="0.3">
      <c r="B14" s="1325" t="s">
        <v>3182</v>
      </c>
      <c r="C14" s="1330" t="s">
        <v>5278</v>
      </c>
      <c r="D14" s="1329" t="s">
        <v>5277</v>
      </c>
      <c r="E14" s="1296" t="s">
        <v>1046</v>
      </c>
      <c r="F14" s="1296" t="s">
        <v>1450</v>
      </c>
      <c r="G14" s="1296" t="s">
        <v>1211</v>
      </c>
      <c r="H14" s="1296" t="s">
        <v>1212</v>
      </c>
      <c r="I14" s="1295" t="s">
        <v>2522</v>
      </c>
    </row>
    <row r="15" spans="1:9" ht="22.5" customHeight="1" x14ac:dyDescent="0.3">
      <c r="B15" s="1331" t="s">
        <v>3183</v>
      </c>
      <c r="C15" s="1330" t="s">
        <v>5276</v>
      </c>
      <c r="D15" s="1329" t="s">
        <v>5275</v>
      </c>
      <c r="E15" s="1296" t="s">
        <v>392</v>
      </c>
      <c r="F15" s="1296" t="s">
        <v>393</v>
      </c>
      <c r="G15" s="1296" t="s">
        <v>394</v>
      </c>
      <c r="H15" s="1296" t="s">
        <v>395</v>
      </c>
      <c r="I15" s="1295" t="s">
        <v>396</v>
      </c>
    </row>
    <row r="16" spans="1:9" ht="22.5" customHeight="1" x14ac:dyDescent="0.3">
      <c r="B16" s="1325" t="s">
        <v>3184</v>
      </c>
      <c r="C16" s="1330" t="s">
        <v>2022</v>
      </c>
      <c r="D16" s="1336" t="s">
        <v>5274</v>
      </c>
      <c r="E16" s="1335"/>
      <c r="F16" s="1333"/>
      <c r="G16" s="1333"/>
      <c r="H16" s="1333"/>
      <c r="I16" s="1334"/>
    </row>
    <row r="17" spans="2:9" ht="22.5" customHeight="1" x14ac:dyDescent="0.3">
      <c r="B17" s="1331" t="s">
        <v>3185</v>
      </c>
      <c r="C17" s="1330" t="s">
        <v>5273</v>
      </c>
      <c r="D17" s="1332" t="s">
        <v>5272</v>
      </c>
      <c r="E17" s="1296" t="s">
        <v>944</v>
      </c>
      <c r="F17" s="1296" t="s">
        <v>945</v>
      </c>
      <c r="G17" s="1296" t="s">
        <v>946</v>
      </c>
      <c r="H17" s="1296" t="s">
        <v>947</v>
      </c>
      <c r="I17" s="1326" t="s">
        <v>948</v>
      </c>
    </row>
    <row r="18" spans="2:9" ht="22.5" customHeight="1" x14ac:dyDescent="0.3">
      <c r="B18" s="1325" t="s">
        <v>3186</v>
      </c>
      <c r="C18" s="1330" t="s">
        <v>5271</v>
      </c>
      <c r="D18" s="1329" t="s">
        <v>5270</v>
      </c>
      <c r="E18" s="1328" t="s">
        <v>1113</v>
      </c>
      <c r="F18" s="1333"/>
      <c r="G18" s="1327" t="s">
        <v>1453</v>
      </c>
      <c r="H18" s="1327" t="s">
        <v>1837</v>
      </c>
      <c r="I18" s="1326" t="s">
        <v>2532</v>
      </c>
    </row>
    <row r="19" spans="2:9" ht="22.5" customHeight="1" x14ac:dyDescent="0.3">
      <c r="B19" s="1331" t="s">
        <v>3187</v>
      </c>
      <c r="C19" s="1330" t="s">
        <v>5269</v>
      </c>
      <c r="D19" s="1329" t="s">
        <v>5268</v>
      </c>
      <c r="E19" s="1328" t="s">
        <v>1114</v>
      </c>
      <c r="F19" s="1327" t="s">
        <v>1454</v>
      </c>
      <c r="G19" s="1327" t="s">
        <v>1256</v>
      </c>
      <c r="H19" s="1327" t="s">
        <v>1257</v>
      </c>
      <c r="I19" s="1326" t="s">
        <v>1258</v>
      </c>
    </row>
    <row r="20" spans="2:9" ht="22.5" customHeight="1" x14ac:dyDescent="0.3">
      <c r="B20" s="1325" t="s">
        <v>3188</v>
      </c>
      <c r="C20" s="1330" t="s">
        <v>5267</v>
      </c>
      <c r="D20" s="1329" t="s">
        <v>5266</v>
      </c>
      <c r="E20" s="1328" t="s">
        <v>1115</v>
      </c>
      <c r="F20" s="1327" t="s">
        <v>1455</v>
      </c>
      <c r="G20" s="1327" t="s">
        <v>1456</v>
      </c>
      <c r="H20" s="1327" t="s">
        <v>1464</v>
      </c>
      <c r="I20" s="1326" t="s">
        <v>1465</v>
      </c>
    </row>
    <row r="21" spans="2:9" ht="22.5" customHeight="1" x14ac:dyDescent="0.3">
      <c r="B21" s="1331" t="s">
        <v>3189</v>
      </c>
      <c r="C21" s="1330" t="s">
        <v>5265</v>
      </c>
      <c r="D21" s="1332" t="s">
        <v>5264</v>
      </c>
      <c r="E21" s="1328" t="s">
        <v>1049</v>
      </c>
      <c r="F21" s="1327" t="s">
        <v>1471</v>
      </c>
      <c r="G21" s="1327" t="s">
        <v>1271</v>
      </c>
      <c r="H21" s="1327" t="s">
        <v>1272</v>
      </c>
      <c r="I21" s="1326" t="s">
        <v>1273</v>
      </c>
    </row>
    <row r="22" spans="2:9" ht="22.5" customHeight="1" x14ac:dyDescent="0.3">
      <c r="B22" s="1325" t="s">
        <v>3198</v>
      </c>
      <c r="C22" s="1330" t="s">
        <v>5263</v>
      </c>
      <c r="D22" s="1329" t="s">
        <v>5262</v>
      </c>
      <c r="E22" s="1328" t="s">
        <v>1050</v>
      </c>
      <c r="F22" s="1327" t="s">
        <v>1473</v>
      </c>
      <c r="G22" s="1327" t="s">
        <v>1276</v>
      </c>
      <c r="H22" s="1327" t="s">
        <v>1277</v>
      </c>
      <c r="I22" s="1326" t="s">
        <v>1474</v>
      </c>
    </row>
    <row r="23" spans="2:9" ht="22.5" customHeight="1" x14ac:dyDescent="0.3">
      <c r="B23" s="1331" t="s">
        <v>3199</v>
      </c>
      <c r="C23" s="1330" t="s">
        <v>5261</v>
      </c>
      <c r="D23" s="1329" t="s">
        <v>5260</v>
      </c>
      <c r="E23" s="1328" t="s">
        <v>1051</v>
      </c>
      <c r="F23" s="1327" t="s">
        <v>1478</v>
      </c>
      <c r="G23" s="1327" t="s">
        <v>1479</v>
      </c>
      <c r="H23" s="1327" t="s">
        <v>1480</v>
      </c>
      <c r="I23" s="1326" t="s">
        <v>1481</v>
      </c>
    </row>
    <row r="24" spans="2:9" ht="22.5" customHeight="1" x14ac:dyDescent="0.3">
      <c r="B24" s="1325" t="s">
        <v>3200</v>
      </c>
      <c r="C24" s="1324" t="s">
        <v>5259</v>
      </c>
      <c r="D24" s="1323" t="s">
        <v>5258</v>
      </c>
      <c r="E24" s="1322"/>
      <c r="F24" s="1321"/>
      <c r="G24" s="1321"/>
      <c r="H24" s="1321"/>
      <c r="I24" s="1320"/>
    </row>
    <row r="25" spans="2:9" ht="22.5" customHeight="1" thickBot="1" x14ac:dyDescent="0.35">
      <c r="B25" s="1319" t="s">
        <v>3201</v>
      </c>
      <c r="C25" s="1318" t="s">
        <v>5257</v>
      </c>
      <c r="D25" s="1317" t="s">
        <v>5256</v>
      </c>
      <c r="E25" s="1316" t="s">
        <v>1053</v>
      </c>
      <c r="F25" s="1315" t="s">
        <v>1864</v>
      </c>
      <c r="G25" s="1315" t="s">
        <v>1288</v>
      </c>
      <c r="H25" s="1315" t="s">
        <v>1289</v>
      </c>
      <c r="I25" s="1314" t="s">
        <v>1865</v>
      </c>
    </row>
    <row r="26" spans="2:9" ht="15.75" customHeight="1" x14ac:dyDescent="0.3"/>
    <row r="30" spans="2:9" x14ac:dyDescent="0.3">
      <c r="E30" s="1288" t="s">
        <v>5214</v>
      </c>
    </row>
  </sheetData>
  <mergeCells count="3">
    <mergeCell ref="B2:I2"/>
    <mergeCell ref="C4:D4"/>
    <mergeCell ref="B6:I6"/>
  </mergeCells>
  <printOptions horizontalCentered="1"/>
  <pageMargins left="0.70866141732283472" right="0.70866141732283472" top="0.74803149606299213" bottom="0.74803149606299213" header="0.31496062992125984" footer="0.31496062992125984"/>
  <pageSetup paperSize="9" scale="44" orientation="landscape" r:id="rId1"/>
  <headerFooter scaleWithDoc="0">
    <oddHeader>&amp;C&amp;"Calibri,Regular"&amp;11EN
ANNEX XX</oddHead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B1C49-4ACD-4481-9AFA-C2A33A04D8E8}">
  <sheetPr>
    <pageSetUpPr fitToPage="1"/>
  </sheetPr>
  <dimension ref="A1:V17"/>
  <sheetViews>
    <sheetView showGridLines="0" zoomScale="85" zoomScaleNormal="85" zoomScalePageLayoutView="80" workbookViewId="0">
      <selection activeCell="Z1" sqref="Z1"/>
    </sheetView>
  </sheetViews>
  <sheetFormatPr defaultRowHeight="13.8" x14ac:dyDescent="0.25"/>
  <cols>
    <col min="1" max="1" width="3.33203125" style="1344" customWidth="1"/>
    <col min="2" max="2" width="8.88671875" style="1344" customWidth="1"/>
    <col min="3" max="3" width="8.5546875" style="1345" customWidth="1"/>
    <col min="4" max="4" width="75.33203125" style="1344" customWidth="1"/>
    <col min="5" max="22" width="11.33203125" style="1344" bestFit="1" customWidth="1"/>
    <col min="23" max="256" width="8.88671875" style="1344"/>
    <col min="257" max="257" width="3.33203125" style="1344" customWidth="1"/>
    <col min="258" max="258" width="7.33203125" style="1344" bestFit="1" customWidth="1"/>
    <col min="259" max="259" width="5.6640625" style="1344" customWidth="1"/>
    <col min="260" max="260" width="52.6640625" style="1344" customWidth="1"/>
    <col min="261" max="278" width="7.33203125" style="1344" customWidth="1"/>
    <col min="279" max="512" width="8.88671875" style="1344"/>
    <col min="513" max="513" width="3.33203125" style="1344" customWidth="1"/>
    <col min="514" max="514" width="7.33203125" style="1344" bestFit="1" customWidth="1"/>
    <col min="515" max="515" width="5.6640625" style="1344" customWidth="1"/>
    <col min="516" max="516" width="52.6640625" style="1344" customWidth="1"/>
    <col min="517" max="534" width="7.33203125" style="1344" customWidth="1"/>
    <col min="535" max="768" width="8.88671875" style="1344"/>
    <col min="769" max="769" width="3.33203125" style="1344" customWidth="1"/>
    <col min="770" max="770" width="7.33203125" style="1344" bestFit="1" customWidth="1"/>
    <col min="771" max="771" width="5.6640625" style="1344" customWidth="1"/>
    <col min="772" max="772" width="52.6640625" style="1344" customWidth="1"/>
    <col min="773" max="790" width="7.33203125" style="1344" customWidth="1"/>
    <col min="791" max="1024" width="8.88671875" style="1344"/>
    <col min="1025" max="1025" width="3.33203125" style="1344" customWidth="1"/>
    <col min="1026" max="1026" width="7.33203125" style="1344" bestFit="1" customWidth="1"/>
    <col min="1027" max="1027" width="5.6640625" style="1344" customWidth="1"/>
    <col min="1028" max="1028" width="52.6640625" style="1344" customWidth="1"/>
    <col min="1029" max="1046" width="7.33203125" style="1344" customWidth="1"/>
    <col min="1047" max="1280" width="8.88671875" style="1344"/>
    <col min="1281" max="1281" width="3.33203125" style="1344" customWidth="1"/>
    <col min="1282" max="1282" width="7.33203125" style="1344" bestFit="1" customWidth="1"/>
    <col min="1283" max="1283" width="5.6640625" style="1344" customWidth="1"/>
    <col min="1284" max="1284" width="52.6640625" style="1344" customWidth="1"/>
    <col min="1285" max="1302" width="7.33203125" style="1344" customWidth="1"/>
    <col min="1303" max="1536" width="8.88671875" style="1344"/>
    <col min="1537" max="1537" width="3.33203125" style="1344" customWidth="1"/>
    <col min="1538" max="1538" width="7.33203125" style="1344" bestFit="1" customWidth="1"/>
    <col min="1539" max="1539" width="5.6640625" style="1344" customWidth="1"/>
    <col min="1540" max="1540" width="52.6640625" style="1344" customWidth="1"/>
    <col min="1541" max="1558" width="7.33203125" style="1344" customWidth="1"/>
    <col min="1559" max="1792" width="8.88671875" style="1344"/>
    <col min="1793" max="1793" width="3.33203125" style="1344" customWidth="1"/>
    <col min="1794" max="1794" width="7.33203125" style="1344" bestFit="1" customWidth="1"/>
    <col min="1795" max="1795" width="5.6640625" style="1344" customWidth="1"/>
    <col min="1796" max="1796" width="52.6640625" style="1344" customWidth="1"/>
    <col min="1797" max="1814" width="7.33203125" style="1344" customWidth="1"/>
    <col min="1815" max="2048" width="8.88671875" style="1344"/>
    <col min="2049" max="2049" width="3.33203125" style="1344" customWidth="1"/>
    <col min="2050" max="2050" width="7.33203125" style="1344" bestFit="1" customWidth="1"/>
    <col min="2051" max="2051" width="5.6640625" style="1344" customWidth="1"/>
    <col min="2052" max="2052" width="52.6640625" style="1344" customWidth="1"/>
    <col min="2053" max="2070" width="7.33203125" style="1344" customWidth="1"/>
    <col min="2071" max="2304" width="8.88671875" style="1344"/>
    <col min="2305" max="2305" width="3.33203125" style="1344" customWidth="1"/>
    <col min="2306" max="2306" width="7.33203125" style="1344" bestFit="1" customWidth="1"/>
    <col min="2307" max="2307" width="5.6640625" style="1344" customWidth="1"/>
    <col min="2308" max="2308" width="52.6640625" style="1344" customWidth="1"/>
    <col min="2309" max="2326" width="7.33203125" style="1344" customWidth="1"/>
    <col min="2327" max="2560" width="8.88671875" style="1344"/>
    <col min="2561" max="2561" width="3.33203125" style="1344" customWidth="1"/>
    <col min="2562" max="2562" width="7.33203125" style="1344" bestFit="1" customWidth="1"/>
    <col min="2563" max="2563" width="5.6640625" style="1344" customWidth="1"/>
    <col min="2564" max="2564" width="52.6640625" style="1344" customWidth="1"/>
    <col min="2565" max="2582" width="7.33203125" style="1344" customWidth="1"/>
    <col min="2583" max="2816" width="8.88671875" style="1344"/>
    <col min="2817" max="2817" width="3.33203125" style="1344" customWidth="1"/>
    <col min="2818" max="2818" width="7.33203125" style="1344" bestFit="1" customWidth="1"/>
    <col min="2819" max="2819" width="5.6640625" style="1344" customWidth="1"/>
    <col min="2820" max="2820" width="52.6640625" style="1344" customWidth="1"/>
    <col min="2821" max="2838" width="7.33203125" style="1344" customWidth="1"/>
    <col min="2839" max="3072" width="8.88671875" style="1344"/>
    <col min="3073" max="3073" width="3.33203125" style="1344" customWidth="1"/>
    <col min="3074" max="3074" width="7.33203125" style="1344" bestFit="1" customWidth="1"/>
    <col min="3075" max="3075" width="5.6640625" style="1344" customWidth="1"/>
    <col min="3076" max="3076" width="52.6640625" style="1344" customWidth="1"/>
    <col min="3077" max="3094" width="7.33203125" style="1344" customWidth="1"/>
    <col min="3095" max="3328" width="8.88671875" style="1344"/>
    <col min="3329" max="3329" width="3.33203125" style="1344" customWidth="1"/>
    <col min="3330" max="3330" width="7.33203125" style="1344" bestFit="1" customWidth="1"/>
    <col min="3331" max="3331" width="5.6640625" style="1344" customWidth="1"/>
    <col min="3332" max="3332" width="52.6640625" style="1344" customWidth="1"/>
    <col min="3333" max="3350" width="7.33203125" style="1344" customWidth="1"/>
    <col min="3351" max="3584" width="8.88671875" style="1344"/>
    <col min="3585" max="3585" width="3.33203125" style="1344" customWidth="1"/>
    <col min="3586" max="3586" width="7.33203125" style="1344" bestFit="1" customWidth="1"/>
    <col min="3587" max="3587" width="5.6640625" style="1344" customWidth="1"/>
    <col min="3588" max="3588" width="52.6640625" style="1344" customWidth="1"/>
    <col min="3589" max="3606" width="7.33203125" style="1344" customWidth="1"/>
    <col min="3607" max="3840" width="8.88671875" style="1344"/>
    <col min="3841" max="3841" width="3.33203125" style="1344" customWidth="1"/>
    <col min="3842" max="3842" width="7.33203125" style="1344" bestFit="1" customWidth="1"/>
    <col min="3843" max="3843" width="5.6640625" style="1344" customWidth="1"/>
    <col min="3844" max="3844" width="52.6640625" style="1344" customWidth="1"/>
    <col min="3845" max="3862" width="7.33203125" style="1344" customWidth="1"/>
    <col min="3863" max="4096" width="8.88671875" style="1344"/>
    <col min="4097" max="4097" width="3.33203125" style="1344" customWidth="1"/>
    <col min="4098" max="4098" width="7.33203125" style="1344" bestFit="1" customWidth="1"/>
    <col min="4099" max="4099" width="5.6640625" style="1344" customWidth="1"/>
    <col min="4100" max="4100" width="52.6640625" style="1344" customWidth="1"/>
    <col min="4101" max="4118" width="7.33203125" style="1344" customWidth="1"/>
    <col min="4119" max="4352" width="8.88671875" style="1344"/>
    <col min="4353" max="4353" width="3.33203125" style="1344" customWidth="1"/>
    <col min="4354" max="4354" width="7.33203125" style="1344" bestFit="1" customWidth="1"/>
    <col min="4355" max="4355" width="5.6640625" style="1344" customWidth="1"/>
    <col min="4356" max="4356" width="52.6640625" style="1344" customWidth="1"/>
    <col min="4357" max="4374" width="7.33203125" style="1344" customWidth="1"/>
    <col min="4375" max="4608" width="8.88671875" style="1344"/>
    <col min="4609" max="4609" width="3.33203125" style="1344" customWidth="1"/>
    <col min="4610" max="4610" width="7.33203125" style="1344" bestFit="1" customWidth="1"/>
    <col min="4611" max="4611" width="5.6640625" style="1344" customWidth="1"/>
    <col min="4612" max="4612" width="52.6640625" style="1344" customWidth="1"/>
    <col min="4613" max="4630" width="7.33203125" style="1344" customWidth="1"/>
    <col min="4631" max="4864" width="8.88671875" style="1344"/>
    <col min="4865" max="4865" width="3.33203125" style="1344" customWidth="1"/>
    <col min="4866" max="4866" width="7.33203125" style="1344" bestFit="1" customWidth="1"/>
    <col min="4867" max="4867" width="5.6640625" style="1344" customWidth="1"/>
    <col min="4868" max="4868" width="52.6640625" style="1344" customWidth="1"/>
    <col min="4869" max="4886" width="7.33203125" style="1344" customWidth="1"/>
    <col min="4887" max="5120" width="8.88671875" style="1344"/>
    <col min="5121" max="5121" width="3.33203125" style="1344" customWidth="1"/>
    <col min="5122" max="5122" width="7.33203125" style="1344" bestFit="1" customWidth="1"/>
    <col min="5123" max="5123" width="5.6640625" style="1344" customWidth="1"/>
    <col min="5124" max="5124" width="52.6640625" style="1344" customWidth="1"/>
    <col min="5125" max="5142" width="7.33203125" style="1344" customWidth="1"/>
    <col min="5143" max="5376" width="8.88671875" style="1344"/>
    <col min="5377" max="5377" width="3.33203125" style="1344" customWidth="1"/>
    <col min="5378" max="5378" width="7.33203125" style="1344" bestFit="1" customWidth="1"/>
    <col min="5379" max="5379" width="5.6640625" style="1344" customWidth="1"/>
    <col min="5380" max="5380" width="52.6640625" style="1344" customWidth="1"/>
    <col min="5381" max="5398" width="7.33203125" style="1344" customWidth="1"/>
    <col min="5399" max="5632" width="8.88671875" style="1344"/>
    <col min="5633" max="5633" width="3.33203125" style="1344" customWidth="1"/>
    <col min="5634" max="5634" width="7.33203125" style="1344" bestFit="1" customWidth="1"/>
    <col min="5635" max="5635" width="5.6640625" style="1344" customWidth="1"/>
    <col min="5636" max="5636" width="52.6640625" style="1344" customWidth="1"/>
    <col min="5637" max="5654" width="7.33203125" style="1344" customWidth="1"/>
    <col min="5655" max="5888" width="8.88671875" style="1344"/>
    <col min="5889" max="5889" width="3.33203125" style="1344" customWidth="1"/>
    <col min="5890" max="5890" width="7.33203125" style="1344" bestFit="1" customWidth="1"/>
    <col min="5891" max="5891" width="5.6640625" style="1344" customWidth="1"/>
    <col min="5892" max="5892" width="52.6640625" style="1344" customWidth="1"/>
    <col min="5893" max="5910" width="7.33203125" style="1344" customWidth="1"/>
    <col min="5911" max="6144" width="8.88671875" style="1344"/>
    <col min="6145" max="6145" width="3.33203125" style="1344" customWidth="1"/>
    <col min="6146" max="6146" width="7.33203125" style="1344" bestFit="1" customWidth="1"/>
    <col min="6147" max="6147" width="5.6640625" style="1344" customWidth="1"/>
    <col min="6148" max="6148" width="52.6640625" style="1344" customWidth="1"/>
    <col min="6149" max="6166" width="7.33203125" style="1344" customWidth="1"/>
    <col min="6167" max="6400" width="8.88671875" style="1344"/>
    <col min="6401" max="6401" width="3.33203125" style="1344" customWidth="1"/>
    <col min="6402" max="6402" width="7.33203125" style="1344" bestFit="1" customWidth="1"/>
    <col min="6403" max="6403" width="5.6640625" style="1344" customWidth="1"/>
    <col min="6404" max="6404" width="52.6640625" style="1344" customWidth="1"/>
    <col min="6405" max="6422" width="7.33203125" style="1344" customWidth="1"/>
    <col min="6423" max="6656" width="8.88671875" style="1344"/>
    <col min="6657" max="6657" width="3.33203125" style="1344" customWidth="1"/>
    <col min="6658" max="6658" width="7.33203125" style="1344" bestFit="1" customWidth="1"/>
    <col min="6659" max="6659" width="5.6640625" style="1344" customWidth="1"/>
    <col min="6660" max="6660" width="52.6640625" style="1344" customWidth="1"/>
    <col min="6661" max="6678" width="7.33203125" style="1344" customWidth="1"/>
    <col min="6679" max="6912" width="8.88671875" style="1344"/>
    <col min="6913" max="6913" width="3.33203125" style="1344" customWidth="1"/>
    <col min="6914" max="6914" width="7.33203125" style="1344" bestFit="1" customWidth="1"/>
    <col min="6915" max="6915" width="5.6640625" style="1344" customWidth="1"/>
    <col min="6916" max="6916" width="52.6640625" style="1344" customWidth="1"/>
    <col min="6917" max="6934" width="7.33203125" style="1344" customWidth="1"/>
    <col min="6935" max="7168" width="8.88671875" style="1344"/>
    <col min="7169" max="7169" width="3.33203125" style="1344" customWidth="1"/>
    <col min="7170" max="7170" width="7.33203125" style="1344" bestFit="1" customWidth="1"/>
    <col min="7171" max="7171" width="5.6640625" style="1344" customWidth="1"/>
    <col min="7172" max="7172" width="52.6640625" style="1344" customWidth="1"/>
    <col min="7173" max="7190" width="7.33203125" style="1344" customWidth="1"/>
    <col min="7191" max="7424" width="8.88671875" style="1344"/>
    <col min="7425" max="7425" width="3.33203125" style="1344" customWidth="1"/>
    <col min="7426" max="7426" width="7.33203125" style="1344" bestFit="1" customWidth="1"/>
    <col min="7427" max="7427" width="5.6640625" style="1344" customWidth="1"/>
    <col min="7428" max="7428" width="52.6640625" style="1344" customWidth="1"/>
    <col min="7429" max="7446" width="7.33203125" style="1344" customWidth="1"/>
    <col min="7447" max="7680" width="8.88671875" style="1344"/>
    <col min="7681" max="7681" width="3.33203125" style="1344" customWidth="1"/>
    <col min="7682" max="7682" width="7.33203125" style="1344" bestFit="1" customWidth="1"/>
    <col min="7683" max="7683" width="5.6640625" style="1344" customWidth="1"/>
    <col min="7684" max="7684" width="52.6640625" style="1344" customWidth="1"/>
    <col min="7685" max="7702" width="7.33203125" style="1344" customWidth="1"/>
    <col min="7703" max="7936" width="8.88671875" style="1344"/>
    <col min="7937" max="7937" width="3.33203125" style="1344" customWidth="1"/>
    <col min="7938" max="7938" width="7.33203125" style="1344" bestFit="1" customWidth="1"/>
    <col min="7939" max="7939" width="5.6640625" style="1344" customWidth="1"/>
    <col min="7940" max="7940" width="52.6640625" style="1344" customWidth="1"/>
    <col min="7941" max="7958" width="7.33203125" style="1344" customWidth="1"/>
    <col min="7959" max="8192" width="8.88671875" style="1344"/>
    <col min="8193" max="8193" width="3.33203125" style="1344" customWidth="1"/>
    <col min="8194" max="8194" width="7.33203125" style="1344" bestFit="1" customWidth="1"/>
    <col min="8195" max="8195" width="5.6640625" style="1344" customWidth="1"/>
    <col min="8196" max="8196" width="52.6640625" style="1344" customWidth="1"/>
    <col min="8197" max="8214" width="7.33203125" style="1344" customWidth="1"/>
    <col min="8215" max="8448" width="8.88671875" style="1344"/>
    <col min="8449" max="8449" width="3.33203125" style="1344" customWidth="1"/>
    <col min="8450" max="8450" width="7.33203125" style="1344" bestFit="1" customWidth="1"/>
    <col min="8451" max="8451" width="5.6640625" style="1344" customWidth="1"/>
    <col min="8452" max="8452" width="52.6640625" style="1344" customWidth="1"/>
    <col min="8453" max="8470" width="7.33203125" style="1344" customWidth="1"/>
    <col min="8471" max="8704" width="8.88671875" style="1344"/>
    <col min="8705" max="8705" width="3.33203125" style="1344" customWidth="1"/>
    <col min="8706" max="8706" width="7.33203125" style="1344" bestFit="1" customWidth="1"/>
    <col min="8707" max="8707" width="5.6640625" style="1344" customWidth="1"/>
    <col min="8708" max="8708" width="52.6640625" style="1344" customWidth="1"/>
    <col min="8709" max="8726" width="7.33203125" style="1344" customWidth="1"/>
    <col min="8727" max="8960" width="8.88671875" style="1344"/>
    <col min="8961" max="8961" width="3.33203125" style="1344" customWidth="1"/>
    <col min="8962" max="8962" width="7.33203125" style="1344" bestFit="1" customWidth="1"/>
    <col min="8963" max="8963" width="5.6640625" style="1344" customWidth="1"/>
    <col min="8964" max="8964" width="52.6640625" style="1344" customWidth="1"/>
    <col min="8965" max="8982" width="7.33203125" style="1344" customWidth="1"/>
    <col min="8983" max="9216" width="8.88671875" style="1344"/>
    <col min="9217" max="9217" width="3.33203125" style="1344" customWidth="1"/>
    <col min="9218" max="9218" width="7.33203125" style="1344" bestFit="1" customWidth="1"/>
    <col min="9219" max="9219" width="5.6640625" style="1344" customWidth="1"/>
    <col min="9220" max="9220" width="52.6640625" style="1344" customWidth="1"/>
    <col min="9221" max="9238" width="7.33203125" style="1344" customWidth="1"/>
    <col min="9239" max="9472" width="8.88671875" style="1344"/>
    <col min="9473" max="9473" width="3.33203125" style="1344" customWidth="1"/>
    <col min="9474" max="9474" width="7.33203125" style="1344" bestFit="1" customWidth="1"/>
    <col min="9475" max="9475" width="5.6640625" style="1344" customWidth="1"/>
    <col min="9476" max="9476" width="52.6640625" style="1344" customWidth="1"/>
    <col min="9477" max="9494" width="7.33203125" style="1344" customWidth="1"/>
    <col min="9495" max="9728" width="8.88671875" style="1344"/>
    <col min="9729" max="9729" width="3.33203125" style="1344" customWidth="1"/>
    <col min="9730" max="9730" width="7.33203125" style="1344" bestFit="1" customWidth="1"/>
    <col min="9731" max="9731" width="5.6640625" style="1344" customWidth="1"/>
    <col min="9732" max="9732" width="52.6640625" style="1344" customWidth="1"/>
    <col min="9733" max="9750" width="7.33203125" style="1344" customWidth="1"/>
    <col min="9751" max="9984" width="8.88671875" style="1344"/>
    <col min="9985" max="9985" width="3.33203125" style="1344" customWidth="1"/>
    <col min="9986" max="9986" width="7.33203125" style="1344" bestFit="1" customWidth="1"/>
    <col min="9987" max="9987" width="5.6640625" style="1344" customWidth="1"/>
    <col min="9988" max="9988" width="52.6640625" style="1344" customWidth="1"/>
    <col min="9989" max="10006" width="7.33203125" style="1344" customWidth="1"/>
    <col min="10007" max="10240" width="8.88671875" style="1344"/>
    <col min="10241" max="10241" width="3.33203125" style="1344" customWidth="1"/>
    <col min="10242" max="10242" width="7.33203125" style="1344" bestFit="1" customWidth="1"/>
    <col min="10243" max="10243" width="5.6640625" style="1344" customWidth="1"/>
    <col min="10244" max="10244" width="52.6640625" style="1344" customWidth="1"/>
    <col min="10245" max="10262" width="7.33203125" style="1344" customWidth="1"/>
    <col min="10263" max="10496" width="8.88671875" style="1344"/>
    <col min="10497" max="10497" width="3.33203125" style="1344" customWidth="1"/>
    <col min="10498" max="10498" width="7.33203125" style="1344" bestFit="1" customWidth="1"/>
    <col min="10499" max="10499" width="5.6640625" style="1344" customWidth="1"/>
    <col min="10500" max="10500" width="52.6640625" style="1344" customWidth="1"/>
    <col min="10501" max="10518" width="7.33203125" style="1344" customWidth="1"/>
    <col min="10519" max="10752" width="8.88671875" style="1344"/>
    <col min="10753" max="10753" width="3.33203125" style="1344" customWidth="1"/>
    <col min="10754" max="10754" width="7.33203125" style="1344" bestFit="1" customWidth="1"/>
    <col min="10755" max="10755" width="5.6640625" style="1344" customWidth="1"/>
    <col min="10756" max="10756" width="52.6640625" style="1344" customWidth="1"/>
    <col min="10757" max="10774" width="7.33203125" style="1344" customWidth="1"/>
    <col min="10775" max="11008" width="8.88671875" style="1344"/>
    <col min="11009" max="11009" width="3.33203125" style="1344" customWidth="1"/>
    <col min="11010" max="11010" width="7.33203125" style="1344" bestFit="1" customWidth="1"/>
    <col min="11011" max="11011" width="5.6640625" style="1344" customWidth="1"/>
    <col min="11012" max="11012" width="52.6640625" style="1344" customWidth="1"/>
    <col min="11013" max="11030" width="7.33203125" style="1344" customWidth="1"/>
    <col min="11031" max="11264" width="8.88671875" style="1344"/>
    <col min="11265" max="11265" width="3.33203125" style="1344" customWidth="1"/>
    <col min="11266" max="11266" width="7.33203125" style="1344" bestFit="1" customWidth="1"/>
    <col min="11267" max="11267" width="5.6640625" style="1344" customWidth="1"/>
    <col min="11268" max="11268" width="52.6640625" style="1344" customWidth="1"/>
    <col min="11269" max="11286" width="7.33203125" style="1344" customWidth="1"/>
    <col min="11287" max="11520" width="8.88671875" style="1344"/>
    <col min="11521" max="11521" width="3.33203125" style="1344" customWidth="1"/>
    <col min="11522" max="11522" width="7.33203125" style="1344" bestFit="1" customWidth="1"/>
    <col min="11523" max="11523" width="5.6640625" style="1344" customWidth="1"/>
    <col min="11524" max="11524" width="52.6640625" style="1344" customWidth="1"/>
    <col min="11525" max="11542" width="7.33203125" style="1344" customWidth="1"/>
    <col min="11543" max="11776" width="8.88671875" style="1344"/>
    <col min="11777" max="11777" width="3.33203125" style="1344" customWidth="1"/>
    <col min="11778" max="11778" width="7.33203125" style="1344" bestFit="1" customWidth="1"/>
    <col min="11779" max="11779" width="5.6640625" style="1344" customWidth="1"/>
    <col min="11780" max="11780" width="52.6640625" style="1344" customWidth="1"/>
    <col min="11781" max="11798" width="7.33203125" style="1344" customWidth="1"/>
    <col min="11799" max="12032" width="8.88671875" style="1344"/>
    <col min="12033" max="12033" width="3.33203125" style="1344" customWidth="1"/>
    <col min="12034" max="12034" width="7.33203125" style="1344" bestFit="1" customWidth="1"/>
    <col min="12035" max="12035" width="5.6640625" style="1344" customWidth="1"/>
    <col min="12036" max="12036" width="52.6640625" style="1344" customWidth="1"/>
    <col min="12037" max="12054" width="7.33203125" style="1344" customWidth="1"/>
    <col min="12055" max="12288" width="8.88671875" style="1344"/>
    <col min="12289" max="12289" width="3.33203125" style="1344" customWidth="1"/>
    <col min="12290" max="12290" width="7.33203125" style="1344" bestFit="1" customWidth="1"/>
    <col min="12291" max="12291" width="5.6640625" style="1344" customWidth="1"/>
    <col min="12292" max="12292" width="52.6640625" style="1344" customWidth="1"/>
    <col min="12293" max="12310" width="7.33203125" style="1344" customWidth="1"/>
    <col min="12311" max="12544" width="8.88671875" style="1344"/>
    <col min="12545" max="12545" width="3.33203125" style="1344" customWidth="1"/>
    <col min="12546" max="12546" width="7.33203125" style="1344" bestFit="1" customWidth="1"/>
    <col min="12547" max="12547" width="5.6640625" style="1344" customWidth="1"/>
    <col min="12548" max="12548" width="52.6640625" style="1344" customWidth="1"/>
    <col min="12549" max="12566" width="7.33203125" style="1344" customWidth="1"/>
    <col min="12567" max="12800" width="8.88671875" style="1344"/>
    <col min="12801" max="12801" width="3.33203125" style="1344" customWidth="1"/>
    <col min="12802" max="12802" width="7.33203125" style="1344" bestFit="1" customWidth="1"/>
    <col min="12803" max="12803" width="5.6640625" style="1344" customWidth="1"/>
    <col min="12804" max="12804" width="52.6640625" style="1344" customWidth="1"/>
    <col min="12805" max="12822" width="7.33203125" style="1344" customWidth="1"/>
    <col min="12823" max="13056" width="8.88671875" style="1344"/>
    <col min="13057" max="13057" width="3.33203125" style="1344" customWidth="1"/>
    <col min="13058" max="13058" width="7.33203125" style="1344" bestFit="1" customWidth="1"/>
    <col min="13059" max="13059" width="5.6640625" style="1344" customWidth="1"/>
    <col min="13060" max="13060" width="52.6640625" style="1344" customWidth="1"/>
    <col min="13061" max="13078" width="7.33203125" style="1344" customWidth="1"/>
    <col min="13079" max="13312" width="8.88671875" style="1344"/>
    <col min="13313" max="13313" width="3.33203125" style="1344" customWidth="1"/>
    <col min="13314" max="13314" width="7.33203125" style="1344" bestFit="1" customWidth="1"/>
    <col min="13315" max="13315" width="5.6640625" style="1344" customWidth="1"/>
    <col min="13316" max="13316" width="52.6640625" style="1344" customWidth="1"/>
    <col min="13317" max="13334" width="7.33203125" style="1344" customWidth="1"/>
    <col min="13335" max="13568" width="8.88671875" style="1344"/>
    <col min="13569" max="13569" width="3.33203125" style="1344" customWidth="1"/>
    <col min="13570" max="13570" width="7.33203125" style="1344" bestFit="1" customWidth="1"/>
    <col min="13571" max="13571" width="5.6640625" style="1344" customWidth="1"/>
    <col min="13572" max="13572" width="52.6640625" style="1344" customWidth="1"/>
    <col min="13573" max="13590" width="7.33203125" style="1344" customWidth="1"/>
    <col min="13591" max="13824" width="8.88671875" style="1344"/>
    <col min="13825" max="13825" width="3.33203125" style="1344" customWidth="1"/>
    <col min="13826" max="13826" width="7.33203125" style="1344" bestFit="1" customWidth="1"/>
    <col min="13827" max="13827" width="5.6640625" style="1344" customWidth="1"/>
    <col min="13828" max="13828" width="52.6640625" style="1344" customWidth="1"/>
    <col min="13829" max="13846" width="7.33203125" style="1344" customWidth="1"/>
    <col min="13847" max="14080" width="8.88671875" style="1344"/>
    <col min="14081" max="14081" width="3.33203125" style="1344" customWidth="1"/>
    <col min="14082" max="14082" width="7.33203125" style="1344" bestFit="1" customWidth="1"/>
    <col min="14083" max="14083" width="5.6640625" style="1344" customWidth="1"/>
    <col min="14084" max="14084" width="52.6640625" style="1344" customWidth="1"/>
    <col min="14085" max="14102" width="7.33203125" style="1344" customWidth="1"/>
    <col min="14103" max="14336" width="8.88671875" style="1344"/>
    <col min="14337" max="14337" width="3.33203125" style="1344" customWidth="1"/>
    <col min="14338" max="14338" width="7.33203125" style="1344" bestFit="1" customWidth="1"/>
    <col min="14339" max="14339" width="5.6640625" style="1344" customWidth="1"/>
    <col min="14340" max="14340" width="52.6640625" style="1344" customWidth="1"/>
    <col min="14341" max="14358" width="7.33203125" style="1344" customWidth="1"/>
    <col min="14359" max="14592" width="8.88671875" style="1344"/>
    <col min="14593" max="14593" width="3.33203125" style="1344" customWidth="1"/>
    <col min="14594" max="14594" width="7.33203125" style="1344" bestFit="1" customWidth="1"/>
    <col min="14595" max="14595" width="5.6640625" style="1344" customWidth="1"/>
    <col min="14596" max="14596" width="52.6640625" style="1344" customWidth="1"/>
    <col min="14597" max="14614" width="7.33203125" style="1344" customWidth="1"/>
    <col min="14615" max="14848" width="8.88671875" style="1344"/>
    <col min="14849" max="14849" width="3.33203125" style="1344" customWidth="1"/>
    <col min="14850" max="14850" width="7.33203125" style="1344" bestFit="1" customWidth="1"/>
    <col min="14851" max="14851" width="5.6640625" style="1344" customWidth="1"/>
    <col min="14852" max="14852" width="52.6640625" style="1344" customWidth="1"/>
    <col min="14853" max="14870" width="7.33203125" style="1344" customWidth="1"/>
    <col min="14871" max="15104" width="8.88671875" style="1344"/>
    <col min="15105" max="15105" width="3.33203125" style="1344" customWidth="1"/>
    <col min="15106" max="15106" width="7.33203125" style="1344" bestFit="1" customWidth="1"/>
    <col min="15107" max="15107" width="5.6640625" style="1344" customWidth="1"/>
    <col min="15108" max="15108" width="52.6640625" style="1344" customWidth="1"/>
    <col min="15109" max="15126" width="7.33203125" style="1344" customWidth="1"/>
    <col min="15127" max="15360" width="8.88671875" style="1344"/>
    <col min="15361" max="15361" width="3.33203125" style="1344" customWidth="1"/>
    <col min="15362" max="15362" width="7.33203125" style="1344" bestFit="1" customWidth="1"/>
    <col min="15363" max="15363" width="5.6640625" style="1344" customWidth="1"/>
    <col min="15364" max="15364" width="52.6640625" style="1344" customWidth="1"/>
    <col min="15365" max="15382" width="7.33203125" style="1344" customWidth="1"/>
    <col min="15383" max="15616" width="8.88671875" style="1344"/>
    <col min="15617" max="15617" width="3.33203125" style="1344" customWidth="1"/>
    <col min="15618" max="15618" width="7.33203125" style="1344" bestFit="1" customWidth="1"/>
    <col min="15619" max="15619" width="5.6640625" style="1344" customWidth="1"/>
    <col min="15620" max="15620" width="52.6640625" style="1344" customWidth="1"/>
    <col min="15621" max="15638" width="7.33203125" style="1344" customWidth="1"/>
    <col min="15639" max="15872" width="8.88671875" style="1344"/>
    <col min="15873" max="15873" width="3.33203125" style="1344" customWidth="1"/>
    <col min="15874" max="15874" width="7.33203125" style="1344" bestFit="1" customWidth="1"/>
    <col min="15875" max="15875" width="5.6640625" style="1344" customWidth="1"/>
    <col min="15876" max="15876" width="52.6640625" style="1344" customWidth="1"/>
    <col min="15877" max="15894" width="7.33203125" style="1344" customWidth="1"/>
    <col min="15895" max="16128" width="8.88671875" style="1344"/>
    <col min="16129" max="16129" width="3.33203125" style="1344" customWidth="1"/>
    <col min="16130" max="16130" width="7.33203125" style="1344" bestFit="1" customWidth="1"/>
    <col min="16131" max="16131" width="5.6640625" style="1344" customWidth="1"/>
    <col min="16132" max="16132" width="52.6640625" style="1344" customWidth="1"/>
    <col min="16133" max="16150" width="7.33203125" style="1344" customWidth="1"/>
    <col min="16151" max="16384" width="8.88671875" style="1344"/>
  </cols>
  <sheetData>
    <row r="1" spans="1:22" ht="14.4" thickBot="1" x14ac:dyDescent="0.3">
      <c r="A1" s="1375"/>
      <c r="V1" s="1476" t="s">
        <v>6801</v>
      </c>
    </row>
    <row r="2" spans="1:22" s="1376" customFormat="1" ht="29.1" customHeight="1" thickBot="1" x14ac:dyDescent="0.35">
      <c r="B2" s="2072" t="s">
        <v>5312</v>
      </c>
      <c r="C2" s="2073"/>
      <c r="D2" s="2073"/>
      <c r="E2" s="2073"/>
      <c r="F2" s="2073"/>
      <c r="G2" s="2073"/>
      <c r="H2" s="2073"/>
      <c r="I2" s="2073"/>
      <c r="J2" s="2073"/>
      <c r="K2" s="2073"/>
      <c r="L2" s="2073"/>
      <c r="M2" s="2073"/>
      <c r="N2" s="2073"/>
      <c r="O2" s="2073"/>
      <c r="P2" s="2073"/>
      <c r="Q2" s="2073"/>
      <c r="R2" s="2073"/>
      <c r="S2" s="2073"/>
      <c r="T2" s="2073"/>
      <c r="U2" s="2073"/>
      <c r="V2" s="2074"/>
    </row>
    <row r="3" spans="1:22" s="1376" customFormat="1" ht="12" customHeight="1" x14ac:dyDescent="0.3">
      <c r="B3" s="1377"/>
      <c r="C3" s="1377"/>
      <c r="D3" s="1377"/>
      <c r="E3" s="1377"/>
      <c r="F3" s="1377"/>
      <c r="G3" s="1377"/>
      <c r="H3" s="1377"/>
      <c r="I3" s="1377"/>
      <c r="J3" s="1377"/>
      <c r="K3" s="1377"/>
      <c r="L3" s="1377"/>
      <c r="M3" s="1377"/>
      <c r="N3" s="1377"/>
      <c r="O3" s="1377"/>
      <c r="P3" s="1377"/>
      <c r="Q3" s="1377"/>
      <c r="R3" s="1377"/>
      <c r="S3" s="1377"/>
      <c r="T3" s="1377"/>
      <c r="U3" s="1377"/>
      <c r="V3" s="1377"/>
    </row>
    <row r="4" spans="1:22" s="1376" customFormat="1" ht="28.2" customHeight="1" x14ac:dyDescent="0.3">
      <c r="B4" s="1378"/>
      <c r="C4" s="2081" t="s">
        <v>5212</v>
      </c>
      <c r="D4" s="2082"/>
      <c r="E4" s="1377"/>
      <c r="F4" s="1377"/>
      <c r="G4" s="1377"/>
      <c r="H4" s="1377"/>
      <c r="I4" s="1377"/>
      <c r="J4" s="1377"/>
      <c r="K4" s="1377"/>
      <c r="L4" s="1377"/>
      <c r="M4" s="1377"/>
      <c r="N4" s="1377"/>
      <c r="O4" s="1377"/>
      <c r="P4" s="1377"/>
      <c r="Q4" s="1377"/>
      <c r="R4" s="1377"/>
      <c r="S4" s="1377"/>
      <c r="T4" s="1377"/>
      <c r="U4" s="1377"/>
      <c r="V4" s="1377"/>
    </row>
    <row r="5" spans="1:22" ht="12" customHeight="1" thickBot="1" x14ac:dyDescent="0.3">
      <c r="A5" s="1375"/>
    </row>
    <row r="6" spans="1:22" s="1351" customFormat="1" ht="33" customHeight="1" x14ac:dyDescent="0.25">
      <c r="B6" s="2075" t="s">
        <v>5311</v>
      </c>
      <c r="C6" s="2076"/>
      <c r="D6" s="2076"/>
      <c r="E6" s="2077"/>
      <c r="F6" s="2077"/>
      <c r="G6" s="2077"/>
      <c r="H6" s="2077"/>
      <c r="I6" s="2077"/>
      <c r="J6" s="2077"/>
      <c r="K6" s="2077"/>
      <c r="L6" s="2077"/>
      <c r="M6" s="2077"/>
      <c r="N6" s="2077"/>
      <c r="O6" s="2077"/>
      <c r="P6" s="2077"/>
      <c r="Q6" s="2077"/>
      <c r="R6" s="2077"/>
      <c r="S6" s="2077"/>
      <c r="T6" s="2077"/>
      <c r="U6" s="2077"/>
      <c r="V6" s="2078"/>
    </row>
    <row r="7" spans="1:22" s="1351" customFormat="1" ht="30" customHeight="1" x14ac:dyDescent="0.25">
      <c r="B7" s="1374"/>
      <c r="C7" s="1373"/>
      <c r="D7" s="1372"/>
      <c r="E7" s="2079" t="s">
        <v>3836</v>
      </c>
      <c r="F7" s="2079"/>
      <c r="G7" s="2079" t="s">
        <v>5310</v>
      </c>
      <c r="H7" s="2079"/>
      <c r="I7" s="2080" t="s">
        <v>5309</v>
      </c>
      <c r="J7" s="2080"/>
      <c r="K7" s="2080" t="s">
        <v>5308</v>
      </c>
      <c r="L7" s="2080"/>
      <c r="M7" s="2080" t="s">
        <v>5307</v>
      </c>
      <c r="N7" s="2080"/>
      <c r="O7" s="2080" t="s">
        <v>5306</v>
      </c>
      <c r="P7" s="2080"/>
      <c r="Q7" s="2080" t="s">
        <v>5305</v>
      </c>
      <c r="R7" s="2080"/>
      <c r="S7" s="2080" t="s">
        <v>5304</v>
      </c>
      <c r="T7" s="2080"/>
      <c r="U7" s="2080" t="s">
        <v>5303</v>
      </c>
      <c r="V7" s="2083"/>
    </row>
    <row r="8" spans="1:22" s="1351" customFormat="1" ht="27" customHeight="1" x14ac:dyDescent="0.25">
      <c r="B8" s="2069"/>
      <c r="C8" s="2070"/>
      <c r="D8" s="2071"/>
      <c r="E8" s="1371" t="s">
        <v>5302</v>
      </c>
      <c r="F8" s="1371" t="s">
        <v>405</v>
      </c>
      <c r="G8" s="1371" t="s">
        <v>5302</v>
      </c>
      <c r="H8" s="1371" t="s">
        <v>405</v>
      </c>
      <c r="I8" s="1371" t="s">
        <v>5302</v>
      </c>
      <c r="J8" s="1371" t="s">
        <v>405</v>
      </c>
      <c r="K8" s="1371" t="s">
        <v>5302</v>
      </c>
      <c r="L8" s="1371" t="s">
        <v>405</v>
      </c>
      <c r="M8" s="1371" t="s">
        <v>5302</v>
      </c>
      <c r="N8" s="1371" t="s">
        <v>405</v>
      </c>
      <c r="O8" s="1371" t="s">
        <v>5302</v>
      </c>
      <c r="P8" s="1371" t="s">
        <v>405</v>
      </c>
      <c r="Q8" s="1371" t="s">
        <v>5302</v>
      </c>
      <c r="R8" s="1371" t="s">
        <v>405</v>
      </c>
      <c r="S8" s="1371" t="s">
        <v>5302</v>
      </c>
      <c r="T8" s="1371" t="s">
        <v>405</v>
      </c>
      <c r="U8" s="1371" t="s">
        <v>5302</v>
      </c>
      <c r="V8" s="1370" t="s">
        <v>405</v>
      </c>
    </row>
    <row r="9" spans="1:22" s="1351" customFormat="1" ht="19.5" customHeight="1" x14ac:dyDescent="0.25">
      <c r="B9" s="1369" t="s">
        <v>403</v>
      </c>
      <c r="C9" s="1368" t="s">
        <v>399</v>
      </c>
      <c r="D9" s="1367" t="s">
        <v>5211</v>
      </c>
      <c r="E9" s="1366" t="s">
        <v>3177</v>
      </c>
      <c r="F9" s="1366" t="s">
        <v>3178</v>
      </c>
      <c r="G9" s="1366" t="s">
        <v>3179</v>
      </c>
      <c r="H9" s="1366" t="s">
        <v>3180</v>
      </c>
      <c r="I9" s="1366" t="s">
        <v>3181</v>
      </c>
      <c r="J9" s="1366" t="s">
        <v>3182</v>
      </c>
      <c r="K9" s="1366" t="s">
        <v>3183</v>
      </c>
      <c r="L9" s="1366" t="s">
        <v>3184</v>
      </c>
      <c r="M9" s="1366" t="s">
        <v>3185</v>
      </c>
      <c r="N9" s="1366" t="s">
        <v>3186</v>
      </c>
      <c r="O9" s="1366" t="s">
        <v>3187</v>
      </c>
      <c r="P9" s="1366" t="s">
        <v>3188</v>
      </c>
      <c r="Q9" s="1366" t="s">
        <v>3189</v>
      </c>
      <c r="R9" s="1366" t="s">
        <v>3198</v>
      </c>
      <c r="S9" s="1366" t="s">
        <v>3199</v>
      </c>
      <c r="T9" s="1366" t="s">
        <v>3200</v>
      </c>
      <c r="U9" s="1366" t="s">
        <v>3201</v>
      </c>
      <c r="V9" s="1365" t="s">
        <v>3203</v>
      </c>
    </row>
    <row r="10" spans="1:22" s="1351" customFormat="1" ht="28.2" customHeight="1" x14ac:dyDescent="0.25">
      <c r="B10" s="1361" t="s">
        <v>3177</v>
      </c>
      <c r="C10" s="1364">
        <v>1</v>
      </c>
      <c r="D10" s="1363" t="s">
        <v>5301</v>
      </c>
      <c r="E10" s="1358" t="str">
        <f t="shared" ref="E10:N17" si="0">+$B10&amp;E$9</f>
        <v>00100010</v>
      </c>
      <c r="F10" s="1358" t="str">
        <f t="shared" si="0"/>
        <v>00100020</v>
      </c>
      <c r="G10" s="1358" t="str">
        <f t="shared" si="0"/>
        <v>00100030</v>
      </c>
      <c r="H10" s="1358" t="str">
        <f t="shared" si="0"/>
        <v>00100040</v>
      </c>
      <c r="I10" s="1358" t="str">
        <f t="shared" si="0"/>
        <v>00100050</v>
      </c>
      <c r="J10" s="1358" t="str">
        <f t="shared" si="0"/>
        <v>00100060</v>
      </c>
      <c r="K10" s="1358" t="str">
        <f t="shared" si="0"/>
        <v>00100070</v>
      </c>
      <c r="L10" s="1358" t="str">
        <f t="shared" si="0"/>
        <v>00100080</v>
      </c>
      <c r="M10" s="1358" t="str">
        <f t="shared" si="0"/>
        <v>00100090</v>
      </c>
      <c r="N10" s="1358" t="str">
        <f t="shared" si="0"/>
        <v>00100100</v>
      </c>
      <c r="O10" s="1358" t="str">
        <f t="shared" ref="O10:V17" si="1">+$B10&amp;O$9</f>
        <v>00100110</v>
      </c>
      <c r="P10" s="1358" t="str">
        <f t="shared" si="1"/>
        <v>00100120</v>
      </c>
      <c r="Q10" s="1358" t="str">
        <f t="shared" si="1"/>
        <v>00100130</v>
      </c>
      <c r="R10" s="1358" t="str">
        <f t="shared" si="1"/>
        <v>00100140</v>
      </c>
      <c r="S10" s="1358" t="str">
        <f t="shared" si="1"/>
        <v>00100150</v>
      </c>
      <c r="T10" s="1358" t="str">
        <f t="shared" si="1"/>
        <v>00100160</v>
      </c>
      <c r="U10" s="1358" t="str">
        <f t="shared" si="1"/>
        <v>00100170</v>
      </c>
      <c r="V10" s="1357" t="str">
        <f t="shared" si="1"/>
        <v>00100180</v>
      </c>
    </row>
    <row r="11" spans="1:22" s="1351" customFormat="1" ht="28.2" customHeight="1" x14ac:dyDescent="0.25">
      <c r="B11" s="1362" t="s">
        <v>3178</v>
      </c>
      <c r="C11" s="1360" t="s">
        <v>5286</v>
      </c>
      <c r="D11" s="1359" t="s">
        <v>5300</v>
      </c>
      <c r="E11" s="1358" t="str">
        <f t="shared" si="0"/>
        <v>00200010</v>
      </c>
      <c r="F11" s="1358" t="str">
        <f t="shared" si="0"/>
        <v>00200020</v>
      </c>
      <c r="G11" s="1358" t="str">
        <f t="shared" si="0"/>
        <v>00200030</v>
      </c>
      <c r="H11" s="1358" t="str">
        <f t="shared" si="0"/>
        <v>00200040</v>
      </c>
      <c r="I11" s="1358" t="str">
        <f t="shared" si="0"/>
        <v>00200050</v>
      </c>
      <c r="J11" s="1358" t="str">
        <f t="shared" si="0"/>
        <v>00200060</v>
      </c>
      <c r="K11" s="1358" t="str">
        <f t="shared" si="0"/>
        <v>00200070</v>
      </c>
      <c r="L11" s="1358" t="str">
        <f t="shared" si="0"/>
        <v>00200080</v>
      </c>
      <c r="M11" s="1358" t="str">
        <f t="shared" si="0"/>
        <v>00200090</v>
      </c>
      <c r="N11" s="1358" t="str">
        <f t="shared" si="0"/>
        <v>00200100</v>
      </c>
      <c r="O11" s="1358" t="str">
        <f t="shared" si="1"/>
        <v>00200110</v>
      </c>
      <c r="P11" s="1358" t="str">
        <f t="shared" si="1"/>
        <v>00200120</v>
      </c>
      <c r="Q11" s="1358" t="str">
        <f t="shared" si="1"/>
        <v>00200130</v>
      </c>
      <c r="R11" s="1358" t="str">
        <f t="shared" si="1"/>
        <v>00200140</v>
      </c>
      <c r="S11" s="1358" t="str">
        <f t="shared" si="1"/>
        <v>00200150</v>
      </c>
      <c r="T11" s="1358" t="str">
        <f t="shared" si="1"/>
        <v>00200160</v>
      </c>
      <c r="U11" s="1358" t="str">
        <f t="shared" si="1"/>
        <v>00200170</v>
      </c>
      <c r="V11" s="1357" t="str">
        <f t="shared" si="1"/>
        <v>00200180</v>
      </c>
    </row>
    <row r="12" spans="1:22" s="1351" customFormat="1" ht="28.2" customHeight="1" x14ac:dyDescent="0.25">
      <c r="B12" s="1361" t="s">
        <v>3179</v>
      </c>
      <c r="C12" s="1360" t="s">
        <v>5284</v>
      </c>
      <c r="D12" s="1359" t="s">
        <v>5299</v>
      </c>
      <c r="E12" s="1358" t="str">
        <f t="shared" si="0"/>
        <v>00300010</v>
      </c>
      <c r="F12" s="1358" t="str">
        <f t="shared" si="0"/>
        <v>00300020</v>
      </c>
      <c r="G12" s="1358" t="str">
        <f t="shared" si="0"/>
        <v>00300030</v>
      </c>
      <c r="H12" s="1358" t="str">
        <f t="shared" si="0"/>
        <v>00300040</v>
      </c>
      <c r="I12" s="1358" t="str">
        <f t="shared" si="0"/>
        <v>00300050</v>
      </c>
      <c r="J12" s="1358" t="str">
        <f t="shared" si="0"/>
        <v>00300060</v>
      </c>
      <c r="K12" s="1358" t="str">
        <f t="shared" si="0"/>
        <v>00300070</v>
      </c>
      <c r="L12" s="1358" t="str">
        <f t="shared" si="0"/>
        <v>00300080</v>
      </c>
      <c r="M12" s="1358" t="str">
        <f t="shared" si="0"/>
        <v>00300090</v>
      </c>
      <c r="N12" s="1358" t="str">
        <f t="shared" si="0"/>
        <v>00300100</v>
      </c>
      <c r="O12" s="1358" t="str">
        <f t="shared" si="1"/>
        <v>00300110</v>
      </c>
      <c r="P12" s="1358" t="str">
        <f t="shared" si="1"/>
        <v>00300120</v>
      </c>
      <c r="Q12" s="1358" t="str">
        <f t="shared" si="1"/>
        <v>00300130</v>
      </c>
      <c r="R12" s="1358" t="str">
        <f t="shared" si="1"/>
        <v>00300140</v>
      </c>
      <c r="S12" s="1358" t="str">
        <f t="shared" si="1"/>
        <v>00300150</v>
      </c>
      <c r="T12" s="1358" t="str">
        <f t="shared" si="1"/>
        <v>00300160</v>
      </c>
      <c r="U12" s="1358" t="str">
        <f t="shared" si="1"/>
        <v>00300170</v>
      </c>
      <c r="V12" s="1357" t="str">
        <f t="shared" si="1"/>
        <v>00300180</v>
      </c>
    </row>
    <row r="13" spans="1:22" s="1351" customFormat="1" ht="28.2" customHeight="1" x14ac:dyDescent="0.25">
      <c r="B13" s="1361" t="s">
        <v>3180</v>
      </c>
      <c r="C13" s="1360" t="s">
        <v>99</v>
      </c>
      <c r="D13" s="1359" t="s">
        <v>5298</v>
      </c>
      <c r="E13" s="1358" t="str">
        <f t="shared" si="0"/>
        <v>00400010</v>
      </c>
      <c r="F13" s="1358" t="str">
        <f t="shared" si="0"/>
        <v>00400020</v>
      </c>
      <c r="G13" s="1358" t="str">
        <f t="shared" si="0"/>
        <v>00400030</v>
      </c>
      <c r="H13" s="1358" t="str">
        <f t="shared" si="0"/>
        <v>00400040</v>
      </c>
      <c r="I13" s="1358" t="str">
        <f t="shared" si="0"/>
        <v>00400050</v>
      </c>
      <c r="J13" s="1358" t="str">
        <f t="shared" si="0"/>
        <v>00400060</v>
      </c>
      <c r="K13" s="1358" t="str">
        <f t="shared" si="0"/>
        <v>00400070</v>
      </c>
      <c r="L13" s="1358" t="str">
        <f t="shared" si="0"/>
        <v>00400080</v>
      </c>
      <c r="M13" s="1358" t="str">
        <f t="shared" si="0"/>
        <v>00400090</v>
      </c>
      <c r="N13" s="1358" t="str">
        <f t="shared" si="0"/>
        <v>00400100</v>
      </c>
      <c r="O13" s="1358" t="str">
        <f t="shared" si="1"/>
        <v>00400110</v>
      </c>
      <c r="P13" s="1358" t="str">
        <f t="shared" si="1"/>
        <v>00400120</v>
      </c>
      <c r="Q13" s="1358" t="str">
        <f t="shared" si="1"/>
        <v>00400130</v>
      </c>
      <c r="R13" s="1358" t="str">
        <f t="shared" si="1"/>
        <v>00400140</v>
      </c>
      <c r="S13" s="1358" t="str">
        <f t="shared" si="1"/>
        <v>00400150</v>
      </c>
      <c r="T13" s="1358" t="str">
        <f t="shared" si="1"/>
        <v>00400160</v>
      </c>
      <c r="U13" s="1358" t="str">
        <f t="shared" si="1"/>
        <v>00400170</v>
      </c>
      <c r="V13" s="1357" t="str">
        <f t="shared" si="1"/>
        <v>00400180</v>
      </c>
    </row>
    <row r="14" spans="1:22" s="1351" customFormat="1" ht="28.2" customHeight="1" x14ac:dyDescent="0.25">
      <c r="B14" s="1361" t="s">
        <v>3181</v>
      </c>
      <c r="C14" s="1360" t="s">
        <v>5282</v>
      </c>
      <c r="D14" s="1359" t="s">
        <v>5297</v>
      </c>
      <c r="E14" s="1358" t="str">
        <f t="shared" si="0"/>
        <v>00500010</v>
      </c>
      <c r="F14" s="1358" t="str">
        <f t="shared" si="0"/>
        <v>00500020</v>
      </c>
      <c r="G14" s="1358" t="str">
        <f t="shared" si="0"/>
        <v>00500030</v>
      </c>
      <c r="H14" s="1358" t="str">
        <f t="shared" si="0"/>
        <v>00500040</v>
      </c>
      <c r="I14" s="1358" t="str">
        <f t="shared" si="0"/>
        <v>00500050</v>
      </c>
      <c r="J14" s="1358" t="str">
        <f t="shared" si="0"/>
        <v>00500060</v>
      </c>
      <c r="K14" s="1358" t="str">
        <f t="shared" si="0"/>
        <v>00500070</v>
      </c>
      <c r="L14" s="1358" t="str">
        <f t="shared" si="0"/>
        <v>00500080</v>
      </c>
      <c r="M14" s="1358" t="str">
        <f t="shared" si="0"/>
        <v>00500090</v>
      </c>
      <c r="N14" s="1358" t="str">
        <f t="shared" si="0"/>
        <v>00500100</v>
      </c>
      <c r="O14" s="1358" t="str">
        <f t="shared" si="1"/>
        <v>00500110</v>
      </c>
      <c r="P14" s="1358" t="str">
        <f t="shared" si="1"/>
        <v>00500120</v>
      </c>
      <c r="Q14" s="1358" t="str">
        <f t="shared" si="1"/>
        <v>00500130</v>
      </c>
      <c r="R14" s="1358" t="str">
        <f t="shared" si="1"/>
        <v>00500140</v>
      </c>
      <c r="S14" s="1358" t="str">
        <f t="shared" si="1"/>
        <v>00500150</v>
      </c>
      <c r="T14" s="1358" t="str">
        <f t="shared" si="1"/>
        <v>00500160</v>
      </c>
      <c r="U14" s="1358" t="str">
        <f t="shared" si="1"/>
        <v>00500170</v>
      </c>
      <c r="V14" s="1357" t="str">
        <f t="shared" si="1"/>
        <v>00500180</v>
      </c>
    </row>
    <row r="15" spans="1:22" s="1351" customFormat="1" ht="28.2" customHeight="1" x14ac:dyDescent="0.25">
      <c r="B15" s="1361" t="s">
        <v>3182</v>
      </c>
      <c r="C15" s="1360" t="s">
        <v>102</v>
      </c>
      <c r="D15" s="1359" t="s">
        <v>5296</v>
      </c>
      <c r="E15" s="1358" t="str">
        <f t="shared" si="0"/>
        <v>00600010</v>
      </c>
      <c r="F15" s="1358" t="str">
        <f t="shared" si="0"/>
        <v>00600020</v>
      </c>
      <c r="G15" s="1358" t="str">
        <f t="shared" si="0"/>
        <v>00600030</v>
      </c>
      <c r="H15" s="1358" t="str">
        <f t="shared" si="0"/>
        <v>00600040</v>
      </c>
      <c r="I15" s="1358" t="str">
        <f t="shared" si="0"/>
        <v>00600050</v>
      </c>
      <c r="J15" s="1358" t="str">
        <f t="shared" si="0"/>
        <v>00600060</v>
      </c>
      <c r="K15" s="1358" t="str">
        <f t="shared" si="0"/>
        <v>00600070</v>
      </c>
      <c r="L15" s="1358" t="str">
        <f t="shared" si="0"/>
        <v>00600080</v>
      </c>
      <c r="M15" s="1358" t="str">
        <f t="shared" si="0"/>
        <v>00600090</v>
      </c>
      <c r="N15" s="1358" t="str">
        <f t="shared" si="0"/>
        <v>00600100</v>
      </c>
      <c r="O15" s="1358" t="str">
        <f t="shared" si="1"/>
        <v>00600110</v>
      </c>
      <c r="P15" s="1358" t="str">
        <f t="shared" si="1"/>
        <v>00600120</v>
      </c>
      <c r="Q15" s="1358" t="str">
        <f t="shared" si="1"/>
        <v>00600130</v>
      </c>
      <c r="R15" s="1358" t="str">
        <f t="shared" si="1"/>
        <v>00600140</v>
      </c>
      <c r="S15" s="1358" t="str">
        <f t="shared" si="1"/>
        <v>00600150</v>
      </c>
      <c r="T15" s="1358" t="str">
        <f t="shared" si="1"/>
        <v>00600160</v>
      </c>
      <c r="U15" s="1358" t="str">
        <f t="shared" si="1"/>
        <v>00600170</v>
      </c>
      <c r="V15" s="1357" t="str">
        <f t="shared" si="1"/>
        <v>00600180</v>
      </c>
    </row>
    <row r="16" spans="1:22" s="1351" customFormat="1" ht="45" customHeight="1" x14ac:dyDescent="0.25">
      <c r="B16" s="1356" t="s">
        <v>3183</v>
      </c>
      <c r="C16" s="1355" t="s">
        <v>5295</v>
      </c>
      <c r="D16" s="1354" t="s">
        <v>5294</v>
      </c>
      <c r="E16" s="1353" t="str">
        <f t="shared" si="0"/>
        <v>00700010</v>
      </c>
      <c r="F16" s="1353" t="str">
        <f t="shared" si="0"/>
        <v>00700020</v>
      </c>
      <c r="G16" s="1353" t="str">
        <f t="shared" si="0"/>
        <v>00700030</v>
      </c>
      <c r="H16" s="1353" t="str">
        <f t="shared" si="0"/>
        <v>00700040</v>
      </c>
      <c r="I16" s="1353" t="str">
        <f t="shared" si="0"/>
        <v>00700050</v>
      </c>
      <c r="J16" s="1353" t="str">
        <f t="shared" si="0"/>
        <v>00700060</v>
      </c>
      <c r="K16" s="1353" t="str">
        <f t="shared" si="0"/>
        <v>00700070</v>
      </c>
      <c r="L16" s="1353" t="str">
        <f t="shared" si="0"/>
        <v>00700080</v>
      </c>
      <c r="M16" s="1353" t="str">
        <f t="shared" si="0"/>
        <v>00700090</v>
      </c>
      <c r="N16" s="1353" t="str">
        <f t="shared" si="0"/>
        <v>00700100</v>
      </c>
      <c r="O16" s="1353" t="str">
        <f t="shared" si="1"/>
        <v>00700110</v>
      </c>
      <c r="P16" s="1353" t="str">
        <f t="shared" si="1"/>
        <v>00700120</v>
      </c>
      <c r="Q16" s="1353" t="str">
        <f t="shared" si="1"/>
        <v>00700130</v>
      </c>
      <c r="R16" s="1353" t="str">
        <f t="shared" si="1"/>
        <v>00700140</v>
      </c>
      <c r="S16" s="1353" t="str">
        <f t="shared" si="1"/>
        <v>00700150</v>
      </c>
      <c r="T16" s="1353" t="str">
        <f t="shared" si="1"/>
        <v>00700160</v>
      </c>
      <c r="U16" s="1353" t="str">
        <f t="shared" si="1"/>
        <v>00700170</v>
      </c>
      <c r="V16" s="1352" t="str">
        <f t="shared" si="1"/>
        <v>00700180</v>
      </c>
    </row>
    <row r="17" spans="2:22" ht="21" customHeight="1" thickBot="1" x14ac:dyDescent="0.3">
      <c r="B17" s="1350" t="s">
        <v>3184</v>
      </c>
      <c r="C17" s="1349" t="s">
        <v>5280</v>
      </c>
      <c r="D17" s="1348" t="s">
        <v>5293</v>
      </c>
      <c r="E17" s="1347" t="str">
        <f t="shared" si="0"/>
        <v>00800010</v>
      </c>
      <c r="F17" s="1347" t="str">
        <f t="shared" si="0"/>
        <v>00800020</v>
      </c>
      <c r="G17" s="1347" t="str">
        <f t="shared" si="0"/>
        <v>00800030</v>
      </c>
      <c r="H17" s="1347" t="str">
        <f t="shared" si="0"/>
        <v>00800040</v>
      </c>
      <c r="I17" s="1347" t="str">
        <f t="shared" si="0"/>
        <v>00800050</v>
      </c>
      <c r="J17" s="1347" t="str">
        <f t="shared" si="0"/>
        <v>00800060</v>
      </c>
      <c r="K17" s="1347" t="str">
        <f t="shared" si="0"/>
        <v>00800070</v>
      </c>
      <c r="L17" s="1347" t="str">
        <f t="shared" si="0"/>
        <v>00800080</v>
      </c>
      <c r="M17" s="1347" t="str">
        <f t="shared" si="0"/>
        <v>00800090</v>
      </c>
      <c r="N17" s="1347" t="str">
        <f t="shared" si="0"/>
        <v>00800100</v>
      </c>
      <c r="O17" s="1347" t="str">
        <f t="shared" si="1"/>
        <v>00800110</v>
      </c>
      <c r="P17" s="1347" t="str">
        <f t="shared" si="1"/>
        <v>00800120</v>
      </c>
      <c r="Q17" s="1347" t="str">
        <f t="shared" si="1"/>
        <v>00800130</v>
      </c>
      <c r="R17" s="1347" t="str">
        <f t="shared" si="1"/>
        <v>00800140</v>
      </c>
      <c r="S17" s="1347" t="str">
        <f t="shared" si="1"/>
        <v>00800150</v>
      </c>
      <c r="T17" s="1347" t="str">
        <f t="shared" si="1"/>
        <v>00800160</v>
      </c>
      <c r="U17" s="1347" t="str">
        <f t="shared" si="1"/>
        <v>00800170</v>
      </c>
      <c r="V17" s="1346" t="str">
        <f t="shared" si="1"/>
        <v>00800180</v>
      </c>
    </row>
  </sheetData>
  <mergeCells count="13">
    <mergeCell ref="B8:D8"/>
    <mergeCell ref="B2:V2"/>
    <mergeCell ref="B6:V6"/>
    <mergeCell ref="E7:F7"/>
    <mergeCell ref="G7:H7"/>
    <mergeCell ref="I7:J7"/>
    <mergeCell ref="K7:L7"/>
    <mergeCell ref="M7:N7"/>
    <mergeCell ref="O7:P7"/>
    <mergeCell ref="Q7:R7"/>
    <mergeCell ref="C4:D4"/>
    <mergeCell ref="S7:T7"/>
    <mergeCell ref="U7:V7"/>
  </mergeCells>
  <printOptions horizontalCentered="1"/>
  <pageMargins left="0.70866141732283472" right="0.70866141732283472" top="0.74803149606299213" bottom="0.74803149606299213" header="0.31496062992125984" footer="0.31496062992125984"/>
  <pageSetup paperSize="9" scale="67" orientation="landscape" r:id="rId1"/>
  <headerFooter scaleWithDoc="0">
    <oddHeader>&amp;C&amp;"Calibri,Regular"&amp;11EN
ANNEX XX</oddHead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382E3-F503-4136-8382-3BD46082EF4A}">
  <sheetPr>
    <pageSetUpPr fitToPage="1"/>
  </sheetPr>
  <dimension ref="B1:AK133"/>
  <sheetViews>
    <sheetView showGridLines="0" zoomScale="60" zoomScaleNormal="60" zoomScaleSheetLayoutView="40" zoomScalePageLayoutView="70" workbookViewId="0">
      <selection activeCell="Z1" sqref="Z1"/>
    </sheetView>
  </sheetViews>
  <sheetFormatPr defaultColWidth="11.44140625" defaultRowHeight="13.8" x14ac:dyDescent="0.3"/>
  <cols>
    <col min="1" max="1" width="3.109375" style="1288" customWidth="1"/>
    <col min="2" max="2" width="8.6640625" style="1288" customWidth="1"/>
    <col min="3" max="3" width="10.88671875" style="1379" customWidth="1"/>
    <col min="4" max="4" width="5.6640625" style="1288" bestFit="1" customWidth="1"/>
    <col min="5" max="5" width="83.5546875" style="1288" bestFit="1" customWidth="1"/>
    <col min="6" max="7" width="13.88671875" style="1288" customWidth="1"/>
    <col min="8" max="8" width="15" style="1288" customWidth="1"/>
    <col min="9" max="11" width="13.88671875" style="1288" customWidth="1"/>
    <col min="12" max="12" width="15" style="1288" customWidth="1"/>
    <col min="13" max="27" width="13.88671875" style="1288" customWidth="1"/>
    <col min="28" max="28" width="14.88671875" style="1288" customWidth="1"/>
    <col min="29" max="31" width="13.88671875" style="1288" customWidth="1"/>
    <col min="32" max="32" width="14.5546875" style="1288" customWidth="1"/>
    <col min="33" max="34" width="13.88671875" style="1288" customWidth="1"/>
    <col min="35" max="35" width="14.5546875" style="1288" customWidth="1"/>
    <col min="36" max="36" width="15.6640625" style="1288" customWidth="1"/>
    <col min="37" max="37" width="15.109375" style="1288" customWidth="1"/>
    <col min="38" max="255" width="11.44140625" style="1288"/>
    <col min="256" max="256" width="3.109375" style="1288" customWidth="1"/>
    <col min="257" max="257" width="7.33203125" style="1288" bestFit="1" customWidth="1"/>
    <col min="258" max="258" width="9.6640625" style="1288" customWidth="1"/>
    <col min="259" max="259" width="5.6640625" style="1288" bestFit="1" customWidth="1"/>
    <col min="260" max="260" width="39" style="1288" bestFit="1" customWidth="1"/>
    <col min="261" max="261" width="11.33203125" style="1288" customWidth="1"/>
    <col min="262" max="262" width="7.6640625" style="1288" customWidth="1"/>
    <col min="263" max="263" width="8.33203125" style="1288" customWidth="1"/>
    <col min="264" max="264" width="7.6640625" style="1288" customWidth="1"/>
    <col min="265" max="265" width="11.33203125" style="1288" customWidth="1"/>
    <col min="266" max="266" width="7.6640625" style="1288" customWidth="1"/>
    <col min="267" max="267" width="8.33203125" style="1288" customWidth="1"/>
    <col min="268" max="268" width="7.6640625" style="1288" customWidth="1"/>
    <col min="269" max="269" width="11.33203125" style="1288" customWidth="1"/>
    <col min="270" max="270" width="7.6640625" style="1288" customWidth="1"/>
    <col min="271" max="271" width="8.33203125" style="1288" customWidth="1"/>
    <col min="272" max="272" width="7.6640625" style="1288" customWidth="1"/>
    <col min="273" max="273" width="11.33203125" style="1288" customWidth="1"/>
    <col min="274" max="274" width="7.6640625" style="1288" customWidth="1"/>
    <col min="275" max="275" width="8.33203125" style="1288" customWidth="1"/>
    <col min="276" max="276" width="7.6640625" style="1288" customWidth="1"/>
    <col min="277" max="277" width="11.33203125" style="1288" customWidth="1"/>
    <col min="278" max="278" width="7.6640625" style="1288" customWidth="1"/>
    <col min="279" max="279" width="8.33203125" style="1288" customWidth="1"/>
    <col min="280" max="280" width="7.6640625" style="1288" customWidth="1"/>
    <col min="281" max="281" width="11.33203125" style="1288" customWidth="1"/>
    <col min="282" max="282" width="7.6640625" style="1288" customWidth="1"/>
    <col min="283" max="283" width="8.33203125" style="1288" customWidth="1"/>
    <col min="284" max="284" width="7.6640625" style="1288" customWidth="1"/>
    <col min="285" max="285" width="11.33203125" style="1288" customWidth="1"/>
    <col min="286" max="286" width="7.6640625" style="1288" customWidth="1"/>
    <col min="287" max="287" width="8.33203125" style="1288" customWidth="1"/>
    <col min="288" max="288" width="7.6640625" style="1288" customWidth="1"/>
    <col min="289" max="289" width="12.88671875" style="1288" bestFit="1" customWidth="1"/>
    <col min="290" max="290" width="11.33203125" style="1288" bestFit="1" customWidth="1"/>
    <col min="291" max="291" width="11.44140625" style="1288" bestFit="1" customWidth="1"/>
    <col min="292" max="292" width="8.5546875" style="1288" customWidth="1"/>
    <col min="293" max="293" width="10.88671875" style="1288" customWidth="1"/>
    <col min="294" max="511" width="11.44140625" style="1288"/>
    <col min="512" max="512" width="3.109375" style="1288" customWidth="1"/>
    <col min="513" max="513" width="7.33203125" style="1288" bestFit="1" customWidth="1"/>
    <col min="514" max="514" width="9.6640625" style="1288" customWidth="1"/>
    <col min="515" max="515" width="5.6640625" style="1288" bestFit="1" customWidth="1"/>
    <col min="516" max="516" width="39" style="1288" bestFit="1" customWidth="1"/>
    <col min="517" max="517" width="11.33203125" style="1288" customWidth="1"/>
    <col min="518" max="518" width="7.6640625" style="1288" customWidth="1"/>
    <col min="519" max="519" width="8.33203125" style="1288" customWidth="1"/>
    <col min="520" max="520" width="7.6640625" style="1288" customWidth="1"/>
    <col min="521" max="521" width="11.33203125" style="1288" customWidth="1"/>
    <col min="522" max="522" width="7.6640625" style="1288" customWidth="1"/>
    <col min="523" max="523" width="8.33203125" style="1288" customWidth="1"/>
    <col min="524" max="524" width="7.6640625" style="1288" customWidth="1"/>
    <col min="525" max="525" width="11.33203125" style="1288" customWidth="1"/>
    <col min="526" max="526" width="7.6640625" style="1288" customWidth="1"/>
    <col min="527" max="527" width="8.33203125" style="1288" customWidth="1"/>
    <col min="528" max="528" width="7.6640625" style="1288" customWidth="1"/>
    <col min="529" max="529" width="11.33203125" style="1288" customWidth="1"/>
    <col min="530" max="530" width="7.6640625" style="1288" customWidth="1"/>
    <col min="531" max="531" width="8.33203125" style="1288" customWidth="1"/>
    <col min="532" max="532" width="7.6640625" style="1288" customWidth="1"/>
    <col min="533" max="533" width="11.33203125" style="1288" customWidth="1"/>
    <col min="534" max="534" width="7.6640625" style="1288" customWidth="1"/>
    <col min="535" max="535" width="8.33203125" style="1288" customWidth="1"/>
    <col min="536" max="536" width="7.6640625" style="1288" customWidth="1"/>
    <col min="537" max="537" width="11.33203125" style="1288" customWidth="1"/>
    <col min="538" max="538" width="7.6640625" style="1288" customWidth="1"/>
    <col min="539" max="539" width="8.33203125" style="1288" customWidth="1"/>
    <col min="540" max="540" width="7.6640625" style="1288" customWidth="1"/>
    <col min="541" max="541" width="11.33203125" style="1288" customWidth="1"/>
    <col min="542" max="542" width="7.6640625" style="1288" customWidth="1"/>
    <col min="543" max="543" width="8.33203125" style="1288" customWidth="1"/>
    <col min="544" max="544" width="7.6640625" style="1288" customWidth="1"/>
    <col min="545" max="545" width="12.88671875" style="1288" bestFit="1" customWidth="1"/>
    <col min="546" max="546" width="11.33203125" style="1288" bestFit="1" customWidth="1"/>
    <col min="547" max="547" width="11.44140625" style="1288" bestFit="1" customWidth="1"/>
    <col min="548" max="548" width="8.5546875" style="1288" customWidth="1"/>
    <col min="549" max="549" width="10.88671875" style="1288" customWidth="1"/>
    <col min="550" max="767" width="11.44140625" style="1288"/>
    <col min="768" max="768" width="3.109375" style="1288" customWidth="1"/>
    <col min="769" max="769" width="7.33203125" style="1288" bestFit="1" customWidth="1"/>
    <col min="770" max="770" width="9.6640625" style="1288" customWidth="1"/>
    <col min="771" max="771" width="5.6640625" style="1288" bestFit="1" customWidth="1"/>
    <col min="772" max="772" width="39" style="1288" bestFit="1" customWidth="1"/>
    <col min="773" max="773" width="11.33203125" style="1288" customWidth="1"/>
    <col min="774" max="774" width="7.6640625" style="1288" customWidth="1"/>
    <col min="775" max="775" width="8.33203125" style="1288" customWidth="1"/>
    <col min="776" max="776" width="7.6640625" style="1288" customWidth="1"/>
    <col min="777" max="777" width="11.33203125" style="1288" customWidth="1"/>
    <col min="778" max="778" width="7.6640625" style="1288" customWidth="1"/>
    <col min="779" max="779" width="8.33203125" style="1288" customWidth="1"/>
    <col min="780" max="780" width="7.6640625" style="1288" customWidth="1"/>
    <col min="781" max="781" width="11.33203125" style="1288" customWidth="1"/>
    <col min="782" max="782" width="7.6640625" style="1288" customWidth="1"/>
    <col min="783" max="783" width="8.33203125" style="1288" customWidth="1"/>
    <col min="784" max="784" width="7.6640625" style="1288" customWidth="1"/>
    <col min="785" max="785" width="11.33203125" style="1288" customWidth="1"/>
    <col min="786" max="786" width="7.6640625" style="1288" customWidth="1"/>
    <col min="787" max="787" width="8.33203125" style="1288" customWidth="1"/>
    <col min="788" max="788" width="7.6640625" style="1288" customWidth="1"/>
    <col min="789" max="789" width="11.33203125" style="1288" customWidth="1"/>
    <col min="790" max="790" width="7.6640625" style="1288" customWidth="1"/>
    <col min="791" max="791" width="8.33203125" style="1288" customWidth="1"/>
    <col min="792" max="792" width="7.6640625" style="1288" customWidth="1"/>
    <col min="793" max="793" width="11.33203125" style="1288" customWidth="1"/>
    <col min="794" max="794" width="7.6640625" style="1288" customWidth="1"/>
    <col min="795" max="795" width="8.33203125" style="1288" customWidth="1"/>
    <col min="796" max="796" width="7.6640625" style="1288" customWidth="1"/>
    <col min="797" max="797" width="11.33203125" style="1288" customWidth="1"/>
    <col min="798" max="798" width="7.6640625" style="1288" customWidth="1"/>
    <col min="799" max="799" width="8.33203125" style="1288" customWidth="1"/>
    <col min="800" max="800" width="7.6640625" style="1288" customWidth="1"/>
    <col min="801" max="801" width="12.88671875" style="1288" bestFit="1" customWidth="1"/>
    <col min="802" max="802" width="11.33203125" style="1288" bestFit="1" customWidth="1"/>
    <col min="803" max="803" width="11.44140625" style="1288" bestFit="1" customWidth="1"/>
    <col min="804" max="804" width="8.5546875" style="1288" customWidth="1"/>
    <col min="805" max="805" width="10.88671875" style="1288" customWidth="1"/>
    <col min="806" max="1023" width="11.44140625" style="1288"/>
    <col min="1024" max="1024" width="3.109375" style="1288" customWidth="1"/>
    <col min="1025" max="1025" width="7.33203125" style="1288" bestFit="1" customWidth="1"/>
    <col min="1026" max="1026" width="9.6640625" style="1288" customWidth="1"/>
    <col min="1027" max="1027" width="5.6640625" style="1288" bestFit="1" customWidth="1"/>
    <col min="1028" max="1028" width="39" style="1288" bestFit="1" customWidth="1"/>
    <col min="1029" max="1029" width="11.33203125" style="1288" customWidth="1"/>
    <col min="1030" max="1030" width="7.6640625" style="1288" customWidth="1"/>
    <col min="1031" max="1031" width="8.33203125" style="1288" customWidth="1"/>
    <col min="1032" max="1032" width="7.6640625" style="1288" customWidth="1"/>
    <col min="1033" max="1033" width="11.33203125" style="1288" customWidth="1"/>
    <col min="1034" max="1034" width="7.6640625" style="1288" customWidth="1"/>
    <col min="1035" max="1035" width="8.33203125" style="1288" customWidth="1"/>
    <col min="1036" max="1036" width="7.6640625" style="1288" customWidth="1"/>
    <col min="1037" max="1037" width="11.33203125" style="1288" customWidth="1"/>
    <col min="1038" max="1038" width="7.6640625" style="1288" customWidth="1"/>
    <col min="1039" max="1039" width="8.33203125" style="1288" customWidth="1"/>
    <col min="1040" max="1040" width="7.6640625" style="1288" customWidth="1"/>
    <col min="1041" max="1041" width="11.33203125" style="1288" customWidth="1"/>
    <col min="1042" max="1042" width="7.6640625" style="1288" customWidth="1"/>
    <col min="1043" max="1043" width="8.33203125" style="1288" customWidth="1"/>
    <col min="1044" max="1044" width="7.6640625" style="1288" customWidth="1"/>
    <col min="1045" max="1045" width="11.33203125" style="1288" customWidth="1"/>
    <col min="1046" max="1046" width="7.6640625" style="1288" customWidth="1"/>
    <col min="1047" max="1047" width="8.33203125" style="1288" customWidth="1"/>
    <col min="1048" max="1048" width="7.6640625" style="1288" customWidth="1"/>
    <col min="1049" max="1049" width="11.33203125" style="1288" customWidth="1"/>
    <col min="1050" max="1050" width="7.6640625" style="1288" customWidth="1"/>
    <col min="1051" max="1051" width="8.33203125" style="1288" customWidth="1"/>
    <col min="1052" max="1052" width="7.6640625" style="1288" customWidth="1"/>
    <col min="1053" max="1053" width="11.33203125" style="1288" customWidth="1"/>
    <col min="1054" max="1054" width="7.6640625" style="1288" customWidth="1"/>
    <col min="1055" max="1055" width="8.33203125" style="1288" customWidth="1"/>
    <col min="1056" max="1056" width="7.6640625" style="1288" customWidth="1"/>
    <col min="1057" max="1057" width="12.88671875" style="1288" bestFit="1" customWidth="1"/>
    <col min="1058" max="1058" width="11.33203125" style="1288" bestFit="1" customWidth="1"/>
    <col min="1059" max="1059" width="11.44140625" style="1288" bestFit="1" customWidth="1"/>
    <col min="1060" max="1060" width="8.5546875" style="1288" customWidth="1"/>
    <col min="1061" max="1061" width="10.88671875" style="1288" customWidth="1"/>
    <col min="1062" max="1279" width="11.44140625" style="1288"/>
    <col min="1280" max="1280" width="3.109375" style="1288" customWidth="1"/>
    <col min="1281" max="1281" width="7.33203125" style="1288" bestFit="1" customWidth="1"/>
    <col min="1282" max="1282" width="9.6640625" style="1288" customWidth="1"/>
    <col min="1283" max="1283" width="5.6640625" style="1288" bestFit="1" customWidth="1"/>
    <col min="1284" max="1284" width="39" style="1288" bestFit="1" customWidth="1"/>
    <col min="1285" max="1285" width="11.33203125" style="1288" customWidth="1"/>
    <col min="1286" max="1286" width="7.6640625" style="1288" customWidth="1"/>
    <col min="1287" max="1287" width="8.33203125" style="1288" customWidth="1"/>
    <col min="1288" max="1288" width="7.6640625" style="1288" customWidth="1"/>
    <col min="1289" max="1289" width="11.33203125" style="1288" customWidth="1"/>
    <col min="1290" max="1290" width="7.6640625" style="1288" customWidth="1"/>
    <col min="1291" max="1291" width="8.33203125" style="1288" customWidth="1"/>
    <col min="1292" max="1292" width="7.6640625" style="1288" customWidth="1"/>
    <col min="1293" max="1293" width="11.33203125" style="1288" customWidth="1"/>
    <col min="1294" max="1294" width="7.6640625" style="1288" customWidth="1"/>
    <col min="1295" max="1295" width="8.33203125" style="1288" customWidth="1"/>
    <col min="1296" max="1296" width="7.6640625" style="1288" customWidth="1"/>
    <col min="1297" max="1297" width="11.33203125" style="1288" customWidth="1"/>
    <col min="1298" max="1298" width="7.6640625" style="1288" customWidth="1"/>
    <col min="1299" max="1299" width="8.33203125" style="1288" customWidth="1"/>
    <col min="1300" max="1300" width="7.6640625" style="1288" customWidth="1"/>
    <col min="1301" max="1301" width="11.33203125" style="1288" customWidth="1"/>
    <col min="1302" max="1302" width="7.6640625" style="1288" customWidth="1"/>
    <col min="1303" max="1303" width="8.33203125" style="1288" customWidth="1"/>
    <col min="1304" max="1304" width="7.6640625" style="1288" customWidth="1"/>
    <col min="1305" max="1305" width="11.33203125" style="1288" customWidth="1"/>
    <col min="1306" max="1306" width="7.6640625" style="1288" customWidth="1"/>
    <col min="1307" max="1307" width="8.33203125" style="1288" customWidth="1"/>
    <col min="1308" max="1308" width="7.6640625" style="1288" customWidth="1"/>
    <col min="1309" max="1309" width="11.33203125" style="1288" customWidth="1"/>
    <col min="1310" max="1310" width="7.6640625" style="1288" customWidth="1"/>
    <col min="1311" max="1311" width="8.33203125" style="1288" customWidth="1"/>
    <col min="1312" max="1312" width="7.6640625" style="1288" customWidth="1"/>
    <col min="1313" max="1313" width="12.88671875" style="1288" bestFit="1" customWidth="1"/>
    <col min="1314" max="1314" width="11.33203125" style="1288" bestFit="1" customWidth="1"/>
    <col min="1315" max="1315" width="11.44140625" style="1288" bestFit="1" customWidth="1"/>
    <col min="1316" max="1316" width="8.5546875" style="1288" customWidth="1"/>
    <col min="1317" max="1317" width="10.88671875" style="1288" customWidth="1"/>
    <col min="1318" max="1535" width="11.44140625" style="1288"/>
    <col min="1536" max="1536" width="3.109375" style="1288" customWidth="1"/>
    <col min="1537" max="1537" width="7.33203125" style="1288" bestFit="1" customWidth="1"/>
    <col min="1538" max="1538" width="9.6640625" style="1288" customWidth="1"/>
    <col min="1539" max="1539" width="5.6640625" style="1288" bestFit="1" customWidth="1"/>
    <col min="1540" max="1540" width="39" style="1288" bestFit="1" customWidth="1"/>
    <col min="1541" max="1541" width="11.33203125" style="1288" customWidth="1"/>
    <col min="1542" max="1542" width="7.6640625" style="1288" customWidth="1"/>
    <col min="1543" max="1543" width="8.33203125" style="1288" customWidth="1"/>
    <col min="1544" max="1544" width="7.6640625" style="1288" customWidth="1"/>
    <col min="1545" max="1545" width="11.33203125" style="1288" customWidth="1"/>
    <col min="1546" max="1546" width="7.6640625" style="1288" customWidth="1"/>
    <col min="1547" max="1547" width="8.33203125" style="1288" customWidth="1"/>
    <col min="1548" max="1548" width="7.6640625" style="1288" customWidth="1"/>
    <col min="1549" max="1549" width="11.33203125" style="1288" customWidth="1"/>
    <col min="1550" max="1550" width="7.6640625" style="1288" customWidth="1"/>
    <col min="1551" max="1551" width="8.33203125" style="1288" customWidth="1"/>
    <col min="1552" max="1552" width="7.6640625" style="1288" customWidth="1"/>
    <col min="1553" max="1553" width="11.33203125" style="1288" customWidth="1"/>
    <col min="1554" max="1554" width="7.6640625" style="1288" customWidth="1"/>
    <col min="1555" max="1555" width="8.33203125" style="1288" customWidth="1"/>
    <col min="1556" max="1556" width="7.6640625" style="1288" customWidth="1"/>
    <col min="1557" max="1557" width="11.33203125" style="1288" customWidth="1"/>
    <col min="1558" max="1558" width="7.6640625" style="1288" customWidth="1"/>
    <col min="1559" max="1559" width="8.33203125" style="1288" customWidth="1"/>
    <col min="1560" max="1560" width="7.6640625" style="1288" customWidth="1"/>
    <col min="1561" max="1561" width="11.33203125" style="1288" customWidth="1"/>
    <col min="1562" max="1562" width="7.6640625" style="1288" customWidth="1"/>
    <col min="1563" max="1563" width="8.33203125" style="1288" customWidth="1"/>
    <col min="1564" max="1564" width="7.6640625" style="1288" customWidth="1"/>
    <col min="1565" max="1565" width="11.33203125" style="1288" customWidth="1"/>
    <col min="1566" max="1566" width="7.6640625" style="1288" customWidth="1"/>
    <col min="1567" max="1567" width="8.33203125" style="1288" customWidth="1"/>
    <col min="1568" max="1568" width="7.6640625" style="1288" customWidth="1"/>
    <col min="1569" max="1569" width="12.88671875" style="1288" bestFit="1" customWidth="1"/>
    <col min="1570" max="1570" width="11.33203125" style="1288" bestFit="1" customWidth="1"/>
    <col min="1571" max="1571" width="11.44140625" style="1288" bestFit="1" customWidth="1"/>
    <col min="1572" max="1572" width="8.5546875" style="1288" customWidth="1"/>
    <col min="1573" max="1573" width="10.88671875" style="1288" customWidth="1"/>
    <col min="1574" max="1791" width="11.44140625" style="1288"/>
    <col min="1792" max="1792" width="3.109375" style="1288" customWidth="1"/>
    <col min="1793" max="1793" width="7.33203125" style="1288" bestFit="1" customWidth="1"/>
    <col min="1794" max="1794" width="9.6640625" style="1288" customWidth="1"/>
    <col min="1795" max="1795" width="5.6640625" style="1288" bestFit="1" customWidth="1"/>
    <col min="1796" max="1796" width="39" style="1288" bestFit="1" customWidth="1"/>
    <col min="1797" max="1797" width="11.33203125" style="1288" customWidth="1"/>
    <col min="1798" max="1798" width="7.6640625" style="1288" customWidth="1"/>
    <col min="1799" max="1799" width="8.33203125" style="1288" customWidth="1"/>
    <col min="1800" max="1800" width="7.6640625" style="1288" customWidth="1"/>
    <col min="1801" max="1801" width="11.33203125" style="1288" customWidth="1"/>
    <col min="1802" max="1802" width="7.6640625" style="1288" customWidth="1"/>
    <col min="1803" max="1803" width="8.33203125" style="1288" customWidth="1"/>
    <col min="1804" max="1804" width="7.6640625" style="1288" customWidth="1"/>
    <col min="1805" max="1805" width="11.33203125" style="1288" customWidth="1"/>
    <col min="1806" max="1806" width="7.6640625" style="1288" customWidth="1"/>
    <col min="1807" max="1807" width="8.33203125" style="1288" customWidth="1"/>
    <col min="1808" max="1808" width="7.6640625" style="1288" customWidth="1"/>
    <col min="1809" max="1809" width="11.33203125" style="1288" customWidth="1"/>
    <col min="1810" max="1810" width="7.6640625" style="1288" customWidth="1"/>
    <col min="1811" max="1811" width="8.33203125" style="1288" customWidth="1"/>
    <col min="1812" max="1812" width="7.6640625" style="1288" customWidth="1"/>
    <col min="1813" max="1813" width="11.33203125" style="1288" customWidth="1"/>
    <col min="1814" max="1814" width="7.6640625" style="1288" customWidth="1"/>
    <col min="1815" max="1815" width="8.33203125" style="1288" customWidth="1"/>
    <col min="1816" max="1816" width="7.6640625" style="1288" customWidth="1"/>
    <col min="1817" max="1817" width="11.33203125" style="1288" customWidth="1"/>
    <col min="1818" max="1818" width="7.6640625" style="1288" customWidth="1"/>
    <col min="1819" max="1819" width="8.33203125" style="1288" customWidth="1"/>
    <col min="1820" max="1820" width="7.6640625" style="1288" customWidth="1"/>
    <col min="1821" max="1821" width="11.33203125" style="1288" customWidth="1"/>
    <col min="1822" max="1822" width="7.6640625" style="1288" customWidth="1"/>
    <col min="1823" max="1823" width="8.33203125" style="1288" customWidth="1"/>
    <col min="1824" max="1824" width="7.6640625" style="1288" customWidth="1"/>
    <col min="1825" max="1825" width="12.88671875" style="1288" bestFit="1" customWidth="1"/>
    <col min="1826" max="1826" width="11.33203125" style="1288" bestFit="1" customWidth="1"/>
    <col min="1827" max="1827" width="11.44140625" style="1288" bestFit="1" customWidth="1"/>
    <col min="1828" max="1828" width="8.5546875" style="1288" customWidth="1"/>
    <col min="1829" max="1829" width="10.88671875" style="1288" customWidth="1"/>
    <col min="1830" max="2047" width="11.44140625" style="1288"/>
    <col min="2048" max="2048" width="3.109375" style="1288" customWidth="1"/>
    <col min="2049" max="2049" width="7.33203125" style="1288" bestFit="1" customWidth="1"/>
    <col min="2050" max="2050" width="9.6640625" style="1288" customWidth="1"/>
    <col min="2051" max="2051" width="5.6640625" style="1288" bestFit="1" customWidth="1"/>
    <col min="2052" max="2052" width="39" style="1288" bestFit="1" customWidth="1"/>
    <col min="2053" max="2053" width="11.33203125" style="1288" customWidth="1"/>
    <col min="2054" max="2054" width="7.6640625" style="1288" customWidth="1"/>
    <col min="2055" max="2055" width="8.33203125" style="1288" customWidth="1"/>
    <col min="2056" max="2056" width="7.6640625" style="1288" customWidth="1"/>
    <col min="2057" max="2057" width="11.33203125" style="1288" customWidth="1"/>
    <col min="2058" max="2058" width="7.6640625" style="1288" customWidth="1"/>
    <col min="2059" max="2059" width="8.33203125" style="1288" customWidth="1"/>
    <col min="2060" max="2060" width="7.6640625" style="1288" customWidth="1"/>
    <col min="2061" max="2061" width="11.33203125" style="1288" customWidth="1"/>
    <col min="2062" max="2062" width="7.6640625" style="1288" customWidth="1"/>
    <col min="2063" max="2063" width="8.33203125" style="1288" customWidth="1"/>
    <col min="2064" max="2064" width="7.6640625" style="1288" customWidth="1"/>
    <col min="2065" max="2065" width="11.33203125" style="1288" customWidth="1"/>
    <col min="2066" max="2066" width="7.6640625" style="1288" customWidth="1"/>
    <col min="2067" max="2067" width="8.33203125" style="1288" customWidth="1"/>
    <col min="2068" max="2068" width="7.6640625" style="1288" customWidth="1"/>
    <col min="2069" max="2069" width="11.33203125" style="1288" customWidth="1"/>
    <col min="2070" max="2070" width="7.6640625" style="1288" customWidth="1"/>
    <col min="2071" max="2071" width="8.33203125" style="1288" customWidth="1"/>
    <col min="2072" max="2072" width="7.6640625" style="1288" customWidth="1"/>
    <col min="2073" max="2073" width="11.33203125" style="1288" customWidth="1"/>
    <col min="2074" max="2074" width="7.6640625" style="1288" customWidth="1"/>
    <col min="2075" max="2075" width="8.33203125" style="1288" customWidth="1"/>
    <col min="2076" max="2076" width="7.6640625" style="1288" customWidth="1"/>
    <col min="2077" max="2077" width="11.33203125" style="1288" customWidth="1"/>
    <col min="2078" max="2078" width="7.6640625" style="1288" customWidth="1"/>
    <col min="2079" max="2079" width="8.33203125" style="1288" customWidth="1"/>
    <col min="2080" max="2080" width="7.6640625" style="1288" customWidth="1"/>
    <col min="2081" max="2081" width="12.88671875" style="1288" bestFit="1" customWidth="1"/>
    <col min="2082" max="2082" width="11.33203125" style="1288" bestFit="1" customWidth="1"/>
    <col min="2083" max="2083" width="11.44140625" style="1288" bestFit="1" customWidth="1"/>
    <col min="2084" max="2084" width="8.5546875" style="1288" customWidth="1"/>
    <col min="2085" max="2085" width="10.88671875" style="1288" customWidth="1"/>
    <col min="2086" max="2303" width="11.44140625" style="1288"/>
    <col min="2304" max="2304" width="3.109375" style="1288" customWidth="1"/>
    <col min="2305" max="2305" width="7.33203125" style="1288" bestFit="1" customWidth="1"/>
    <col min="2306" max="2306" width="9.6640625" style="1288" customWidth="1"/>
    <col min="2307" max="2307" width="5.6640625" style="1288" bestFit="1" customWidth="1"/>
    <col min="2308" max="2308" width="39" style="1288" bestFit="1" customWidth="1"/>
    <col min="2309" max="2309" width="11.33203125" style="1288" customWidth="1"/>
    <col min="2310" max="2310" width="7.6640625" style="1288" customWidth="1"/>
    <col min="2311" max="2311" width="8.33203125" style="1288" customWidth="1"/>
    <col min="2312" max="2312" width="7.6640625" style="1288" customWidth="1"/>
    <col min="2313" max="2313" width="11.33203125" style="1288" customWidth="1"/>
    <col min="2314" max="2314" width="7.6640625" style="1288" customWidth="1"/>
    <col min="2315" max="2315" width="8.33203125" style="1288" customWidth="1"/>
    <col min="2316" max="2316" width="7.6640625" style="1288" customWidth="1"/>
    <col min="2317" max="2317" width="11.33203125" style="1288" customWidth="1"/>
    <col min="2318" max="2318" width="7.6640625" style="1288" customWidth="1"/>
    <col min="2319" max="2319" width="8.33203125" style="1288" customWidth="1"/>
    <col min="2320" max="2320" width="7.6640625" style="1288" customWidth="1"/>
    <col min="2321" max="2321" width="11.33203125" style="1288" customWidth="1"/>
    <col min="2322" max="2322" width="7.6640625" style="1288" customWidth="1"/>
    <col min="2323" max="2323" width="8.33203125" style="1288" customWidth="1"/>
    <col min="2324" max="2324" width="7.6640625" style="1288" customWidth="1"/>
    <col min="2325" max="2325" width="11.33203125" style="1288" customWidth="1"/>
    <col min="2326" max="2326" width="7.6640625" style="1288" customWidth="1"/>
    <col min="2327" max="2327" width="8.33203125" style="1288" customWidth="1"/>
    <col min="2328" max="2328" width="7.6640625" style="1288" customWidth="1"/>
    <col min="2329" max="2329" width="11.33203125" style="1288" customWidth="1"/>
    <col min="2330" max="2330" width="7.6640625" style="1288" customWidth="1"/>
    <col min="2331" max="2331" width="8.33203125" style="1288" customWidth="1"/>
    <col min="2332" max="2332" width="7.6640625" style="1288" customWidth="1"/>
    <col min="2333" max="2333" width="11.33203125" style="1288" customWidth="1"/>
    <col min="2334" max="2334" width="7.6640625" style="1288" customWidth="1"/>
    <col min="2335" max="2335" width="8.33203125" style="1288" customWidth="1"/>
    <col min="2336" max="2336" width="7.6640625" style="1288" customWidth="1"/>
    <col min="2337" max="2337" width="12.88671875" style="1288" bestFit="1" customWidth="1"/>
    <col min="2338" max="2338" width="11.33203125" style="1288" bestFit="1" customWidth="1"/>
    <col min="2339" max="2339" width="11.44140625" style="1288" bestFit="1" customWidth="1"/>
    <col min="2340" max="2340" width="8.5546875" style="1288" customWidth="1"/>
    <col min="2341" max="2341" width="10.88671875" style="1288" customWidth="1"/>
    <col min="2342" max="2559" width="11.44140625" style="1288"/>
    <col min="2560" max="2560" width="3.109375" style="1288" customWidth="1"/>
    <col min="2561" max="2561" width="7.33203125" style="1288" bestFit="1" customWidth="1"/>
    <col min="2562" max="2562" width="9.6640625" style="1288" customWidth="1"/>
    <col min="2563" max="2563" width="5.6640625" style="1288" bestFit="1" customWidth="1"/>
    <col min="2564" max="2564" width="39" style="1288" bestFit="1" customWidth="1"/>
    <col min="2565" max="2565" width="11.33203125" style="1288" customWidth="1"/>
    <col min="2566" max="2566" width="7.6640625" style="1288" customWidth="1"/>
    <col min="2567" max="2567" width="8.33203125" style="1288" customWidth="1"/>
    <col min="2568" max="2568" width="7.6640625" style="1288" customWidth="1"/>
    <col min="2569" max="2569" width="11.33203125" style="1288" customWidth="1"/>
    <col min="2570" max="2570" width="7.6640625" style="1288" customWidth="1"/>
    <col min="2571" max="2571" width="8.33203125" style="1288" customWidth="1"/>
    <col min="2572" max="2572" width="7.6640625" style="1288" customWidth="1"/>
    <col min="2573" max="2573" width="11.33203125" style="1288" customWidth="1"/>
    <col min="2574" max="2574" width="7.6640625" style="1288" customWidth="1"/>
    <col min="2575" max="2575" width="8.33203125" style="1288" customWidth="1"/>
    <col min="2576" max="2576" width="7.6640625" style="1288" customWidth="1"/>
    <col min="2577" max="2577" width="11.33203125" style="1288" customWidth="1"/>
    <col min="2578" max="2578" width="7.6640625" style="1288" customWidth="1"/>
    <col min="2579" max="2579" width="8.33203125" style="1288" customWidth="1"/>
    <col min="2580" max="2580" width="7.6640625" style="1288" customWidth="1"/>
    <col min="2581" max="2581" width="11.33203125" style="1288" customWidth="1"/>
    <col min="2582" max="2582" width="7.6640625" style="1288" customWidth="1"/>
    <col min="2583" max="2583" width="8.33203125" style="1288" customWidth="1"/>
    <col min="2584" max="2584" width="7.6640625" style="1288" customWidth="1"/>
    <col min="2585" max="2585" width="11.33203125" style="1288" customWidth="1"/>
    <col min="2586" max="2586" width="7.6640625" style="1288" customWidth="1"/>
    <col min="2587" max="2587" width="8.33203125" style="1288" customWidth="1"/>
    <col min="2588" max="2588" width="7.6640625" style="1288" customWidth="1"/>
    <col min="2589" max="2589" width="11.33203125" style="1288" customWidth="1"/>
    <col min="2590" max="2590" width="7.6640625" style="1288" customWidth="1"/>
    <col min="2591" max="2591" width="8.33203125" style="1288" customWidth="1"/>
    <col min="2592" max="2592" width="7.6640625" style="1288" customWidth="1"/>
    <col min="2593" max="2593" width="12.88671875" style="1288" bestFit="1" customWidth="1"/>
    <col min="2594" max="2594" width="11.33203125" style="1288" bestFit="1" customWidth="1"/>
    <col min="2595" max="2595" width="11.44140625" style="1288" bestFit="1" customWidth="1"/>
    <col min="2596" max="2596" width="8.5546875" style="1288" customWidth="1"/>
    <col min="2597" max="2597" width="10.88671875" style="1288" customWidth="1"/>
    <col min="2598" max="2815" width="11.44140625" style="1288"/>
    <col min="2816" max="2816" width="3.109375" style="1288" customWidth="1"/>
    <col min="2817" max="2817" width="7.33203125" style="1288" bestFit="1" customWidth="1"/>
    <col min="2818" max="2818" width="9.6640625" style="1288" customWidth="1"/>
    <col min="2819" max="2819" width="5.6640625" style="1288" bestFit="1" customWidth="1"/>
    <col min="2820" max="2820" width="39" style="1288" bestFit="1" customWidth="1"/>
    <col min="2821" max="2821" width="11.33203125" style="1288" customWidth="1"/>
    <col min="2822" max="2822" width="7.6640625" style="1288" customWidth="1"/>
    <col min="2823" max="2823" width="8.33203125" style="1288" customWidth="1"/>
    <col min="2824" max="2824" width="7.6640625" style="1288" customWidth="1"/>
    <col min="2825" max="2825" width="11.33203125" style="1288" customWidth="1"/>
    <col min="2826" max="2826" width="7.6640625" style="1288" customWidth="1"/>
    <col min="2827" max="2827" width="8.33203125" style="1288" customWidth="1"/>
    <col min="2828" max="2828" width="7.6640625" style="1288" customWidth="1"/>
    <col min="2829" max="2829" width="11.33203125" style="1288" customWidth="1"/>
    <col min="2830" max="2830" width="7.6640625" style="1288" customWidth="1"/>
    <col min="2831" max="2831" width="8.33203125" style="1288" customWidth="1"/>
    <col min="2832" max="2832" width="7.6640625" style="1288" customWidth="1"/>
    <col min="2833" max="2833" width="11.33203125" style="1288" customWidth="1"/>
    <col min="2834" max="2834" width="7.6640625" style="1288" customWidth="1"/>
    <col min="2835" max="2835" width="8.33203125" style="1288" customWidth="1"/>
    <col min="2836" max="2836" width="7.6640625" style="1288" customWidth="1"/>
    <col min="2837" max="2837" width="11.33203125" style="1288" customWidth="1"/>
    <col min="2838" max="2838" width="7.6640625" style="1288" customWidth="1"/>
    <col min="2839" max="2839" width="8.33203125" style="1288" customWidth="1"/>
    <col min="2840" max="2840" width="7.6640625" style="1288" customWidth="1"/>
    <col min="2841" max="2841" width="11.33203125" style="1288" customWidth="1"/>
    <col min="2842" max="2842" width="7.6640625" style="1288" customWidth="1"/>
    <col min="2843" max="2843" width="8.33203125" style="1288" customWidth="1"/>
    <col min="2844" max="2844" width="7.6640625" style="1288" customWidth="1"/>
    <col min="2845" max="2845" width="11.33203125" style="1288" customWidth="1"/>
    <col min="2846" max="2846" width="7.6640625" style="1288" customWidth="1"/>
    <col min="2847" max="2847" width="8.33203125" style="1288" customWidth="1"/>
    <col min="2848" max="2848" width="7.6640625" style="1288" customWidth="1"/>
    <col min="2849" max="2849" width="12.88671875" style="1288" bestFit="1" customWidth="1"/>
    <col min="2850" max="2850" width="11.33203125" style="1288" bestFit="1" customWidth="1"/>
    <col min="2851" max="2851" width="11.44140625" style="1288" bestFit="1" customWidth="1"/>
    <col min="2852" max="2852" width="8.5546875" style="1288" customWidth="1"/>
    <col min="2853" max="2853" width="10.88671875" style="1288" customWidth="1"/>
    <col min="2854" max="3071" width="11.44140625" style="1288"/>
    <col min="3072" max="3072" width="3.109375" style="1288" customWidth="1"/>
    <col min="3073" max="3073" width="7.33203125" style="1288" bestFit="1" customWidth="1"/>
    <col min="3074" max="3074" width="9.6640625" style="1288" customWidth="1"/>
    <col min="3075" max="3075" width="5.6640625" style="1288" bestFit="1" customWidth="1"/>
    <col min="3076" max="3076" width="39" style="1288" bestFit="1" customWidth="1"/>
    <col min="3077" max="3077" width="11.33203125" style="1288" customWidth="1"/>
    <col min="3078" max="3078" width="7.6640625" style="1288" customWidth="1"/>
    <col min="3079" max="3079" width="8.33203125" style="1288" customWidth="1"/>
    <col min="3080" max="3080" width="7.6640625" style="1288" customWidth="1"/>
    <col min="3081" max="3081" width="11.33203125" style="1288" customWidth="1"/>
    <col min="3082" max="3082" width="7.6640625" style="1288" customWidth="1"/>
    <col min="3083" max="3083" width="8.33203125" style="1288" customWidth="1"/>
    <col min="3084" max="3084" width="7.6640625" style="1288" customWidth="1"/>
    <col min="3085" max="3085" width="11.33203125" style="1288" customWidth="1"/>
    <col min="3086" max="3086" width="7.6640625" style="1288" customWidth="1"/>
    <col min="3087" max="3087" width="8.33203125" style="1288" customWidth="1"/>
    <col min="3088" max="3088" width="7.6640625" style="1288" customWidth="1"/>
    <col min="3089" max="3089" width="11.33203125" style="1288" customWidth="1"/>
    <col min="3090" max="3090" width="7.6640625" style="1288" customWidth="1"/>
    <col min="3091" max="3091" width="8.33203125" style="1288" customWidth="1"/>
    <col min="3092" max="3092" width="7.6640625" style="1288" customWidth="1"/>
    <col min="3093" max="3093" width="11.33203125" style="1288" customWidth="1"/>
    <col min="3094" max="3094" width="7.6640625" style="1288" customWidth="1"/>
    <col min="3095" max="3095" width="8.33203125" style="1288" customWidth="1"/>
    <col min="3096" max="3096" width="7.6640625" style="1288" customWidth="1"/>
    <col min="3097" max="3097" width="11.33203125" style="1288" customWidth="1"/>
    <col min="3098" max="3098" width="7.6640625" style="1288" customWidth="1"/>
    <col min="3099" max="3099" width="8.33203125" style="1288" customWidth="1"/>
    <col min="3100" max="3100" width="7.6640625" style="1288" customWidth="1"/>
    <col min="3101" max="3101" width="11.33203125" style="1288" customWidth="1"/>
    <col min="3102" max="3102" width="7.6640625" style="1288" customWidth="1"/>
    <col min="3103" max="3103" width="8.33203125" style="1288" customWidth="1"/>
    <col min="3104" max="3104" width="7.6640625" style="1288" customWidth="1"/>
    <col min="3105" max="3105" width="12.88671875" style="1288" bestFit="1" customWidth="1"/>
    <col min="3106" max="3106" width="11.33203125" style="1288" bestFit="1" customWidth="1"/>
    <col min="3107" max="3107" width="11.44140625" style="1288" bestFit="1" customWidth="1"/>
    <col min="3108" max="3108" width="8.5546875" style="1288" customWidth="1"/>
    <col min="3109" max="3109" width="10.88671875" style="1288" customWidth="1"/>
    <col min="3110" max="3327" width="11.44140625" style="1288"/>
    <col min="3328" max="3328" width="3.109375" style="1288" customWidth="1"/>
    <col min="3329" max="3329" width="7.33203125" style="1288" bestFit="1" customWidth="1"/>
    <col min="3330" max="3330" width="9.6640625" style="1288" customWidth="1"/>
    <col min="3331" max="3331" width="5.6640625" style="1288" bestFit="1" customWidth="1"/>
    <col min="3332" max="3332" width="39" style="1288" bestFit="1" customWidth="1"/>
    <col min="3333" max="3333" width="11.33203125" style="1288" customWidth="1"/>
    <col min="3334" max="3334" width="7.6640625" style="1288" customWidth="1"/>
    <col min="3335" max="3335" width="8.33203125" style="1288" customWidth="1"/>
    <col min="3336" max="3336" width="7.6640625" style="1288" customWidth="1"/>
    <col min="3337" max="3337" width="11.33203125" style="1288" customWidth="1"/>
    <col min="3338" max="3338" width="7.6640625" style="1288" customWidth="1"/>
    <col min="3339" max="3339" width="8.33203125" style="1288" customWidth="1"/>
    <col min="3340" max="3340" width="7.6640625" style="1288" customWidth="1"/>
    <col min="3341" max="3341" width="11.33203125" style="1288" customWidth="1"/>
    <col min="3342" max="3342" width="7.6640625" style="1288" customWidth="1"/>
    <col min="3343" max="3343" width="8.33203125" style="1288" customWidth="1"/>
    <col min="3344" max="3344" width="7.6640625" style="1288" customWidth="1"/>
    <col min="3345" max="3345" width="11.33203125" style="1288" customWidth="1"/>
    <col min="3346" max="3346" width="7.6640625" style="1288" customWidth="1"/>
    <col min="3347" max="3347" width="8.33203125" style="1288" customWidth="1"/>
    <col min="3348" max="3348" width="7.6640625" style="1288" customWidth="1"/>
    <col min="3349" max="3349" width="11.33203125" style="1288" customWidth="1"/>
    <col min="3350" max="3350" width="7.6640625" style="1288" customWidth="1"/>
    <col min="3351" max="3351" width="8.33203125" style="1288" customWidth="1"/>
    <col min="3352" max="3352" width="7.6640625" style="1288" customWidth="1"/>
    <col min="3353" max="3353" width="11.33203125" style="1288" customWidth="1"/>
    <col min="3354" max="3354" width="7.6640625" style="1288" customWidth="1"/>
    <col min="3355" max="3355" width="8.33203125" style="1288" customWidth="1"/>
    <col min="3356" max="3356" width="7.6640625" style="1288" customWidth="1"/>
    <col min="3357" max="3357" width="11.33203125" style="1288" customWidth="1"/>
    <col min="3358" max="3358" width="7.6640625" style="1288" customWidth="1"/>
    <col min="3359" max="3359" width="8.33203125" style="1288" customWidth="1"/>
    <col min="3360" max="3360" width="7.6640625" style="1288" customWidth="1"/>
    <col min="3361" max="3361" width="12.88671875" style="1288" bestFit="1" customWidth="1"/>
    <col min="3362" max="3362" width="11.33203125" style="1288" bestFit="1" customWidth="1"/>
    <col min="3363" max="3363" width="11.44140625" style="1288" bestFit="1" customWidth="1"/>
    <col min="3364" max="3364" width="8.5546875" style="1288" customWidth="1"/>
    <col min="3365" max="3365" width="10.88671875" style="1288" customWidth="1"/>
    <col min="3366" max="3583" width="11.44140625" style="1288"/>
    <col min="3584" max="3584" width="3.109375" style="1288" customWidth="1"/>
    <col min="3585" max="3585" width="7.33203125" style="1288" bestFit="1" customWidth="1"/>
    <col min="3586" max="3586" width="9.6640625" style="1288" customWidth="1"/>
    <col min="3587" max="3587" width="5.6640625" style="1288" bestFit="1" customWidth="1"/>
    <col min="3588" max="3588" width="39" style="1288" bestFit="1" customWidth="1"/>
    <col min="3589" max="3589" width="11.33203125" style="1288" customWidth="1"/>
    <col min="3590" max="3590" width="7.6640625" style="1288" customWidth="1"/>
    <col min="3591" max="3591" width="8.33203125" style="1288" customWidth="1"/>
    <col min="3592" max="3592" width="7.6640625" style="1288" customWidth="1"/>
    <col min="3593" max="3593" width="11.33203125" style="1288" customWidth="1"/>
    <col min="3594" max="3594" width="7.6640625" style="1288" customWidth="1"/>
    <col min="3595" max="3595" width="8.33203125" style="1288" customWidth="1"/>
    <col min="3596" max="3596" width="7.6640625" style="1288" customWidth="1"/>
    <col min="3597" max="3597" width="11.33203125" style="1288" customWidth="1"/>
    <col min="3598" max="3598" width="7.6640625" style="1288" customWidth="1"/>
    <col min="3599" max="3599" width="8.33203125" style="1288" customWidth="1"/>
    <col min="3600" max="3600" width="7.6640625" style="1288" customWidth="1"/>
    <col min="3601" max="3601" width="11.33203125" style="1288" customWidth="1"/>
    <col min="3602" max="3602" width="7.6640625" style="1288" customWidth="1"/>
    <col min="3603" max="3603" width="8.33203125" style="1288" customWidth="1"/>
    <col min="3604" max="3604" width="7.6640625" style="1288" customWidth="1"/>
    <col min="3605" max="3605" width="11.33203125" style="1288" customWidth="1"/>
    <col min="3606" max="3606" width="7.6640625" style="1288" customWidth="1"/>
    <col min="3607" max="3607" width="8.33203125" style="1288" customWidth="1"/>
    <col min="3608" max="3608" width="7.6640625" style="1288" customWidth="1"/>
    <col min="3609" max="3609" width="11.33203125" style="1288" customWidth="1"/>
    <col min="3610" max="3610" width="7.6640625" style="1288" customWidth="1"/>
    <col min="3611" max="3611" width="8.33203125" style="1288" customWidth="1"/>
    <col min="3612" max="3612" width="7.6640625" style="1288" customWidth="1"/>
    <col min="3613" max="3613" width="11.33203125" style="1288" customWidth="1"/>
    <col min="3614" max="3614" width="7.6640625" style="1288" customWidth="1"/>
    <col min="3615" max="3615" width="8.33203125" style="1288" customWidth="1"/>
    <col min="3616" max="3616" width="7.6640625" style="1288" customWidth="1"/>
    <col min="3617" max="3617" width="12.88671875" style="1288" bestFit="1" customWidth="1"/>
    <col min="3618" max="3618" width="11.33203125" style="1288" bestFit="1" customWidth="1"/>
    <col min="3619" max="3619" width="11.44140625" style="1288" bestFit="1" customWidth="1"/>
    <col min="3620" max="3620" width="8.5546875" style="1288" customWidth="1"/>
    <col min="3621" max="3621" width="10.88671875" style="1288" customWidth="1"/>
    <col min="3622" max="3839" width="11.44140625" style="1288"/>
    <col min="3840" max="3840" width="3.109375" style="1288" customWidth="1"/>
    <col min="3841" max="3841" width="7.33203125" style="1288" bestFit="1" customWidth="1"/>
    <col min="3842" max="3842" width="9.6640625" style="1288" customWidth="1"/>
    <col min="3843" max="3843" width="5.6640625" style="1288" bestFit="1" customWidth="1"/>
    <col min="3844" max="3844" width="39" style="1288" bestFit="1" customWidth="1"/>
    <col min="3845" max="3845" width="11.33203125" style="1288" customWidth="1"/>
    <col min="3846" max="3846" width="7.6640625" style="1288" customWidth="1"/>
    <col min="3847" max="3847" width="8.33203125" style="1288" customWidth="1"/>
    <col min="3848" max="3848" width="7.6640625" style="1288" customWidth="1"/>
    <col min="3849" max="3849" width="11.33203125" style="1288" customWidth="1"/>
    <col min="3850" max="3850" width="7.6640625" style="1288" customWidth="1"/>
    <col min="3851" max="3851" width="8.33203125" style="1288" customWidth="1"/>
    <col min="3852" max="3852" width="7.6640625" style="1288" customWidth="1"/>
    <col min="3853" max="3853" width="11.33203125" style="1288" customWidth="1"/>
    <col min="3854" max="3854" width="7.6640625" style="1288" customWidth="1"/>
    <col min="3855" max="3855" width="8.33203125" style="1288" customWidth="1"/>
    <col min="3856" max="3856" width="7.6640625" style="1288" customWidth="1"/>
    <col min="3857" max="3857" width="11.33203125" style="1288" customWidth="1"/>
    <col min="3858" max="3858" width="7.6640625" style="1288" customWidth="1"/>
    <col min="3859" max="3859" width="8.33203125" style="1288" customWidth="1"/>
    <col min="3860" max="3860" width="7.6640625" style="1288" customWidth="1"/>
    <col min="3861" max="3861" width="11.33203125" style="1288" customWidth="1"/>
    <col min="3862" max="3862" width="7.6640625" style="1288" customWidth="1"/>
    <col min="3863" max="3863" width="8.33203125" style="1288" customWidth="1"/>
    <col min="3864" max="3864" width="7.6640625" style="1288" customWidth="1"/>
    <col min="3865" max="3865" width="11.33203125" style="1288" customWidth="1"/>
    <col min="3866" max="3866" width="7.6640625" style="1288" customWidth="1"/>
    <col min="3867" max="3867" width="8.33203125" style="1288" customWidth="1"/>
    <col min="3868" max="3868" width="7.6640625" style="1288" customWidth="1"/>
    <col min="3869" max="3869" width="11.33203125" style="1288" customWidth="1"/>
    <col min="3870" max="3870" width="7.6640625" style="1288" customWidth="1"/>
    <col min="3871" max="3871" width="8.33203125" style="1288" customWidth="1"/>
    <col min="3872" max="3872" width="7.6640625" style="1288" customWidth="1"/>
    <col min="3873" max="3873" width="12.88671875" style="1288" bestFit="1" customWidth="1"/>
    <col min="3874" max="3874" width="11.33203125" style="1288" bestFit="1" customWidth="1"/>
    <col min="3875" max="3875" width="11.44140625" style="1288" bestFit="1" customWidth="1"/>
    <col min="3876" max="3876" width="8.5546875" style="1288" customWidth="1"/>
    <col min="3877" max="3877" width="10.88671875" style="1288" customWidth="1"/>
    <col min="3878" max="4095" width="11.44140625" style="1288"/>
    <col min="4096" max="4096" width="3.109375" style="1288" customWidth="1"/>
    <col min="4097" max="4097" width="7.33203125" style="1288" bestFit="1" customWidth="1"/>
    <col min="4098" max="4098" width="9.6640625" style="1288" customWidth="1"/>
    <col min="4099" max="4099" width="5.6640625" style="1288" bestFit="1" customWidth="1"/>
    <col min="4100" max="4100" width="39" style="1288" bestFit="1" customWidth="1"/>
    <col min="4101" max="4101" width="11.33203125" style="1288" customWidth="1"/>
    <col min="4102" max="4102" width="7.6640625" style="1288" customWidth="1"/>
    <col min="4103" max="4103" width="8.33203125" style="1288" customWidth="1"/>
    <col min="4104" max="4104" width="7.6640625" style="1288" customWidth="1"/>
    <col min="4105" max="4105" width="11.33203125" style="1288" customWidth="1"/>
    <col min="4106" max="4106" width="7.6640625" style="1288" customWidth="1"/>
    <col min="4107" max="4107" width="8.33203125" style="1288" customWidth="1"/>
    <col min="4108" max="4108" width="7.6640625" style="1288" customWidth="1"/>
    <col min="4109" max="4109" width="11.33203125" style="1288" customWidth="1"/>
    <col min="4110" max="4110" width="7.6640625" style="1288" customWidth="1"/>
    <col min="4111" max="4111" width="8.33203125" style="1288" customWidth="1"/>
    <col min="4112" max="4112" width="7.6640625" style="1288" customWidth="1"/>
    <col min="4113" max="4113" width="11.33203125" style="1288" customWidth="1"/>
    <col min="4114" max="4114" width="7.6640625" style="1288" customWidth="1"/>
    <col min="4115" max="4115" width="8.33203125" style="1288" customWidth="1"/>
    <col min="4116" max="4116" width="7.6640625" style="1288" customWidth="1"/>
    <col min="4117" max="4117" width="11.33203125" style="1288" customWidth="1"/>
    <col min="4118" max="4118" width="7.6640625" style="1288" customWidth="1"/>
    <col min="4119" max="4119" width="8.33203125" style="1288" customWidth="1"/>
    <col min="4120" max="4120" width="7.6640625" style="1288" customWidth="1"/>
    <col min="4121" max="4121" width="11.33203125" style="1288" customWidth="1"/>
    <col min="4122" max="4122" width="7.6640625" style="1288" customWidth="1"/>
    <col min="4123" max="4123" width="8.33203125" style="1288" customWidth="1"/>
    <col min="4124" max="4124" width="7.6640625" style="1288" customWidth="1"/>
    <col min="4125" max="4125" width="11.33203125" style="1288" customWidth="1"/>
    <col min="4126" max="4126" width="7.6640625" style="1288" customWidth="1"/>
    <col min="4127" max="4127" width="8.33203125" style="1288" customWidth="1"/>
    <col min="4128" max="4128" width="7.6640625" style="1288" customWidth="1"/>
    <col min="4129" max="4129" width="12.88671875" style="1288" bestFit="1" customWidth="1"/>
    <col min="4130" max="4130" width="11.33203125" style="1288" bestFit="1" customWidth="1"/>
    <col min="4131" max="4131" width="11.44140625" style="1288" bestFit="1" customWidth="1"/>
    <col min="4132" max="4132" width="8.5546875" style="1288" customWidth="1"/>
    <col min="4133" max="4133" width="10.88671875" style="1288" customWidth="1"/>
    <col min="4134" max="4351" width="11.44140625" style="1288"/>
    <col min="4352" max="4352" width="3.109375" style="1288" customWidth="1"/>
    <col min="4353" max="4353" width="7.33203125" style="1288" bestFit="1" customWidth="1"/>
    <col min="4354" max="4354" width="9.6640625" style="1288" customWidth="1"/>
    <col min="4355" max="4355" width="5.6640625" style="1288" bestFit="1" customWidth="1"/>
    <col min="4356" max="4356" width="39" style="1288" bestFit="1" customWidth="1"/>
    <col min="4357" max="4357" width="11.33203125" style="1288" customWidth="1"/>
    <col min="4358" max="4358" width="7.6640625" style="1288" customWidth="1"/>
    <col min="4359" max="4359" width="8.33203125" style="1288" customWidth="1"/>
    <col min="4360" max="4360" width="7.6640625" style="1288" customWidth="1"/>
    <col min="4361" max="4361" width="11.33203125" style="1288" customWidth="1"/>
    <col min="4362" max="4362" width="7.6640625" style="1288" customWidth="1"/>
    <col min="4363" max="4363" width="8.33203125" style="1288" customWidth="1"/>
    <col min="4364" max="4364" width="7.6640625" style="1288" customWidth="1"/>
    <col min="4365" max="4365" width="11.33203125" style="1288" customWidth="1"/>
    <col min="4366" max="4366" width="7.6640625" style="1288" customWidth="1"/>
    <col min="4367" max="4367" width="8.33203125" style="1288" customWidth="1"/>
    <col min="4368" max="4368" width="7.6640625" style="1288" customWidth="1"/>
    <col min="4369" max="4369" width="11.33203125" style="1288" customWidth="1"/>
    <col min="4370" max="4370" width="7.6640625" style="1288" customWidth="1"/>
    <col min="4371" max="4371" width="8.33203125" style="1288" customWidth="1"/>
    <col min="4372" max="4372" width="7.6640625" style="1288" customWidth="1"/>
    <col min="4373" max="4373" width="11.33203125" style="1288" customWidth="1"/>
    <col min="4374" max="4374" width="7.6640625" style="1288" customWidth="1"/>
    <col min="4375" max="4375" width="8.33203125" style="1288" customWidth="1"/>
    <col min="4376" max="4376" width="7.6640625" style="1288" customWidth="1"/>
    <col min="4377" max="4377" width="11.33203125" style="1288" customWidth="1"/>
    <col min="4378" max="4378" width="7.6640625" style="1288" customWidth="1"/>
    <col min="4379" max="4379" width="8.33203125" style="1288" customWidth="1"/>
    <col min="4380" max="4380" width="7.6640625" style="1288" customWidth="1"/>
    <col min="4381" max="4381" width="11.33203125" style="1288" customWidth="1"/>
    <col min="4382" max="4382" width="7.6640625" style="1288" customWidth="1"/>
    <col min="4383" max="4383" width="8.33203125" style="1288" customWidth="1"/>
    <col min="4384" max="4384" width="7.6640625" style="1288" customWidth="1"/>
    <col min="4385" max="4385" width="12.88671875" style="1288" bestFit="1" customWidth="1"/>
    <col min="4386" max="4386" width="11.33203125" style="1288" bestFit="1" customWidth="1"/>
    <col min="4387" max="4387" width="11.44140625" style="1288" bestFit="1" customWidth="1"/>
    <col min="4388" max="4388" width="8.5546875" style="1288" customWidth="1"/>
    <col min="4389" max="4389" width="10.88671875" style="1288" customWidth="1"/>
    <col min="4390" max="4607" width="11.44140625" style="1288"/>
    <col min="4608" max="4608" width="3.109375" style="1288" customWidth="1"/>
    <col min="4609" max="4609" width="7.33203125" style="1288" bestFit="1" customWidth="1"/>
    <col min="4610" max="4610" width="9.6640625" style="1288" customWidth="1"/>
    <col min="4611" max="4611" width="5.6640625" style="1288" bestFit="1" customWidth="1"/>
    <col min="4612" max="4612" width="39" style="1288" bestFit="1" customWidth="1"/>
    <col min="4613" max="4613" width="11.33203125" style="1288" customWidth="1"/>
    <col min="4614" max="4614" width="7.6640625" style="1288" customWidth="1"/>
    <col min="4615" max="4615" width="8.33203125" style="1288" customWidth="1"/>
    <col min="4616" max="4616" width="7.6640625" style="1288" customWidth="1"/>
    <col min="4617" max="4617" width="11.33203125" style="1288" customWidth="1"/>
    <col min="4618" max="4618" width="7.6640625" style="1288" customWidth="1"/>
    <col min="4619" max="4619" width="8.33203125" style="1288" customWidth="1"/>
    <col min="4620" max="4620" width="7.6640625" style="1288" customWidth="1"/>
    <col min="4621" max="4621" width="11.33203125" style="1288" customWidth="1"/>
    <col min="4622" max="4622" width="7.6640625" style="1288" customWidth="1"/>
    <col min="4623" max="4623" width="8.33203125" style="1288" customWidth="1"/>
    <col min="4624" max="4624" width="7.6640625" style="1288" customWidth="1"/>
    <col min="4625" max="4625" width="11.33203125" style="1288" customWidth="1"/>
    <col min="4626" max="4626" width="7.6640625" style="1288" customWidth="1"/>
    <col min="4627" max="4627" width="8.33203125" style="1288" customWidth="1"/>
    <col min="4628" max="4628" width="7.6640625" style="1288" customWidth="1"/>
    <col min="4629" max="4629" width="11.33203125" style="1288" customWidth="1"/>
    <col min="4630" max="4630" width="7.6640625" style="1288" customWidth="1"/>
    <col min="4631" max="4631" width="8.33203125" style="1288" customWidth="1"/>
    <col min="4632" max="4632" width="7.6640625" style="1288" customWidth="1"/>
    <col min="4633" max="4633" width="11.33203125" style="1288" customWidth="1"/>
    <col min="4634" max="4634" width="7.6640625" style="1288" customWidth="1"/>
    <col min="4635" max="4635" width="8.33203125" style="1288" customWidth="1"/>
    <col min="4636" max="4636" width="7.6640625" style="1288" customWidth="1"/>
    <col min="4637" max="4637" width="11.33203125" style="1288" customWidth="1"/>
    <col min="4638" max="4638" width="7.6640625" style="1288" customWidth="1"/>
    <col min="4639" max="4639" width="8.33203125" style="1288" customWidth="1"/>
    <col min="4640" max="4640" width="7.6640625" style="1288" customWidth="1"/>
    <col min="4641" max="4641" width="12.88671875" style="1288" bestFit="1" customWidth="1"/>
    <col min="4642" max="4642" width="11.33203125" style="1288" bestFit="1" customWidth="1"/>
    <col min="4643" max="4643" width="11.44140625" style="1288" bestFit="1" customWidth="1"/>
    <col min="4644" max="4644" width="8.5546875" style="1288" customWidth="1"/>
    <col min="4645" max="4645" width="10.88671875" style="1288" customWidth="1"/>
    <col min="4646" max="4863" width="11.44140625" style="1288"/>
    <col min="4864" max="4864" width="3.109375" style="1288" customWidth="1"/>
    <col min="4865" max="4865" width="7.33203125" style="1288" bestFit="1" customWidth="1"/>
    <col min="4866" max="4866" width="9.6640625" style="1288" customWidth="1"/>
    <col min="4867" max="4867" width="5.6640625" style="1288" bestFit="1" customWidth="1"/>
    <col min="4868" max="4868" width="39" style="1288" bestFit="1" customWidth="1"/>
    <col min="4869" max="4869" width="11.33203125" style="1288" customWidth="1"/>
    <col min="4870" max="4870" width="7.6640625" style="1288" customWidth="1"/>
    <col min="4871" max="4871" width="8.33203125" style="1288" customWidth="1"/>
    <col min="4872" max="4872" width="7.6640625" style="1288" customWidth="1"/>
    <col min="4873" max="4873" width="11.33203125" style="1288" customWidth="1"/>
    <col min="4874" max="4874" width="7.6640625" style="1288" customWidth="1"/>
    <col min="4875" max="4875" width="8.33203125" style="1288" customWidth="1"/>
    <col min="4876" max="4876" width="7.6640625" style="1288" customWidth="1"/>
    <col min="4877" max="4877" width="11.33203125" style="1288" customWidth="1"/>
    <col min="4878" max="4878" width="7.6640625" style="1288" customWidth="1"/>
    <col min="4879" max="4879" width="8.33203125" style="1288" customWidth="1"/>
    <col min="4880" max="4880" width="7.6640625" style="1288" customWidth="1"/>
    <col min="4881" max="4881" width="11.33203125" style="1288" customWidth="1"/>
    <col min="4882" max="4882" width="7.6640625" style="1288" customWidth="1"/>
    <col min="4883" max="4883" width="8.33203125" style="1288" customWidth="1"/>
    <col min="4884" max="4884" width="7.6640625" style="1288" customWidth="1"/>
    <col min="4885" max="4885" width="11.33203125" style="1288" customWidth="1"/>
    <col min="4886" max="4886" width="7.6640625" style="1288" customWidth="1"/>
    <col min="4887" max="4887" width="8.33203125" style="1288" customWidth="1"/>
    <col min="4888" max="4888" width="7.6640625" style="1288" customWidth="1"/>
    <col min="4889" max="4889" width="11.33203125" style="1288" customWidth="1"/>
    <col min="4890" max="4890" width="7.6640625" style="1288" customWidth="1"/>
    <col min="4891" max="4891" width="8.33203125" style="1288" customWidth="1"/>
    <col min="4892" max="4892" width="7.6640625" style="1288" customWidth="1"/>
    <col min="4893" max="4893" width="11.33203125" style="1288" customWidth="1"/>
    <col min="4894" max="4894" width="7.6640625" style="1288" customWidth="1"/>
    <col min="4895" max="4895" width="8.33203125" style="1288" customWidth="1"/>
    <col min="4896" max="4896" width="7.6640625" style="1288" customWidth="1"/>
    <col min="4897" max="4897" width="12.88671875" style="1288" bestFit="1" customWidth="1"/>
    <col min="4898" max="4898" width="11.33203125" style="1288" bestFit="1" customWidth="1"/>
    <col min="4899" max="4899" width="11.44140625" style="1288" bestFit="1" customWidth="1"/>
    <col min="4900" max="4900" width="8.5546875" style="1288" customWidth="1"/>
    <col min="4901" max="4901" width="10.88671875" style="1288" customWidth="1"/>
    <col min="4902" max="5119" width="11.44140625" style="1288"/>
    <col min="5120" max="5120" width="3.109375" style="1288" customWidth="1"/>
    <col min="5121" max="5121" width="7.33203125" style="1288" bestFit="1" customWidth="1"/>
    <col min="5122" max="5122" width="9.6640625" style="1288" customWidth="1"/>
    <col min="5123" max="5123" width="5.6640625" style="1288" bestFit="1" customWidth="1"/>
    <col min="5124" max="5124" width="39" style="1288" bestFit="1" customWidth="1"/>
    <col min="5125" max="5125" width="11.33203125" style="1288" customWidth="1"/>
    <col min="5126" max="5126" width="7.6640625" style="1288" customWidth="1"/>
    <col min="5127" max="5127" width="8.33203125" style="1288" customWidth="1"/>
    <col min="5128" max="5128" width="7.6640625" style="1288" customWidth="1"/>
    <col min="5129" max="5129" width="11.33203125" style="1288" customWidth="1"/>
    <col min="5130" max="5130" width="7.6640625" style="1288" customWidth="1"/>
    <col min="5131" max="5131" width="8.33203125" style="1288" customWidth="1"/>
    <col min="5132" max="5132" width="7.6640625" style="1288" customWidth="1"/>
    <col min="5133" max="5133" width="11.33203125" style="1288" customWidth="1"/>
    <col min="5134" max="5134" width="7.6640625" style="1288" customWidth="1"/>
    <col min="5135" max="5135" width="8.33203125" style="1288" customWidth="1"/>
    <col min="5136" max="5136" width="7.6640625" style="1288" customWidth="1"/>
    <col min="5137" max="5137" width="11.33203125" style="1288" customWidth="1"/>
    <col min="5138" max="5138" width="7.6640625" style="1288" customWidth="1"/>
    <col min="5139" max="5139" width="8.33203125" style="1288" customWidth="1"/>
    <col min="5140" max="5140" width="7.6640625" style="1288" customWidth="1"/>
    <col min="5141" max="5141" width="11.33203125" style="1288" customWidth="1"/>
    <col min="5142" max="5142" width="7.6640625" style="1288" customWidth="1"/>
    <col min="5143" max="5143" width="8.33203125" style="1288" customWidth="1"/>
    <col min="5144" max="5144" width="7.6640625" style="1288" customWidth="1"/>
    <col min="5145" max="5145" width="11.33203125" style="1288" customWidth="1"/>
    <col min="5146" max="5146" width="7.6640625" style="1288" customWidth="1"/>
    <col min="5147" max="5147" width="8.33203125" style="1288" customWidth="1"/>
    <col min="5148" max="5148" width="7.6640625" style="1288" customWidth="1"/>
    <col min="5149" max="5149" width="11.33203125" style="1288" customWidth="1"/>
    <col min="5150" max="5150" width="7.6640625" style="1288" customWidth="1"/>
    <col min="5151" max="5151" width="8.33203125" style="1288" customWidth="1"/>
    <col min="5152" max="5152" width="7.6640625" style="1288" customWidth="1"/>
    <col min="5153" max="5153" width="12.88671875" style="1288" bestFit="1" customWidth="1"/>
    <col min="5154" max="5154" width="11.33203125" style="1288" bestFit="1" customWidth="1"/>
    <col min="5155" max="5155" width="11.44140625" style="1288" bestFit="1" customWidth="1"/>
    <col min="5156" max="5156" width="8.5546875" style="1288" customWidth="1"/>
    <col min="5157" max="5157" width="10.88671875" style="1288" customWidth="1"/>
    <col min="5158" max="5375" width="11.44140625" style="1288"/>
    <col min="5376" max="5376" width="3.109375" style="1288" customWidth="1"/>
    <col min="5377" max="5377" width="7.33203125" style="1288" bestFit="1" customWidth="1"/>
    <col min="5378" max="5378" width="9.6640625" style="1288" customWidth="1"/>
    <col min="5379" max="5379" width="5.6640625" style="1288" bestFit="1" customWidth="1"/>
    <col min="5380" max="5380" width="39" style="1288" bestFit="1" customWidth="1"/>
    <col min="5381" max="5381" width="11.33203125" style="1288" customWidth="1"/>
    <col min="5382" max="5382" width="7.6640625" style="1288" customWidth="1"/>
    <col min="5383" max="5383" width="8.33203125" style="1288" customWidth="1"/>
    <col min="5384" max="5384" width="7.6640625" style="1288" customWidth="1"/>
    <col min="5385" max="5385" width="11.33203125" style="1288" customWidth="1"/>
    <col min="5386" max="5386" width="7.6640625" style="1288" customWidth="1"/>
    <col min="5387" max="5387" width="8.33203125" style="1288" customWidth="1"/>
    <col min="5388" max="5388" width="7.6640625" style="1288" customWidth="1"/>
    <col min="5389" max="5389" width="11.33203125" style="1288" customWidth="1"/>
    <col min="5390" max="5390" width="7.6640625" style="1288" customWidth="1"/>
    <col min="5391" max="5391" width="8.33203125" style="1288" customWidth="1"/>
    <col min="5392" max="5392" width="7.6640625" style="1288" customWidth="1"/>
    <col min="5393" max="5393" width="11.33203125" style="1288" customWidth="1"/>
    <col min="5394" max="5394" width="7.6640625" style="1288" customWidth="1"/>
    <col min="5395" max="5395" width="8.33203125" style="1288" customWidth="1"/>
    <col min="5396" max="5396" width="7.6640625" style="1288" customWidth="1"/>
    <col min="5397" max="5397" width="11.33203125" style="1288" customWidth="1"/>
    <col min="5398" max="5398" width="7.6640625" style="1288" customWidth="1"/>
    <col min="5399" max="5399" width="8.33203125" style="1288" customWidth="1"/>
    <col min="5400" max="5400" width="7.6640625" style="1288" customWidth="1"/>
    <col min="5401" max="5401" width="11.33203125" style="1288" customWidth="1"/>
    <col min="5402" max="5402" width="7.6640625" style="1288" customWidth="1"/>
    <col min="5403" max="5403" width="8.33203125" style="1288" customWidth="1"/>
    <col min="5404" max="5404" width="7.6640625" style="1288" customWidth="1"/>
    <col min="5405" max="5405" width="11.33203125" style="1288" customWidth="1"/>
    <col min="5406" max="5406" width="7.6640625" style="1288" customWidth="1"/>
    <col min="5407" max="5407" width="8.33203125" style="1288" customWidth="1"/>
    <col min="5408" max="5408" width="7.6640625" style="1288" customWidth="1"/>
    <col min="5409" max="5409" width="12.88671875" style="1288" bestFit="1" customWidth="1"/>
    <col min="5410" max="5410" width="11.33203125" style="1288" bestFit="1" customWidth="1"/>
    <col min="5411" max="5411" width="11.44140625" style="1288" bestFit="1" customWidth="1"/>
    <col min="5412" max="5412" width="8.5546875" style="1288" customWidth="1"/>
    <col min="5413" max="5413" width="10.88671875" style="1288" customWidth="1"/>
    <col min="5414" max="5631" width="11.44140625" style="1288"/>
    <col min="5632" max="5632" width="3.109375" style="1288" customWidth="1"/>
    <col min="5633" max="5633" width="7.33203125" style="1288" bestFit="1" customWidth="1"/>
    <col min="5634" max="5634" width="9.6640625" style="1288" customWidth="1"/>
    <col min="5635" max="5635" width="5.6640625" style="1288" bestFit="1" customWidth="1"/>
    <col min="5636" max="5636" width="39" style="1288" bestFit="1" customWidth="1"/>
    <col min="5637" max="5637" width="11.33203125" style="1288" customWidth="1"/>
    <col min="5638" max="5638" width="7.6640625" style="1288" customWidth="1"/>
    <col min="5639" max="5639" width="8.33203125" style="1288" customWidth="1"/>
    <col min="5640" max="5640" width="7.6640625" style="1288" customWidth="1"/>
    <col min="5641" max="5641" width="11.33203125" style="1288" customWidth="1"/>
    <col min="5642" max="5642" width="7.6640625" style="1288" customWidth="1"/>
    <col min="5643" max="5643" width="8.33203125" style="1288" customWidth="1"/>
    <col min="5644" max="5644" width="7.6640625" style="1288" customWidth="1"/>
    <col min="5645" max="5645" width="11.33203125" style="1288" customWidth="1"/>
    <col min="5646" max="5646" width="7.6640625" style="1288" customWidth="1"/>
    <col min="5647" max="5647" width="8.33203125" style="1288" customWidth="1"/>
    <col min="5648" max="5648" width="7.6640625" style="1288" customWidth="1"/>
    <col min="5649" max="5649" width="11.33203125" style="1288" customWidth="1"/>
    <col min="5650" max="5650" width="7.6640625" style="1288" customWidth="1"/>
    <col min="5651" max="5651" width="8.33203125" style="1288" customWidth="1"/>
    <col min="5652" max="5652" width="7.6640625" style="1288" customWidth="1"/>
    <col min="5653" max="5653" width="11.33203125" style="1288" customWidth="1"/>
    <col min="5654" max="5654" width="7.6640625" style="1288" customWidth="1"/>
    <col min="5655" max="5655" width="8.33203125" style="1288" customWidth="1"/>
    <col min="5656" max="5656" width="7.6640625" style="1288" customWidth="1"/>
    <col min="5657" max="5657" width="11.33203125" style="1288" customWidth="1"/>
    <col min="5658" max="5658" width="7.6640625" style="1288" customWidth="1"/>
    <col min="5659" max="5659" width="8.33203125" style="1288" customWidth="1"/>
    <col min="5660" max="5660" width="7.6640625" style="1288" customWidth="1"/>
    <col min="5661" max="5661" width="11.33203125" style="1288" customWidth="1"/>
    <col min="5662" max="5662" width="7.6640625" style="1288" customWidth="1"/>
    <col min="5663" max="5663" width="8.33203125" style="1288" customWidth="1"/>
    <col min="5664" max="5664" width="7.6640625" style="1288" customWidth="1"/>
    <col min="5665" max="5665" width="12.88671875" style="1288" bestFit="1" customWidth="1"/>
    <col min="5666" max="5666" width="11.33203125" style="1288" bestFit="1" customWidth="1"/>
    <col min="5667" max="5667" width="11.44140625" style="1288" bestFit="1" customWidth="1"/>
    <col min="5668" max="5668" width="8.5546875" style="1288" customWidth="1"/>
    <col min="5669" max="5669" width="10.88671875" style="1288" customWidth="1"/>
    <col min="5670" max="5887" width="11.44140625" style="1288"/>
    <col min="5888" max="5888" width="3.109375" style="1288" customWidth="1"/>
    <col min="5889" max="5889" width="7.33203125" style="1288" bestFit="1" customWidth="1"/>
    <col min="5890" max="5890" width="9.6640625" style="1288" customWidth="1"/>
    <col min="5891" max="5891" width="5.6640625" style="1288" bestFit="1" customWidth="1"/>
    <col min="5892" max="5892" width="39" style="1288" bestFit="1" customWidth="1"/>
    <col min="5893" max="5893" width="11.33203125" style="1288" customWidth="1"/>
    <col min="5894" max="5894" width="7.6640625" style="1288" customWidth="1"/>
    <col min="5895" max="5895" width="8.33203125" style="1288" customWidth="1"/>
    <col min="5896" max="5896" width="7.6640625" style="1288" customWidth="1"/>
    <col min="5897" max="5897" width="11.33203125" style="1288" customWidth="1"/>
    <col min="5898" max="5898" width="7.6640625" style="1288" customWidth="1"/>
    <col min="5899" max="5899" width="8.33203125" style="1288" customWidth="1"/>
    <col min="5900" max="5900" width="7.6640625" style="1288" customWidth="1"/>
    <col min="5901" max="5901" width="11.33203125" style="1288" customWidth="1"/>
    <col min="5902" max="5902" width="7.6640625" style="1288" customWidth="1"/>
    <col min="5903" max="5903" width="8.33203125" style="1288" customWidth="1"/>
    <col min="5904" max="5904" width="7.6640625" style="1288" customWidth="1"/>
    <col min="5905" max="5905" width="11.33203125" style="1288" customWidth="1"/>
    <col min="5906" max="5906" width="7.6640625" style="1288" customWidth="1"/>
    <col min="5907" max="5907" width="8.33203125" style="1288" customWidth="1"/>
    <col min="5908" max="5908" width="7.6640625" style="1288" customWidth="1"/>
    <col min="5909" max="5909" width="11.33203125" style="1288" customWidth="1"/>
    <col min="5910" max="5910" width="7.6640625" style="1288" customWidth="1"/>
    <col min="5911" max="5911" width="8.33203125" style="1288" customWidth="1"/>
    <col min="5912" max="5912" width="7.6640625" style="1288" customWidth="1"/>
    <col min="5913" max="5913" width="11.33203125" style="1288" customWidth="1"/>
    <col min="5914" max="5914" width="7.6640625" style="1288" customWidth="1"/>
    <col min="5915" max="5915" width="8.33203125" style="1288" customWidth="1"/>
    <col min="5916" max="5916" width="7.6640625" style="1288" customWidth="1"/>
    <col min="5917" max="5917" width="11.33203125" style="1288" customWidth="1"/>
    <col min="5918" max="5918" width="7.6640625" style="1288" customWidth="1"/>
    <col min="5919" max="5919" width="8.33203125" style="1288" customWidth="1"/>
    <col min="5920" max="5920" width="7.6640625" style="1288" customWidth="1"/>
    <col min="5921" max="5921" width="12.88671875" style="1288" bestFit="1" customWidth="1"/>
    <col min="5922" max="5922" width="11.33203125" style="1288" bestFit="1" customWidth="1"/>
    <col min="5923" max="5923" width="11.44140625" style="1288" bestFit="1" customWidth="1"/>
    <col min="5924" max="5924" width="8.5546875" style="1288" customWidth="1"/>
    <col min="5925" max="5925" width="10.88671875" style="1288" customWidth="1"/>
    <col min="5926" max="6143" width="11.44140625" style="1288"/>
    <col min="6144" max="6144" width="3.109375" style="1288" customWidth="1"/>
    <col min="6145" max="6145" width="7.33203125" style="1288" bestFit="1" customWidth="1"/>
    <col min="6146" max="6146" width="9.6640625" style="1288" customWidth="1"/>
    <col min="6147" max="6147" width="5.6640625" style="1288" bestFit="1" customWidth="1"/>
    <col min="6148" max="6148" width="39" style="1288" bestFit="1" customWidth="1"/>
    <col min="6149" max="6149" width="11.33203125" style="1288" customWidth="1"/>
    <col min="6150" max="6150" width="7.6640625" style="1288" customWidth="1"/>
    <col min="6151" max="6151" width="8.33203125" style="1288" customWidth="1"/>
    <col min="6152" max="6152" width="7.6640625" style="1288" customWidth="1"/>
    <col min="6153" max="6153" width="11.33203125" style="1288" customWidth="1"/>
    <col min="6154" max="6154" width="7.6640625" style="1288" customWidth="1"/>
    <col min="6155" max="6155" width="8.33203125" style="1288" customWidth="1"/>
    <col min="6156" max="6156" width="7.6640625" style="1288" customWidth="1"/>
    <col min="6157" max="6157" width="11.33203125" style="1288" customWidth="1"/>
    <col min="6158" max="6158" width="7.6640625" style="1288" customWidth="1"/>
    <col min="6159" max="6159" width="8.33203125" style="1288" customWidth="1"/>
    <col min="6160" max="6160" width="7.6640625" style="1288" customWidth="1"/>
    <col min="6161" max="6161" width="11.33203125" style="1288" customWidth="1"/>
    <col min="6162" max="6162" width="7.6640625" style="1288" customWidth="1"/>
    <col min="6163" max="6163" width="8.33203125" style="1288" customWidth="1"/>
    <col min="6164" max="6164" width="7.6640625" style="1288" customWidth="1"/>
    <col min="6165" max="6165" width="11.33203125" style="1288" customWidth="1"/>
    <col min="6166" max="6166" width="7.6640625" style="1288" customWidth="1"/>
    <col min="6167" max="6167" width="8.33203125" style="1288" customWidth="1"/>
    <col min="6168" max="6168" width="7.6640625" style="1288" customWidth="1"/>
    <col min="6169" max="6169" width="11.33203125" style="1288" customWidth="1"/>
    <col min="6170" max="6170" width="7.6640625" style="1288" customWidth="1"/>
    <col min="6171" max="6171" width="8.33203125" style="1288" customWidth="1"/>
    <col min="6172" max="6172" width="7.6640625" style="1288" customWidth="1"/>
    <col min="6173" max="6173" width="11.33203125" style="1288" customWidth="1"/>
    <col min="6174" max="6174" width="7.6640625" style="1288" customWidth="1"/>
    <col min="6175" max="6175" width="8.33203125" style="1288" customWidth="1"/>
    <col min="6176" max="6176" width="7.6640625" style="1288" customWidth="1"/>
    <col min="6177" max="6177" width="12.88671875" style="1288" bestFit="1" customWidth="1"/>
    <col min="6178" max="6178" width="11.33203125" style="1288" bestFit="1" customWidth="1"/>
    <col min="6179" max="6179" width="11.44140625" style="1288" bestFit="1" customWidth="1"/>
    <col min="6180" max="6180" width="8.5546875" style="1288" customWidth="1"/>
    <col min="6181" max="6181" width="10.88671875" style="1288" customWidth="1"/>
    <col min="6182" max="6399" width="11.44140625" style="1288"/>
    <col min="6400" max="6400" width="3.109375" style="1288" customWidth="1"/>
    <col min="6401" max="6401" width="7.33203125" style="1288" bestFit="1" customWidth="1"/>
    <col min="6402" max="6402" width="9.6640625" style="1288" customWidth="1"/>
    <col min="6403" max="6403" width="5.6640625" style="1288" bestFit="1" customWidth="1"/>
    <col min="6404" max="6404" width="39" style="1288" bestFit="1" customWidth="1"/>
    <col min="6405" max="6405" width="11.33203125" style="1288" customWidth="1"/>
    <col min="6406" max="6406" width="7.6640625" style="1288" customWidth="1"/>
    <col min="6407" max="6407" width="8.33203125" style="1288" customWidth="1"/>
    <col min="6408" max="6408" width="7.6640625" style="1288" customWidth="1"/>
    <col min="6409" max="6409" width="11.33203125" style="1288" customWidth="1"/>
    <col min="6410" max="6410" width="7.6640625" style="1288" customWidth="1"/>
    <col min="6411" max="6411" width="8.33203125" style="1288" customWidth="1"/>
    <col min="6412" max="6412" width="7.6640625" style="1288" customWidth="1"/>
    <col min="6413" max="6413" width="11.33203125" style="1288" customWidth="1"/>
    <col min="6414" max="6414" width="7.6640625" style="1288" customWidth="1"/>
    <col min="6415" max="6415" width="8.33203125" style="1288" customWidth="1"/>
    <col min="6416" max="6416" width="7.6640625" style="1288" customWidth="1"/>
    <col min="6417" max="6417" width="11.33203125" style="1288" customWidth="1"/>
    <col min="6418" max="6418" width="7.6640625" style="1288" customWidth="1"/>
    <col min="6419" max="6419" width="8.33203125" style="1288" customWidth="1"/>
    <col min="6420" max="6420" width="7.6640625" style="1288" customWidth="1"/>
    <col min="6421" max="6421" width="11.33203125" style="1288" customWidth="1"/>
    <col min="6422" max="6422" width="7.6640625" style="1288" customWidth="1"/>
    <col min="6423" max="6423" width="8.33203125" style="1288" customWidth="1"/>
    <col min="6424" max="6424" width="7.6640625" style="1288" customWidth="1"/>
    <col min="6425" max="6425" width="11.33203125" style="1288" customWidth="1"/>
    <col min="6426" max="6426" width="7.6640625" style="1288" customWidth="1"/>
    <col min="6427" max="6427" width="8.33203125" style="1288" customWidth="1"/>
    <col min="6428" max="6428" width="7.6640625" style="1288" customWidth="1"/>
    <col min="6429" max="6429" width="11.33203125" style="1288" customWidth="1"/>
    <col min="6430" max="6430" width="7.6640625" style="1288" customWidth="1"/>
    <col min="6431" max="6431" width="8.33203125" style="1288" customWidth="1"/>
    <col min="6432" max="6432" width="7.6640625" style="1288" customWidth="1"/>
    <col min="6433" max="6433" width="12.88671875" style="1288" bestFit="1" customWidth="1"/>
    <col min="6434" max="6434" width="11.33203125" style="1288" bestFit="1" customWidth="1"/>
    <col min="6435" max="6435" width="11.44140625" style="1288" bestFit="1" customWidth="1"/>
    <col min="6436" max="6436" width="8.5546875" style="1288" customWidth="1"/>
    <col min="6437" max="6437" width="10.88671875" style="1288" customWidth="1"/>
    <col min="6438" max="6655" width="11.44140625" style="1288"/>
    <col min="6656" max="6656" width="3.109375" style="1288" customWidth="1"/>
    <col min="6657" max="6657" width="7.33203125" style="1288" bestFit="1" customWidth="1"/>
    <col min="6658" max="6658" width="9.6640625" style="1288" customWidth="1"/>
    <col min="6659" max="6659" width="5.6640625" style="1288" bestFit="1" customWidth="1"/>
    <col min="6660" max="6660" width="39" style="1288" bestFit="1" customWidth="1"/>
    <col min="6661" max="6661" width="11.33203125" style="1288" customWidth="1"/>
    <col min="6662" max="6662" width="7.6640625" style="1288" customWidth="1"/>
    <col min="6663" max="6663" width="8.33203125" style="1288" customWidth="1"/>
    <col min="6664" max="6664" width="7.6640625" style="1288" customWidth="1"/>
    <col min="6665" max="6665" width="11.33203125" style="1288" customWidth="1"/>
    <col min="6666" max="6666" width="7.6640625" style="1288" customWidth="1"/>
    <col min="6667" max="6667" width="8.33203125" style="1288" customWidth="1"/>
    <col min="6668" max="6668" width="7.6640625" style="1288" customWidth="1"/>
    <col min="6669" max="6669" width="11.33203125" style="1288" customWidth="1"/>
    <col min="6670" max="6670" width="7.6640625" style="1288" customWidth="1"/>
    <col min="6671" max="6671" width="8.33203125" style="1288" customWidth="1"/>
    <col min="6672" max="6672" width="7.6640625" style="1288" customWidth="1"/>
    <col min="6673" max="6673" width="11.33203125" style="1288" customWidth="1"/>
    <col min="6674" max="6674" width="7.6640625" style="1288" customWidth="1"/>
    <col min="6675" max="6675" width="8.33203125" style="1288" customWidth="1"/>
    <col min="6676" max="6676" width="7.6640625" style="1288" customWidth="1"/>
    <col min="6677" max="6677" width="11.33203125" style="1288" customWidth="1"/>
    <col min="6678" max="6678" width="7.6640625" style="1288" customWidth="1"/>
    <col min="6679" max="6679" width="8.33203125" style="1288" customWidth="1"/>
    <col min="6680" max="6680" width="7.6640625" style="1288" customWidth="1"/>
    <col min="6681" max="6681" width="11.33203125" style="1288" customWidth="1"/>
    <col min="6682" max="6682" width="7.6640625" style="1288" customWidth="1"/>
    <col min="6683" max="6683" width="8.33203125" style="1288" customWidth="1"/>
    <col min="6684" max="6684" width="7.6640625" style="1288" customWidth="1"/>
    <col min="6685" max="6685" width="11.33203125" style="1288" customWidth="1"/>
    <col min="6686" max="6686" width="7.6640625" style="1288" customWidth="1"/>
    <col min="6687" max="6687" width="8.33203125" style="1288" customWidth="1"/>
    <col min="6688" max="6688" width="7.6640625" style="1288" customWidth="1"/>
    <col min="6689" max="6689" width="12.88671875" style="1288" bestFit="1" customWidth="1"/>
    <col min="6690" max="6690" width="11.33203125" style="1288" bestFit="1" customWidth="1"/>
    <col min="6691" max="6691" width="11.44140625" style="1288" bestFit="1" customWidth="1"/>
    <col min="6692" max="6692" width="8.5546875" style="1288" customWidth="1"/>
    <col min="6693" max="6693" width="10.88671875" style="1288" customWidth="1"/>
    <col min="6694" max="6911" width="11.44140625" style="1288"/>
    <col min="6912" max="6912" width="3.109375" style="1288" customWidth="1"/>
    <col min="6913" max="6913" width="7.33203125" style="1288" bestFit="1" customWidth="1"/>
    <col min="6914" max="6914" width="9.6640625" style="1288" customWidth="1"/>
    <col min="6915" max="6915" width="5.6640625" style="1288" bestFit="1" customWidth="1"/>
    <col min="6916" max="6916" width="39" style="1288" bestFit="1" customWidth="1"/>
    <col min="6917" max="6917" width="11.33203125" style="1288" customWidth="1"/>
    <col min="6918" max="6918" width="7.6640625" style="1288" customWidth="1"/>
    <col min="6919" max="6919" width="8.33203125" style="1288" customWidth="1"/>
    <col min="6920" max="6920" width="7.6640625" style="1288" customWidth="1"/>
    <col min="6921" max="6921" width="11.33203125" style="1288" customWidth="1"/>
    <col min="6922" max="6922" width="7.6640625" style="1288" customWidth="1"/>
    <col min="6923" max="6923" width="8.33203125" style="1288" customWidth="1"/>
    <col min="6924" max="6924" width="7.6640625" style="1288" customWidth="1"/>
    <col min="6925" max="6925" width="11.33203125" style="1288" customWidth="1"/>
    <col min="6926" max="6926" width="7.6640625" style="1288" customWidth="1"/>
    <col min="6927" max="6927" width="8.33203125" style="1288" customWidth="1"/>
    <col min="6928" max="6928" width="7.6640625" style="1288" customWidth="1"/>
    <col min="6929" max="6929" width="11.33203125" style="1288" customWidth="1"/>
    <col min="6930" max="6930" width="7.6640625" style="1288" customWidth="1"/>
    <col min="6931" max="6931" width="8.33203125" style="1288" customWidth="1"/>
    <col min="6932" max="6932" width="7.6640625" style="1288" customWidth="1"/>
    <col min="6933" max="6933" width="11.33203125" style="1288" customWidth="1"/>
    <col min="6934" max="6934" width="7.6640625" style="1288" customWidth="1"/>
    <col min="6935" max="6935" width="8.33203125" style="1288" customWidth="1"/>
    <col min="6936" max="6936" width="7.6640625" style="1288" customWidth="1"/>
    <col min="6937" max="6937" width="11.33203125" style="1288" customWidth="1"/>
    <col min="6938" max="6938" width="7.6640625" style="1288" customWidth="1"/>
    <col min="6939" max="6939" width="8.33203125" style="1288" customWidth="1"/>
    <col min="6940" max="6940" width="7.6640625" style="1288" customWidth="1"/>
    <col min="6941" max="6941" width="11.33203125" style="1288" customWidth="1"/>
    <col min="6942" max="6942" width="7.6640625" style="1288" customWidth="1"/>
    <col min="6943" max="6943" width="8.33203125" style="1288" customWidth="1"/>
    <col min="6944" max="6944" width="7.6640625" style="1288" customWidth="1"/>
    <col min="6945" max="6945" width="12.88671875" style="1288" bestFit="1" customWidth="1"/>
    <col min="6946" max="6946" width="11.33203125" style="1288" bestFit="1" customWidth="1"/>
    <col min="6947" max="6947" width="11.44140625" style="1288" bestFit="1" customWidth="1"/>
    <col min="6948" max="6948" width="8.5546875" style="1288" customWidth="1"/>
    <col min="6949" max="6949" width="10.88671875" style="1288" customWidth="1"/>
    <col min="6950" max="7167" width="11.44140625" style="1288"/>
    <col min="7168" max="7168" width="3.109375" style="1288" customWidth="1"/>
    <col min="7169" max="7169" width="7.33203125" style="1288" bestFit="1" customWidth="1"/>
    <col min="7170" max="7170" width="9.6640625" style="1288" customWidth="1"/>
    <col min="7171" max="7171" width="5.6640625" style="1288" bestFit="1" customWidth="1"/>
    <col min="7172" max="7172" width="39" style="1288" bestFit="1" customWidth="1"/>
    <col min="7173" max="7173" width="11.33203125" style="1288" customWidth="1"/>
    <col min="7174" max="7174" width="7.6640625" style="1288" customWidth="1"/>
    <col min="7175" max="7175" width="8.33203125" style="1288" customWidth="1"/>
    <col min="7176" max="7176" width="7.6640625" style="1288" customWidth="1"/>
    <col min="7177" max="7177" width="11.33203125" style="1288" customWidth="1"/>
    <col min="7178" max="7178" width="7.6640625" style="1288" customWidth="1"/>
    <col min="7179" max="7179" width="8.33203125" style="1288" customWidth="1"/>
    <col min="7180" max="7180" width="7.6640625" style="1288" customWidth="1"/>
    <col min="7181" max="7181" width="11.33203125" style="1288" customWidth="1"/>
    <col min="7182" max="7182" width="7.6640625" style="1288" customWidth="1"/>
    <col min="7183" max="7183" width="8.33203125" style="1288" customWidth="1"/>
    <col min="7184" max="7184" width="7.6640625" style="1288" customWidth="1"/>
    <col min="7185" max="7185" width="11.33203125" style="1288" customWidth="1"/>
    <col min="7186" max="7186" width="7.6640625" style="1288" customWidth="1"/>
    <col min="7187" max="7187" width="8.33203125" style="1288" customWidth="1"/>
    <col min="7188" max="7188" width="7.6640625" style="1288" customWidth="1"/>
    <col min="7189" max="7189" width="11.33203125" style="1288" customWidth="1"/>
    <col min="7190" max="7190" width="7.6640625" style="1288" customWidth="1"/>
    <col min="7191" max="7191" width="8.33203125" style="1288" customWidth="1"/>
    <col min="7192" max="7192" width="7.6640625" style="1288" customWidth="1"/>
    <col min="7193" max="7193" width="11.33203125" style="1288" customWidth="1"/>
    <col min="7194" max="7194" width="7.6640625" style="1288" customWidth="1"/>
    <col min="7195" max="7195" width="8.33203125" style="1288" customWidth="1"/>
    <col min="7196" max="7196" width="7.6640625" style="1288" customWidth="1"/>
    <col min="7197" max="7197" width="11.33203125" style="1288" customWidth="1"/>
    <col min="7198" max="7198" width="7.6640625" style="1288" customWidth="1"/>
    <col min="7199" max="7199" width="8.33203125" style="1288" customWidth="1"/>
    <col min="7200" max="7200" width="7.6640625" style="1288" customWidth="1"/>
    <col min="7201" max="7201" width="12.88671875" style="1288" bestFit="1" customWidth="1"/>
    <col min="7202" max="7202" width="11.33203125" style="1288" bestFit="1" customWidth="1"/>
    <col min="7203" max="7203" width="11.44140625" style="1288" bestFit="1" customWidth="1"/>
    <col min="7204" max="7204" width="8.5546875" style="1288" customWidth="1"/>
    <col min="7205" max="7205" width="10.88671875" style="1288" customWidth="1"/>
    <col min="7206" max="7423" width="11.44140625" style="1288"/>
    <col min="7424" max="7424" width="3.109375" style="1288" customWidth="1"/>
    <col min="7425" max="7425" width="7.33203125" style="1288" bestFit="1" customWidth="1"/>
    <col min="7426" max="7426" width="9.6640625" style="1288" customWidth="1"/>
    <col min="7427" max="7427" width="5.6640625" style="1288" bestFit="1" customWidth="1"/>
    <col min="7428" max="7428" width="39" style="1288" bestFit="1" customWidth="1"/>
    <col min="7429" max="7429" width="11.33203125" style="1288" customWidth="1"/>
    <col min="7430" max="7430" width="7.6640625" style="1288" customWidth="1"/>
    <col min="7431" max="7431" width="8.33203125" style="1288" customWidth="1"/>
    <col min="7432" max="7432" width="7.6640625" style="1288" customWidth="1"/>
    <col min="7433" max="7433" width="11.33203125" style="1288" customWidth="1"/>
    <col min="7434" max="7434" width="7.6640625" style="1288" customWidth="1"/>
    <col min="7435" max="7435" width="8.33203125" style="1288" customWidth="1"/>
    <col min="7436" max="7436" width="7.6640625" style="1288" customWidth="1"/>
    <col min="7437" max="7437" width="11.33203125" style="1288" customWidth="1"/>
    <col min="7438" max="7438" width="7.6640625" style="1288" customWidth="1"/>
    <col min="7439" max="7439" width="8.33203125" style="1288" customWidth="1"/>
    <col min="7440" max="7440" width="7.6640625" style="1288" customWidth="1"/>
    <col min="7441" max="7441" width="11.33203125" style="1288" customWidth="1"/>
    <col min="7442" max="7442" width="7.6640625" style="1288" customWidth="1"/>
    <col min="7443" max="7443" width="8.33203125" style="1288" customWidth="1"/>
    <col min="7444" max="7444" width="7.6640625" style="1288" customWidth="1"/>
    <col min="7445" max="7445" width="11.33203125" style="1288" customWidth="1"/>
    <col min="7446" max="7446" width="7.6640625" style="1288" customWidth="1"/>
    <col min="7447" max="7447" width="8.33203125" style="1288" customWidth="1"/>
    <col min="7448" max="7448" width="7.6640625" style="1288" customWidth="1"/>
    <col min="7449" max="7449" width="11.33203125" style="1288" customWidth="1"/>
    <col min="7450" max="7450" width="7.6640625" style="1288" customWidth="1"/>
    <col min="7451" max="7451" width="8.33203125" style="1288" customWidth="1"/>
    <col min="7452" max="7452" width="7.6640625" style="1288" customWidth="1"/>
    <col min="7453" max="7453" width="11.33203125" style="1288" customWidth="1"/>
    <col min="7454" max="7454" width="7.6640625" style="1288" customWidth="1"/>
    <col min="7455" max="7455" width="8.33203125" style="1288" customWidth="1"/>
    <col min="7456" max="7456" width="7.6640625" style="1288" customWidth="1"/>
    <col min="7457" max="7457" width="12.88671875" style="1288" bestFit="1" customWidth="1"/>
    <col min="7458" max="7458" width="11.33203125" style="1288" bestFit="1" customWidth="1"/>
    <col min="7459" max="7459" width="11.44140625" style="1288" bestFit="1" customWidth="1"/>
    <col min="7460" max="7460" width="8.5546875" style="1288" customWidth="1"/>
    <col min="7461" max="7461" width="10.88671875" style="1288" customWidth="1"/>
    <col min="7462" max="7679" width="11.44140625" style="1288"/>
    <col min="7680" max="7680" width="3.109375" style="1288" customWidth="1"/>
    <col min="7681" max="7681" width="7.33203125" style="1288" bestFit="1" customWidth="1"/>
    <col min="7682" max="7682" width="9.6640625" style="1288" customWidth="1"/>
    <col min="7683" max="7683" width="5.6640625" style="1288" bestFit="1" customWidth="1"/>
    <col min="7684" max="7684" width="39" style="1288" bestFit="1" customWidth="1"/>
    <col min="7685" max="7685" width="11.33203125" style="1288" customWidth="1"/>
    <col min="7686" max="7686" width="7.6640625" style="1288" customWidth="1"/>
    <col min="7687" max="7687" width="8.33203125" style="1288" customWidth="1"/>
    <col min="7688" max="7688" width="7.6640625" style="1288" customWidth="1"/>
    <col min="7689" max="7689" width="11.33203125" style="1288" customWidth="1"/>
    <col min="7690" max="7690" width="7.6640625" style="1288" customWidth="1"/>
    <col min="7691" max="7691" width="8.33203125" style="1288" customWidth="1"/>
    <col min="7692" max="7692" width="7.6640625" style="1288" customWidth="1"/>
    <col min="7693" max="7693" width="11.33203125" style="1288" customWidth="1"/>
    <col min="7694" max="7694" width="7.6640625" style="1288" customWidth="1"/>
    <col min="7695" max="7695" width="8.33203125" style="1288" customWidth="1"/>
    <col min="7696" max="7696" width="7.6640625" style="1288" customWidth="1"/>
    <col min="7697" max="7697" width="11.33203125" style="1288" customWidth="1"/>
    <col min="7698" max="7698" width="7.6640625" style="1288" customWidth="1"/>
    <col min="7699" max="7699" width="8.33203125" style="1288" customWidth="1"/>
    <col min="7700" max="7700" width="7.6640625" style="1288" customWidth="1"/>
    <col min="7701" max="7701" width="11.33203125" style="1288" customWidth="1"/>
    <col min="7702" max="7702" width="7.6640625" style="1288" customWidth="1"/>
    <col min="7703" max="7703" width="8.33203125" style="1288" customWidth="1"/>
    <col min="7704" max="7704" width="7.6640625" style="1288" customWidth="1"/>
    <col min="7705" max="7705" width="11.33203125" style="1288" customWidth="1"/>
    <col min="7706" max="7706" width="7.6640625" style="1288" customWidth="1"/>
    <col min="7707" max="7707" width="8.33203125" style="1288" customWidth="1"/>
    <col min="7708" max="7708" width="7.6640625" style="1288" customWidth="1"/>
    <col min="7709" max="7709" width="11.33203125" style="1288" customWidth="1"/>
    <col min="7710" max="7710" width="7.6640625" style="1288" customWidth="1"/>
    <col min="7711" max="7711" width="8.33203125" style="1288" customWidth="1"/>
    <col min="7712" max="7712" width="7.6640625" style="1288" customWidth="1"/>
    <col min="7713" max="7713" width="12.88671875" style="1288" bestFit="1" customWidth="1"/>
    <col min="7714" max="7714" width="11.33203125" style="1288" bestFit="1" customWidth="1"/>
    <col min="7715" max="7715" width="11.44140625" style="1288" bestFit="1" customWidth="1"/>
    <col min="7716" max="7716" width="8.5546875" style="1288" customWidth="1"/>
    <col min="7717" max="7717" width="10.88671875" style="1288" customWidth="1"/>
    <col min="7718" max="7935" width="11.44140625" style="1288"/>
    <col min="7936" max="7936" width="3.109375" style="1288" customWidth="1"/>
    <col min="7937" max="7937" width="7.33203125" style="1288" bestFit="1" customWidth="1"/>
    <col min="7938" max="7938" width="9.6640625" style="1288" customWidth="1"/>
    <col min="7939" max="7939" width="5.6640625" style="1288" bestFit="1" customWidth="1"/>
    <col min="7940" max="7940" width="39" style="1288" bestFit="1" customWidth="1"/>
    <col min="7941" max="7941" width="11.33203125" style="1288" customWidth="1"/>
    <col min="7942" max="7942" width="7.6640625" style="1288" customWidth="1"/>
    <col min="7943" max="7943" width="8.33203125" style="1288" customWidth="1"/>
    <col min="7944" max="7944" width="7.6640625" style="1288" customWidth="1"/>
    <col min="7945" max="7945" width="11.33203125" style="1288" customWidth="1"/>
    <col min="7946" max="7946" width="7.6640625" style="1288" customWidth="1"/>
    <col min="7947" max="7947" width="8.33203125" style="1288" customWidth="1"/>
    <col min="7948" max="7948" width="7.6640625" style="1288" customWidth="1"/>
    <col min="7949" max="7949" width="11.33203125" style="1288" customWidth="1"/>
    <col min="7950" max="7950" width="7.6640625" style="1288" customWidth="1"/>
    <col min="7951" max="7951" width="8.33203125" style="1288" customWidth="1"/>
    <col min="7952" max="7952" width="7.6640625" style="1288" customWidth="1"/>
    <col min="7953" max="7953" width="11.33203125" style="1288" customWidth="1"/>
    <col min="7954" max="7954" width="7.6640625" style="1288" customWidth="1"/>
    <col min="7955" max="7955" width="8.33203125" style="1288" customWidth="1"/>
    <col min="7956" max="7956" width="7.6640625" style="1288" customWidth="1"/>
    <col min="7957" max="7957" width="11.33203125" style="1288" customWidth="1"/>
    <col min="7958" max="7958" width="7.6640625" style="1288" customWidth="1"/>
    <col min="7959" max="7959" width="8.33203125" style="1288" customWidth="1"/>
    <col min="7960" max="7960" width="7.6640625" style="1288" customWidth="1"/>
    <col min="7961" max="7961" width="11.33203125" style="1288" customWidth="1"/>
    <col min="7962" max="7962" width="7.6640625" style="1288" customWidth="1"/>
    <col min="7963" max="7963" width="8.33203125" style="1288" customWidth="1"/>
    <col min="7964" max="7964" width="7.6640625" style="1288" customWidth="1"/>
    <col min="7965" max="7965" width="11.33203125" style="1288" customWidth="1"/>
    <col min="7966" max="7966" width="7.6640625" style="1288" customWidth="1"/>
    <col min="7967" max="7967" width="8.33203125" style="1288" customWidth="1"/>
    <col min="7968" max="7968" width="7.6640625" style="1288" customWidth="1"/>
    <col min="7969" max="7969" width="12.88671875" style="1288" bestFit="1" customWidth="1"/>
    <col min="7970" max="7970" width="11.33203125" style="1288" bestFit="1" customWidth="1"/>
    <col min="7971" max="7971" width="11.44140625" style="1288" bestFit="1" customWidth="1"/>
    <col min="7972" max="7972" width="8.5546875" style="1288" customWidth="1"/>
    <col min="7973" max="7973" width="10.88671875" style="1288" customWidth="1"/>
    <col min="7974" max="8191" width="11.44140625" style="1288"/>
    <col min="8192" max="8192" width="3.109375" style="1288" customWidth="1"/>
    <col min="8193" max="8193" width="7.33203125" style="1288" bestFit="1" customWidth="1"/>
    <col min="8194" max="8194" width="9.6640625" style="1288" customWidth="1"/>
    <col min="8195" max="8195" width="5.6640625" style="1288" bestFit="1" customWidth="1"/>
    <col min="8196" max="8196" width="39" style="1288" bestFit="1" customWidth="1"/>
    <col min="8197" max="8197" width="11.33203125" style="1288" customWidth="1"/>
    <col min="8198" max="8198" width="7.6640625" style="1288" customWidth="1"/>
    <col min="8199" max="8199" width="8.33203125" style="1288" customWidth="1"/>
    <col min="8200" max="8200" width="7.6640625" style="1288" customWidth="1"/>
    <col min="8201" max="8201" width="11.33203125" style="1288" customWidth="1"/>
    <col min="8202" max="8202" width="7.6640625" style="1288" customWidth="1"/>
    <col min="8203" max="8203" width="8.33203125" style="1288" customWidth="1"/>
    <col min="8204" max="8204" width="7.6640625" style="1288" customWidth="1"/>
    <col min="8205" max="8205" width="11.33203125" style="1288" customWidth="1"/>
    <col min="8206" max="8206" width="7.6640625" style="1288" customWidth="1"/>
    <col min="8207" max="8207" width="8.33203125" style="1288" customWidth="1"/>
    <col min="8208" max="8208" width="7.6640625" style="1288" customWidth="1"/>
    <col min="8209" max="8209" width="11.33203125" style="1288" customWidth="1"/>
    <col min="8210" max="8210" width="7.6640625" style="1288" customWidth="1"/>
    <col min="8211" max="8211" width="8.33203125" style="1288" customWidth="1"/>
    <col min="8212" max="8212" width="7.6640625" style="1288" customWidth="1"/>
    <col min="8213" max="8213" width="11.33203125" style="1288" customWidth="1"/>
    <col min="8214" max="8214" width="7.6640625" style="1288" customWidth="1"/>
    <col min="8215" max="8215" width="8.33203125" style="1288" customWidth="1"/>
    <col min="8216" max="8216" width="7.6640625" style="1288" customWidth="1"/>
    <col min="8217" max="8217" width="11.33203125" style="1288" customWidth="1"/>
    <col min="8218" max="8218" width="7.6640625" style="1288" customWidth="1"/>
    <col min="8219" max="8219" width="8.33203125" style="1288" customWidth="1"/>
    <col min="8220" max="8220" width="7.6640625" style="1288" customWidth="1"/>
    <col min="8221" max="8221" width="11.33203125" style="1288" customWidth="1"/>
    <col min="8222" max="8222" width="7.6640625" style="1288" customWidth="1"/>
    <col min="8223" max="8223" width="8.33203125" style="1288" customWidth="1"/>
    <col min="8224" max="8224" width="7.6640625" style="1288" customWidth="1"/>
    <col min="8225" max="8225" width="12.88671875" style="1288" bestFit="1" customWidth="1"/>
    <col min="8226" max="8226" width="11.33203125" style="1288" bestFit="1" customWidth="1"/>
    <col min="8227" max="8227" width="11.44140625" style="1288" bestFit="1" customWidth="1"/>
    <col min="8228" max="8228" width="8.5546875" style="1288" customWidth="1"/>
    <col min="8229" max="8229" width="10.88671875" style="1288" customWidth="1"/>
    <col min="8230" max="8447" width="11.44140625" style="1288"/>
    <col min="8448" max="8448" width="3.109375" style="1288" customWidth="1"/>
    <col min="8449" max="8449" width="7.33203125" style="1288" bestFit="1" customWidth="1"/>
    <col min="8450" max="8450" width="9.6640625" style="1288" customWidth="1"/>
    <col min="8451" max="8451" width="5.6640625" style="1288" bestFit="1" customWidth="1"/>
    <col min="8452" max="8452" width="39" style="1288" bestFit="1" customWidth="1"/>
    <col min="8453" max="8453" width="11.33203125" style="1288" customWidth="1"/>
    <col min="8454" max="8454" width="7.6640625" style="1288" customWidth="1"/>
    <col min="8455" max="8455" width="8.33203125" style="1288" customWidth="1"/>
    <col min="8456" max="8456" width="7.6640625" style="1288" customWidth="1"/>
    <col min="8457" max="8457" width="11.33203125" style="1288" customWidth="1"/>
    <col min="8458" max="8458" width="7.6640625" style="1288" customWidth="1"/>
    <col min="8459" max="8459" width="8.33203125" style="1288" customWidth="1"/>
    <col min="8460" max="8460" width="7.6640625" style="1288" customWidth="1"/>
    <col min="8461" max="8461" width="11.33203125" style="1288" customWidth="1"/>
    <col min="8462" max="8462" width="7.6640625" style="1288" customWidth="1"/>
    <col min="8463" max="8463" width="8.33203125" style="1288" customWidth="1"/>
    <col min="8464" max="8464" width="7.6640625" style="1288" customWidth="1"/>
    <col min="8465" max="8465" width="11.33203125" style="1288" customWidth="1"/>
    <col min="8466" max="8466" width="7.6640625" style="1288" customWidth="1"/>
    <col min="8467" max="8467" width="8.33203125" style="1288" customWidth="1"/>
    <col min="8468" max="8468" width="7.6640625" style="1288" customWidth="1"/>
    <col min="8469" max="8469" width="11.33203125" style="1288" customWidth="1"/>
    <col min="8470" max="8470" width="7.6640625" style="1288" customWidth="1"/>
    <col min="8471" max="8471" width="8.33203125" style="1288" customWidth="1"/>
    <col min="8472" max="8472" width="7.6640625" style="1288" customWidth="1"/>
    <col min="8473" max="8473" width="11.33203125" style="1288" customWidth="1"/>
    <col min="8474" max="8474" width="7.6640625" style="1288" customWidth="1"/>
    <col min="8475" max="8475" width="8.33203125" style="1288" customWidth="1"/>
    <col min="8476" max="8476" width="7.6640625" style="1288" customWidth="1"/>
    <col min="8477" max="8477" width="11.33203125" style="1288" customWidth="1"/>
    <col min="8478" max="8478" width="7.6640625" style="1288" customWidth="1"/>
    <col min="8479" max="8479" width="8.33203125" style="1288" customWidth="1"/>
    <col min="8480" max="8480" width="7.6640625" style="1288" customWidth="1"/>
    <col min="8481" max="8481" width="12.88671875" style="1288" bestFit="1" customWidth="1"/>
    <col min="8482" max="8482" width="11.33203125" style="1288" bestFit="1" customWidth="1"/>
    <col min="8483" max="8483" width="11.44140625" style="1288" bestFit="1" customWidth="1"/>
    <col min="8484" max="8484" width="8.5546875" style="1288" customWidth="1"/>
    <col min="8485" max="8485" width="10.88671875" style="1288" customWidth="1"/>
    <col min="8486" max="8703" width="11.44140625" style="1288"/>
    <col min="8704" max="8704" width="3.109375" style="1288" customWidth="1"/>
    <col min="8705" max="8705" width="7.33203125" style="1288" bestFit="1" customWidth="1"/>
    <col min="8706" max="8706" width="9.6640625" style="1288" customWidth="1"/>
    <col min="8707" max="8707" width="5.6640625" style="1288" bestFit="1" customWidth="1"/>
    <col min="8708" max="8708" width="39" style="1288" bestFit="1" customWidth="1"/>
    <col min="8709" max="8709" width="11.33203125" style="1288" customWidth="1"/>
    <col min="8710" max="8710" width="7.6640625" style="1288" customWidth="1"/>
    <col min="8711" max="8711" width="8.33203125" style="1288" customWidth="1"/>
    <col min="8712" max="8712" width="7.6640625" style="1288" customWidth="1"/>
    <col min="8713" max="8713" width="11.33203125" style="1288" customWidth="1"/>
    <col min="8714" max="8714" width="7.6640625" style="1288" customWidth="1"/>
    <col min="8715" max="8715" width="8.33203125" style="1288" customWidth="1"/>
    <col min="8716" max="8716" width="7.6640625" style="1288" customWidth="1"/>
    <col min="8717" max="8717" width="11.33203125" style="1288" customWidth="1"/>
    <col min="8718" max="8718" width="7.6640625" style="1288" customWidth="1"/>
    <col min="8719" max="8719" width="8.33203125" style="1288" customWidth="1"/>
    <col min="8720" max="8720" width="7.6640625" style="1288" customWidth="1"/>
    <col min="8721" max="8721" width="11.33203125" style="1288" customWidth="1"/>
    <col min="8722" max="8722" width="7.6640625" style="1288" customWidth="1"/>
    <col min="8723" max="8723" width="8.33203125" style="1288" customWidth="1"/>
    <col min="8724" max="8724" width="7.6640625" style="1288" customWidth="1"/>
    <col min="8725" max="8725" width="11.33203125" style="1288" customWidth="1"/>
    <col min="8726" max="8726" width="7.6640625" style="1288" customWidth="1"/>
    <col min="8727" max="8727" width="8.33203125" style="1288" customWidth="1"/>
    <col min="8728" max="8728" width="7.6640625" style="1288" customWidth="1"/>
    <col min="8729" max="8729" width="11.33203125" style="1288" customWidth="1"/>
    <col min="8730" max="8730" width="7.6640625" style="1288" customWidth="1"/>
    <col min="8731" max="8731" width="8.33203125" style="1288" customWidth="1"/>
    <col min="8732" max="8732" width="7.6640625" style="1288" customWidth="1"/>
    <col min="8733" max="8733" width="11.33203125" style="1288" customWidth="1"/>
    <col min="8734" max="8734" width="7.6640625" style="1288" customWidth="1"/>
    <col min="8735" max="8735" width="8.33203125" style="1288" customWidth="1"/>
    <col min="8736" max="8736" width="7.6640625" style="1288" customWidth="1"/>
    <col min="8737" max="8737" width="12.88671875" style="1288" bestFit="1" customWidth="1"/>
    <col min="8738" max="8738" width="11.33203125" style="1288" bestFit="1" customWidth="1"/>
    <col min="8739" max="8739" width="11.44140625" style="1288" bestFit="1" customWidth="1"/>
    <col min="8740" max="8740" width="8.5546875" style="1288" customWidth="1"/>
    <col min="8741" max="8741" width="10.88671875" style="1288" customWidth="1"/>
    <col min="8742" max="8959" width="11.44140625" style="1288"/>
    <col min="8960" max="8960" width="3.109375" style="1288" customWidth="1"/>
    <col min="8961" max="8961" width="7.33203125" style="1288" bestFit="1" customWidth="1"/>
    <col min="8962" max="8962" width="9.6640625" style="1288" customWidth="1"/>
    <col min="8963" max="8963" width="5.6640625" style="1288" bestFit="1" customWidth="1"/>
    <col min="8964" max="8964" width="39" style="1288" bestFit="1" customWidth="1"/>
    <col min="8965" max="8965" width="11.33203125" style="1288" customWidth="1"/>
    <col min="8966" max="8966" width="7.6640625" style="1288" customWidth="1"/>
    <col min="8967" max="8967" width="8.33203125" style="1288" customWidth="1"/>
    <col min="8968" max="8968" width="7.6640625" style="1288" customWidth="1"/>
    <col min="8969" max="8969" width="11.33203125" style="1288" customWidth="1"/>
    <col min="8970" max="8970" width="7.6640625" style="1288" customWidth="1"/>
    <col min="8971" max="8971" width="8.33203125" style="1288" customWidth="1"/>
    <col min="8972" max="8972" width="7.6640625" style="1288" customWidth="1"/>
    <col min="8973" max="8973" width="11.33203125" style="1288" customWidth="1"/>
    <col min="8974" max="8974" width="7.6640625" style="1288" customWidth="1"/>
    <col min="8975" max="8975" width="8.33203125" style="1288" customWidth="1"/>
    <col min="8976" max="8976" width="7.6640625" style="1288" customWidth="1"/>
    <col min="8977" max="8977" width="11.33203125" style="1288" customWidth="1"/>
    <col min="8978" max="8978" width="7.6640625" style="1288" customWidth="1"/>
    <col min="8979" max="8979" width="8.33203125" style="1288" customWidth="1"/>
    <col min="8980" max="8980" width="7.6640625" style="1288" customWidth="1"/>
    <col min="8981" max="8981" width="11.33203125" style="1288" customWidth="1"/>
    <col min="8982" max="8982" width="7.6640625" style="1288" customWidth="1"/>
    <col min="8983" max="8983" width="8.33203125" style="1288" customWidth="1"/>
    <col min="8984" max="8984" width="7.6640625" style="1288" customWidth="1"/>
    <col min="8985" max="8985" width="11.33203125" style="1288" customWidth="1"/>
    <col min="8986" max="8986" width="7.6640625" style="1288" customWidth="1"/>
    <col min="8987" max="8987" width="8.33203125" style="1288" customWidth="1"/>
    <col min="8988" max="8988" width="7.6640625" style="1288" customWidth="1"/>
    <col min="8989" max="8989" width="11.33203125" style="1288" customWidth="1"/>
    <col min="8990" max="8990" width="7.6640625" style="1288" customWidth="1"/>
    <col min="8991" max="8991" width="8.33203125" style="1288" customWidth="1"/>
    <col min="8992" max="8992" width="7.6640625" style="1288" customWidth="1"/>
    <col min="8993" max="8993" width="12.88671875" style="1288" bestFit="1" customWidth="1"/>
    <col min="8994" max="8994" width="11.33203125" style="1288" bestFit="1" customWidth="1"/>
    <col min="8995" max="8995" width="11.44140625" style="1288" bestFit="1" customWidth="1"/>
    <col min="8996" max="8996" width="8.5546875" style="1288" customWidth="1"/>
    <col min="8997" max="8997" width="10.88671875" style="1288" customWidth="1"/>
    <col min="8998" max="9215" width="11.44140625" style="1288"/>
    <col min="9216" max="9216" width="3.109375" style="1288" customWidth="1"/>
    <col min="9217" max="9217" width="7.33203125" style="1288" bestFit="1" customWidth="1"/>
    <col min="9218" max="9218" width="9.6640625" style="1288" customWidth="1"/>
    <col min="9219" max="9219" width="5.6640625" style="1288" bestFit="1" customWidth="1"/>
    <col min="9220" max="9220" width="39" style="1288" bestFit="1" customWidth="1"/>
    <col min="9221" max="9221" width="11.33203125" style="1288" customWidth="1"/>
    <col min="9222" max="9222" width="7.6640625" style="1288" customWidth="1"/>
    <col min="9223" max="9223" width="8.33203125" style="1288" customWidth="1"/>
    <col min="9224" max="9224" width="7.6640625" style="1288" customWidth="1"/>
    <col min="9225" max="9225" width="11.33203125" style="1288" customWidth="1"/>
    <col min="9226" max="9226" width="7.6640625" style="1288" customWidth="1"/>
    <col min="9227" max="9227" width="8.33203125" style="1288" customWidth="1"/>
    <col min="9228" max="9228" width="7.6640625" style="1288" customWidth="1"/>
    <col min="9229" max="9229" width="11.33203125" style="1288" customWidth="1"/>
    <col min="9230" max="9230" width="7.6640625" style="1288" customWidth="1"/>
    <col min="9231" max="9231" width="8.33203125" style="1288" customWidth="1"/>
    <col min="9232" max="9232" width="7.6640625" style="1288" customWidth="1"/>
    <col min="9233" max="9233" width="11.33203125" style="1288" customWidth="1"/>
    <col min="9234" max="9234" width="7.6640625" style="1288" customWidth="1"/>
    <col min="9235" max="9235" width="8.33203125" style="1288" customWidth="1"/>
    <col min="9236" max="9236" width="7.6640625" style="1288" customWidth="1"/>
    <col min="9237" max="9237" width="11.33203125" style="1288" customWidth="1"/>
    <col min="9238" max="9238" width="7.6640625" style="1288" customWidth="1"/>
    <col min="9239" max="9239" width="8.33203125" style="1288" customWidth="1"/>
    <col min="9240" max="9240" width="7.6640625" style="1288" customWidth="1"/>
    <col min="9241" max="9241" width="11.33203125" style="1288" customWidth="1"/>
    <col min="9242" max="9242" width="7.6640625" style="1288" customWidth="1"/>
    <col min="9243" max="9243" width="8.33203125" style="1288" customWidth="1"/>
    <col min="9244" max="9244" width="7.6640625" style="1288" customWidth="1"/>
    <col min="9245" max="9245" width="11.33203125" style="1288" customWidth="1"/>
    <col min="9246" max="9246" width="7.6640625" style="1288" customWidth="1"/>
    <col min="9247" max="9247" width="8.33203125" style="1288" customWidth="1"/>
    <col min="9248" max="9248" width="7.6640625" style="1288" customWidth="1"/>
    <col min="9249" max="9249" width="12.88671875" style="1288" bestFit="1" customWidth="1"/>
    <col min="9250" max="9250" width="11.33203125" style="1288" bestFit="1" customWidth="1"/>
    <col min="9251" max="9251" width="11.44140625" style="1288" bestFit="1" customWidth="1"/>
    <col min="9252" max="9252" width="8.5546875" style="1288" customWidth="1"/>
    <col min="9253" max="9253" width="10.88671875" style="1288" customWidth="1"/>
    <col min="9254" max="9471" width="11.44140625" style="1288"/>
    <col min="9472" max="9472" width="3.109375" style="1288" customWidth="1"/>
    <col min="9473" max="9473" width="7.33203125" style="1288" bestFit="1" customWidth="1"/>
    <col min="9474" max="9474" width="9.6640625" style="1288" customWidth="1"/>
    <col min="9475" max="9475" width="5.6640625" style="1288" bestFit="1" customWidth="1"/>
    <col min="9476" max="9476" width="39" style="1288" bestFit="1" customWidth="1"/>
    <col min="9477" max="9477" width="11.33203125" style="1288" customWidth="1"/>
    <col min="9478" max="9478" width="7.6640625" style="1288" customWidth="1"/>
    <col min="9479" max="9479" width="8.33203125" style="1288" customWidth="1"/>
    <col min="9480" max="9480" width="7.6640625" style="1288" customWidth="1"/>
    <col min="9481" max="9481" width="11.33203125" style="1288" customWidth="1"/>
    <col min="9482" max="9482" width="7.6640625" style="1288" customWidth="1"/>
    <col min="9483" max="9483" width="8.33203125" style="1288" customWidth="1"/>
    <col min="9484" max="9484" width="7.6640625" style="1288" customWidth="1"/>
    <col min="9485" max="9485" width="11.33203125" style="1288" customWidth="1"/>
    <col min="9486" max="9486" width="7.6640625" style="1288" customWidth="1"/>
    <col min="9487" max="9487" width="8.33203125" style="1288" customWidth="1"/>
    <col min="9488" max="9488" width="7.6640625" style="1288" customWidth="1"/>
    <col min="9489" max="9489" width="11.33203125" style="1288" customWidth="1"/>
    <col min="9490" max="9490" width="7.6640625" style="1288" customWidth="1"/>
    <col min="9491" max="9491" width="8.33203125" style="1288" customWidth="1"/>
    <col min="9492" max="9492" width="7.6640625" style="1288" customWidth="1"/>
    <col min="9493" max="9493" width="11.33203125" style="1288" customWidth="1"/>
    <col min="9494" max="9494" width="7.6640625" style="1288" customWidth="1"/>
    <col min="9495" max="9495" width="8.33203125" style="1288" customWidth="1"/>
    <col min="9496" max="9496" width="7.6640625" style="1288" customWidth="1"/>
    <col min="9497" max="9497" width="11.33203125" style="1288" customWidth="1"/>
    <col min="9498" max="9498" width="7.6640625" style="1288" customWidth="1"/>
    <col min="9499" max="9499" width="8.33203125" style="1288" customWidth="1"/>
    <col min="9500" max="9500" width="7.6640625" style="1288" customWidth="1"/>
    <col min="9501" max="9501" width="11.33203125" style="1288" customWidth="1"/>
    <col min="9502" max="9502" width="7.6640625" style="1288" customWidth="1"/>
    <col min="9503" max="9503" width="8.33203125" style="1288" customWidth="1"/>
    <col min="9504" max="9504" width="7.6640625" style="1288" customWidth="1"/>
    <col min="9505" max="9505" width="12.88671875" style="1288" bestFit="1" customWidth="1"/>
    <col min="9506" max="9506" width="11.33203125" style="1288" bestFit="1" customWidth="1"/>
    <col min="9507" max="9507" width="11.44140625" style="1288" bestFit="1" customWidth="1"/>
    <col min="9508" max="9508" width="8.5546875" style="1288" customWidth="1"/>
    <col min="9509" max="9509" width="10.88671875" style="1288" customWidth="1"/>
    <col min="9510" max="9727" width="11.44140625" style="1288"/>
    <col min="9728" max="9728" width="3.109375" style="1288" customWidth="1"/>
    <col min="9729" max="9729" width="7.33203125" style="1288" bestFit="1" customWidth="1"/>
    <col min="9730" max="9730" width="9.6640625" style="1288" customWidth="1"/>
    <col min="9731" max="9731" width="5.6640625" style="1288" bestFit="1" customWidth="1"/>
    <col min="9732" max="9732" width="39" style="1288" bestFit="1" customWidth="1"/>
    <col min="9733" max="9733" width="11.33203125" style="1288" customWidth="1"/>
    <col min="9734" max="9734" width="7.6640625" style="1288" customWidth="1"/>
    <col min="9735" max="9735" width="8.33203125" style="1288" customWidth="1"/>
    <col min="9736" max="9736" width="7.6640625" style="1288" customWidth="1"/>
    <col min="9737" max="9737" width="11.33203125" style="1288" customWidth="1"/>
    <col min="9738" max="9738" width="7.6640625" style="1288" customWidth="1"/>
    <col min="9739" max="9739" width="8.33203125" style="1288" customWidth="1"/>
    <col min="9740" max="9740" width="7.6640625" style="1288" customWidth="1"/>
    <col min="9741" max="9741" width="11.33203125" style="1288" customWidth="1"/>
    <col min="9742" max="9742" width="7.6640625" style="1288" customWidth="1"/>
    <col min="9743" max="9743" width="8.33203125" style="1288" customWidth="1"/>
    <col min="9744" max="9744" width="7.6640625" style="1288" customWidth="1"/>
    <col min="9745" max="9745" width="11.33203125" style="1288" customWidth="1"/>
    <col min="9746" max="9746" width="7.6640625" style="1288" customWidth="1"/>
    <col min="9747" max="9747" width="8.33203125" style="1288" customWidth="1"/>
    <col min="9748" max="9748" width="7.6640625" style="1288" customWidth="1"/>
    <col min="9749" max="9749" width="11.33203125" style="1288" customWidth="1"/>
    <col min="9750" max="9750" width="7.6640625" style="1288" customWidth="1"/>
    <col min="9751" max="9751" width="8.33203125" style="1288" customWidth="1"/>
    <col min="9752" max="9752" width="7.6640625" style="1288" customWidth="1"/>
    <col min="9753" max="9753" width="11.33203125" style="1288" customWidth="1"/>
    <col min="9754" max="9754" width="7.6640625" style="1288" customWidth="1"/>
    <col min="9755" max="9755" width="8.33203125" style="1288" customWidth="1"/>
    <col min="9756" max="9756" width="7.6640625" style="1288" customWidth="1"/>
    <col min="9757" max="9757" width="11.33203125" style="1288" customWidth="1"/>
    <col min="9758" max="9758" width="7.6640625" style="1288" customWidth="1"/>
    <col min="9759" max="9759" width="8.33203125" style="1288" customWidth="1"/>
    <col min="9760" max="9760" width="7.6640625" style="1288" customWidth="1"/>
    <col min="9761" max="9761" width="12.88671875" style="1288" bestFit="1" customWidth="1"/>
    <col min="9762" max="9762" width="11.33203125" style="1288" bestFit="1" customWidth="1"/>
    <col min="9763" max="9763" width="11.44140625" style="1288" bestFit="1" customWidth="1"/>
    <col min="9764" max="9764" width="8.5546875" style="1288" customWidth="1"/>
    <col min="9765" max="9765" width="10.88671875" style="1288" customWidth="1"/>
    <col min="9766" max="9983" width="11.44140625" style="1288"/>
    <col min="9984" max="9984" width="3.109375" style="1288" customWidth="1"/>
    <col min="9985" max="9985" width="7.33203125" style="1288" bestFit="1" customWidth="1"/>
    <col min="9986" max="9986" width="9.6640625" style="1288" customWidth="1"/>
    <col min="9987" max="9987" width="5.6640625" style="1288" bestFit="1" customWidth="1"/>
    <col min="9988" max="9988" width="39" style="1288" bestFit="1" customWidth="1"/>
    <col min="9989" max="9989" width="11.33203125" style="1288" customWidth="1"/>
    <col min="9990" max="9990" width="7.6640625" style="1288" customWidth="1"/>
    <col min="9991" max="9991" width="8.33203125" style="1288" customWidth="1"/>
    <col min="9992" max="9992" width="7.6640625" style="1288" customWidth="1"/>
    <col min="9993" max="9993" width="11.33203125" style="1288" customWidth="1"/>
    <col min="9994" max="9994" width="7.6640625" style="1288" customWidth="1"/>
    <col min="9995" max="9995" width="8.33203125" style="1288" customWidth="1"/>
    <col min="9996" max="9996" width="7.6640625" style="1288" customWidth="1"/>
    <col min="9997" max="9997" width="11.33203125" style="1288" customWidth="1"/>
    <col min="9998" max="9998" width="7.6640625" style="1288" customWidth="1"/>
    <col min="9999" max="9999" width="8.33203125" style="1288" customWidth="1"/>
    <col min="10000" max="10000" width="7.6640625" style="1288" customWidth="1"/>
    <col min="10001" max="10001" width="11.33203125" style="1288" customWidth="1"/>
    <col min="10002" max="10002" width="7.6640625" style="1288" customWidth="1"/>
    <col min="10003" max="10003" width="8.33203125" style="1288" customWidth="1"/>
    <col min="10004" max="10004" width="7.6640625" style="1288" customWidth="1"/>
    <col min="10005" max="10005" width="11.33203125" style="1288" customWidth="1"/>
    <col min="10006" max="10006" width="7.6640625" style="1288" customWidth="1"/>
    <col min="10007" max="10007" width="8.33203125" style="1288" customWidth="1"/>
    <col min="10008" max="10008" width="7.6640625" style="1288" customWidth="1"/>
    <col min="10009" max="10009" width="11.33203125" style="1288" customWidth="1"/>
    <col min="10010" max="10010" width="7.6640625" style="1288" customWidth="1"/>
    <col min="10011" max="10011" width="8.33203125" style="1288" customWidth="1"/>
    <col min="10012" max="10012" width="7.6640625" style="1288" customWidth="1"/>
    <col min="10013" max="10013" width="11.33203125" style="1288" customWidth="1"/>
    <col min="10014" max="10014" width="7.6640625" style="1288" customWidth="1"/>
    <col min="10015" max="10015" width="8.33203125" style="1288" customWidth="1"/>
    <col min="10016" max="10016" width="7.6640625" style="1288" customWidth="1"/>
    <col min="10017" max="10017" width="12.88671875" style="1288" bestFit="1" customWidth="1"/>
    <col min="10018" max="10018" width="11.33203125" style="1288" bestFit="1" customWidth="1"/>
    <col min="10019" max="10019" width="11.44140625" style="1288" bestFit="1" customWidth="1"/>
    <col min="10020" max="10020" width="8.5546875" style="1288" customWidth="1"/>
    <col min="10021" max="10021" width="10.88671875" style="1288" customWidth="1"/>
    <col min="10022" max="10239" width="11.44140625" style="1288"/>
    <col min="10240" max="10240" width="3.109375" style="1288" customWidth="1"/>
    <col min="10241" max="10241" width="7.33203125" style="1288" bestFit="1" customWidth="1"/>
    <col min="10242" max="10242" width="9.6640625" style="1288" customWidth="1"/>
    <col min="10243" max="10243" width="5.6640625" style="1288" bestFit="1" customWidth="1"/>
    <col min="10244" max="10244" width="39" style="1288" bestFit="1" customWidth="1"/>
    <col min="10245" max="10245" width="11.33203125" style="1288" customWidth="1"/>
    <col min="10246" max="10246" width="7.6640625" style="1288" customWidth="1"/>
    <col min="10247" max="10247" width="8.33203125" style="1288" customWidth="1"/>
    <col min="10248" max="10248" width="7.6640625" style="1288" customWidth="1"/>
    <col min="10249" max="10249" width="11.33203125" style="1288" customWidth="1"/>
    <col min="10250" max="10250" width="7.6640625" style="1288" customWidth="1"/>
    <col min="10251" max="10251" width="8.33203125" style="1288" customWidth="1"/>
    <col min="10252" max="10252" width="7.6640625" style="1288" customWidth="1"/>
    <col min="10253" max="10253" width="11.33203125" style="1288" customWidth="1"/>
    <col min="10254" max="10254" width="7.6640625" style="1288" customWidth="1"/>
    <col min="10255" max="10255" width="8.33203125" style="1288" customWidth="1"/>
    <col min="10256" max="10256" width="7.6640625" style="1288" customWidth="1"/>
    <col min="10257" max="10257" width="11.33203125" style="1288" customWidth="1"/>
    <col min="10258" max="10258" width="7.6640625" style="1288" customWidth="1"/>
    <col min="10259" max="10259" width="8.33203125" style="1288" customWidth="1"/>
    <col min="10260" max="10260" width="7.6640625" style="1288" customWidth="1"/>
    <col min="10261" max="10261" width="11.33203125" style="1288" customWidth="1"/>
    <col min="10262" max="10262" width="7.6640625" style="1288" customWidth="1"/>
    <col min="10263" max="10263" width="8.33203125" style="1288" customWidth="1"/>
    <col min="10264" max="10264" width="7.6640625" style="1288" customWidth="1"/>
    <col min="10265" max="10265" width="11.33203125" style="1288" customWidth="1"/>
    <col min="10266" max="10266" width="7.6640625" style="1288" customWidth="1"/>
    <col min="10267" max="10267" width="8.33203125" style="1288" customWidth="1"/>
    <col min="10268" max="10268" width="7.6640625" style="1288" customWidth="1"/>
    <col min="10269" max="10269" width="11.33203125" style="1288" customWidth="1"/>
    <col min="10270" max="10270" width="7.6640625" style="1288" customWidth="1"/>
    <col min="10271" max="10271" width="8.33203125" style="1288" customWidth="1"/>
    <col min="10272" max="10272" width="7.6640625" style="1288" customWidth="1"/>
    <col min="10273" max="10273" width="12.88671875" style="1288" bestFit="1" customWidth="1"/>
    <col min="10274" max="10274" width="11.33203125" style="1288" bestFit="1" customWidth="1"/>
    <col min="10275" max="10275" width="11.44140625" style="1288" bestFit="1" customWidth="1"/>
    <col min="10276" max="10276" width="8.5546875" style="1288" customWidth="1"/>
    <col min="10277" max="10277" width="10.88671875" style="1288" customWidth="1"/>
    <col min="10278" max="10495" width="11.44140625" style="1288"/>
    <col min="10496" max="10496" width="3.109375" style="1288" customWidth="1"/>
    <col min="10497" max="10497" width="7.33203125" style="1288" bestFit="1" customWidth="1"/>
    <col min="10498" max="10498" width="9.6640625" style="1288" customWidth="1"/>
    <col min="10499" max="10499" width="5.6640625" style="1288" bestFit="1" customWidth="1"/>
    <col min="10500" max="10500" width="39" style="1288" bestFit="1" customWidth="1"/>
    <col min="10501" max="10501" width="11.33203125" style="1288" customWidth="1"/>
    <col min="10502" max="10502" width="7.6640625" style="1288" customWidth="1"/>
    <col min="10503" max="10503" width="8.33203125" style="1288" customWidth="1"/>
    <col min="10504" max="10504" width="7.6640625" style="1288" customWidth="1"/>
    <col min="10505" max="10505" width="11.33203125" style="1288" customWidth="1"/>
    <col min="10506" max="10506" width="7.6640625" style="1288" customWidth="1"/>
    <col min="10507" max="10507" width="8.33203125" style="1288" customWidth="1"/>
    <col min="10508" max="10508" width="7.6640625" style="1288" customWidth="1"/>
    <col min="10509" max="10509" width="11.33203125" style="1288" customWidth="1"/>
    <col min="10510" max="10510" width="7.6640625" style="1288" customWidth="1"/>
    <col min="10511" max="10511" width="8.33203125" style="1288" customWidth="1"/>
    <col min="10512" max="10512" width="7.6640625" style="1288" customWidth="1"/>
    <col min="10513" max="10513" width="11.33203125" style="1288" customWidth="1"/>
    <col min="10514" max="10514" width="7.6640625" style="1288" customWidth="1"/>
    <col min="10515" max="10515" width="8.33203125" style="1288" customWidth="1"/>
    <col min="10516" max="10516" width="7.6640625" style="1288" customWidth="1"/>
    <col min="10517" max="10517" width="11.33203125" style="1288" customWidth="1"/>
    <col min="10518" max="10518" width="7.6640625" style="1288" customWidth="1"/>
    <col min="10519" max="10519" width="8.33203125" style="1288" customWidth="1"/>
    <col min="10520" max="10520" width="7.6640625" style="1288" customWidth="1"/>
    <col min="10521" max="10521" width="11.33203125" style="1288" customWidth="1"/>
    <col min="10522" max="10522" width="7.6640625" style="1288" customWidth="1"/>
    <col min="10523" max="10523" width="8.33203125" style="1288" customWidth="1"/>
    <col min="10524" max="10524" width="7.6640625" style="1288" customWidth="1"/>
    <col min="10525" max="10525" width="11.33203125" style="1288" customWidth="1"/>
    <col min="10526" max="10526" width="7.6640625" style="1288" customWidth="1"/>
    <col min="10527" max="10527" width="8.33203125" style="1288" customWidth="1"/>
    <col min="10528" max="10528" width="7.6640625" style="1288" customWidth="1"/>
    <col min="10529" max="10529" width="12.88671875" style="1288" bestFit="1" customWidth="1"/>
    <col min="10530" max="10530" width="11.33203125" style="1288" bestFit="1" customWidth="1"/>
    <col min="10531" max="10531" width="11.44140625" style="1288" bestFit="1" customWidth="1"/>
    <col min="10532" max="10532" width="8.5546875" style="1288" customWidth="1"/>
    <col min="10533" max="10533" width="10.88671875" style="1288" customWidth="1"/>
    <col min="10534" max="10751" width="11.44140625" style="1288"/>
    <col min="10752" max="10752" width="3.109375" style="1288" customWidth="1"/>
    <col min="10753" max="10753" width="7.33203125" style="1288" bestFit="1" customWidth="1"/>
    <col min="10754" max="10754" width="9.6640625" style="1288" customWidth="1"/>
    <col min="10755" max="10755" width="5.6640625" style="1288" bestFit="1" customWidth="1"/>
    <col min="10756" max="10756" width="39" style="1288" bestFit="1" customWidth="1"/>
    <col min="10757" max="10757" width="11.33203125" style="1288" customWidth="1"/>
    <col min="10758" max="10758" width="7.6640625" style="1288" customWidth="1"/>
    <col min="10759" max="10759" width="8.33203125" style="1288" customWidth="1"/>
    <col min="10760" max="10760" width="7.6640625" style="1288" customWidth="1"/>
    <col min="10761" max="10761" width="11.33203125" style="1288" customWidth="1"/>
    <col min="10762" max="10762" width="7.6640625" style="1288" customWidth="1"/>
    <col min="10763" max="10763" width="8.33203125" style="1288" customWidth="1"/>
    <col min="10764" max="10764" width="7.6640625" style="1288" customWidth="1"/>
    <col min="10765" max="10765" width="11.33203125" style="1288" customWidth="1"/>
    <col min="10766" max="10766" width="7.6640625" style="1288" customWidth="1"/>
    <col min="10767" max="10767" width="8.33203125" style="1288" customWidth="1"/>
    <col min="10768" max="10768" width="7.6640625" style="1288" customWidth="1"/>
    <col min="10769" max="10769" width="11.33203125" style="1288" customWidth="1"/>
    <col min="10770" max="10770" width="7.6640625" style="1288" customWidth="1"/>
    <col min="10771" max="10771" width="8.33203125" style="1288" customWidth="1"/>
    <col min="10772" max="10772" width="7.6640625" style="1288" customWidth="1"/>
    <col min="10773" max="10773" width="11.33203125" style="1288" customWidth="1"/>
    <col min="10774" max="10774" width="7.6640625" style="1288" customWidth="1"/>
    <col min="10775" max="10775" width="8.33203125" style="1288" customWidth="1"/>
    <col min="10776" max="10776" width="7.6640625" style="1288" customWidth="1"/>
    <col min="10777" max="10777" width="11.33203125" style="1288" customWidth="1"/>
    <col min="10778" max="10778" width="7.6640625" style="1288" customWidth="1"/>
    <col min="10779" max="10779" width="8.33203125" style="1288" customWidth="1"/>
    <col min="10780" max="10780" width="7.6640625" style="1288" customWidth="1"/>
    <col min="10781" max="10781" width="11.33203125" style="1288" customWidth="1"/>
    <col min="10782" max="10782" width="7.6640625" style="1288" customWidth="1"/>
    <col min="10783" max="10783" width="8.33203125" style="1288" customWidth="1"/>
    <col min="10784" max="10784" width="7.6640625" style="1288" customWidth="1"/>
    <col min="10785" max="10785" width="12.88671875" style="1288" bestFit="1" customWidth="1"/>
    <col min="10786" max="10786" width="11.33203125" style="1288" bestFit="1" customWidth="1"/>
    <col min="10787" max="10787" width="11.44140625" style="1288" bestFit="1" customWidth="1"/>
    <col min="10788" max="10788" width="8.5546875" style="1288" customWidth="1"/>
    <col min="10789" max="10789" width="10.88671875" style="1288" customWidth="1"/>
    <col min="10790" max="11007" width="11.44140625" style="1288"/>
    <col min="11008" max="11008" width="3.109375" style="1288" customWidth="1"/>
    <col min="11009" max="11009" width="7.33203125" style="1288" bestFit="1" customWidth="1"/>
    <col min="11010" max="11010" width="9.6640625" style="1288" customWidth="1"/>
    <col min="11011" max="11011" width="5.6640625" style="1288" bestFit="1" customWidth="1"/>
    <col min="11012" max="11012" width="39" style="1288" bestFit="1" customWidth="1"/>
    <col min="11013" max="11013" width="11.33203125" style="1288" customWidth="1"/>
    <col min="11014" max="11014" width="7.6640625" style="1288" customWidth="1"/>
    <col min="11015" max="11015" width="8.33203125" style="1288" customWidth="1"/>
    <col min="11016" max="11016" width="7.6640625" style="1288" customWidth="1"/>
    <col min="11017" max="11017" width="11.33203125" style="1288" customWidth="1"/>
    <col min="11018" max="11018" width="7.6640625" style="1288" customWidth="1"/>
    <col min="11019" max="11019" width="8.33203125" style="1288" customWidth="1"/>
    <col min="11020" max="11020" width="7.6640625" style="1288" customWidth="1"/>
    <col min="11021" max="11021" width="11.33203125" style="1288" customWidth="1"/>
    <col min="11022" max="11022" width="7.6640625" style="1288" customWidth="1"/>
    <col min="11023" max="11023" width="8.33203125" style="1288" customWidth="1"/>
    <col min="11024" max="11024" width="7.6640625" style="1288" customWidth="1"/>
    <col min="11025" max="11025" width="11.33203125" style="1288" customWidth="1"/>
    <col min="11026" max="11026" width="7.6640625" style="1288" customWidth="1"/>
    <col min="11027" max="11027" width="8.33203125" style="1288" customWidth="1"/>
    <col min="11028" max="11028" width="7.6640625" style="1288" customWidth="1"/>
    <col min="11029" max="11029" width="11.33203125" style="1288" customWidth="1"/>
    <col min="11030" max="11030" width="7.6640625" style="1288" customWidth="1"/>
    <col min="11031" max="11031" width="8.33203125" style="1288" customWidth="1"/>
    <col min="11032" max="11032" width="7.6640625" style="1288" customWidth="1"/>
    <col min="11033" max="11033" width="11.33203125" style="1288" customWidth="1"/>
    <col min="11034" max="11034" width="7.6640625" style="1288" customWidth="1"/>
    <col min="11035" max="11035" width="8.33203125" style="1288" customWidth="1"/>
    <col min="11036" max="11036" width="7.6640625" style="1288" customWidth="1"/>
    <col min="11037" max="11037" width="11.33203125" style="1288" customWidth="1"/>
    <col min="11038" max="11038" width="7.6640625" style="1288" customWidth="1"/>
    <col min="11039" max="11039" width="8.33203125" style="1288" customWidth="1"/>
    <col min="11040" max="11040" width="7.6640625" style="1288" customWidth="1"/>
    <col min="11041" max="11041" width="12.88671875" style="1288" bestFit="1" customWidth="1"/>
    <col min="11042" max="11042" width="11.33203125" style="1288" bestFit="1" customWidth="1"/>
    <col min="11043" max="11043" width="11.44140625" style="1288" bestFit="1" customWidth="1"/>
    <col min="11044" max="11044" width="8.5546875" style="1288" customWidth="1"/>
    <col min="11045" max="11045" width="10.88671875" style="1288" customWidth="1"/>
    <col min="11046" max="11263" width="11.44140625" style="1288"/>
    <col min="11264" max="11264" width="3.109375" style="1288" customWidth="1"/>
    <col min="11265" max="11265" width="7.33203125" style="1288" bestFit="1" customWidth="1"/>
    <col min="11266" max="11266" width="9.6640625" style="1288" customWidth="1"/>
    <col min="11267" max="11267" width="5.6640625" style="1288" bestFit="1" customWidth="1"/>
    <col min="11268" max="11268" width="39" style="1288" bestFit="1" customWidth="1"/>
    <col min="11269" max="11269" width="11.33203125" style="1288" customWidth="1"/>
    <col min="11270" max="11270" width="7.6640625" style="1288" customWidth="1"/>
    <col min="11271" max="11271" width="8.33203125" style="1288" customWidth="1"/>
    <col min="11272" max="11272" width="7.6640625" style="1288" customWidth="1"/>
    <col min="11273" max="11273" width="11.33203125" style="1288" customWidth="1"/>
    <col min="11274" max="11274" width="7.6640625" style="1288" customWidth="1"/>
    <col min="11275" max="11275" width="8.33203125" style="1288" customWidth="1"/>
    <col min="11276" max="11276" width="7.6640625" style="1288" customWidth="1"/>
    <col min="11277" max="11277" width="11.33203125" style="1288" customWidth="1"/>
    <col min="11278" max="11278" width="7.6640625" style="1288" customWidth="1"/>
    <col min="11279" max="11279" width="8.33203125" style="1288" customWidth="1"/>
    <col min="11280" max="11280" width="7.6640625" style="1288" customWidth="1"/>
    <col min="11281" max="11281" width="11.33203125" style="1288" customWidth="1"/>
    <col min="11282" max="11282" width="7.6640625" style="1288" customWidth="1"/>
    <col min="11283" max="11283" width="8.33203125" style="1288" customWidth="1"/>
    <col min="11284" max="11284" width="7.6640625" style="1288" customWidth="1"/>
    <col min="11285" max="11285" width="11.33203125" style="1288" customWidth="1"/>
    <col min="11286" max="11286" width="7.6640625" style="1288" customWidth="1"/>
    <col min="11287" max="11287" width="8.33203125" style="1288" customWidth="1"/>
    <col min="11288" max="11288" width="7.6640625" style="1288" customWidth="1"/>
    <col min="11289" max="11289" width="11.33203125" style="1288" customWidth="1"/>
    <col min="11290" max="11290" width="7.6640625" style="1288" customWidth="1"/>
    <col min="11291" max="11291" width="8.33203125" style="1288" customWidth="1"/>
    <col min="11292" max="11292" width="7.6640625" style="1288" customWidth="1"/>
    <col min="11293" max="11293" width="11.33203125" style="1288" customWidth="1"/>
    <col min="11294" max="11294" width="7.6640625" style="1288" customWidth="1"/>
    <col min="11295" max="11295" width="8.33203125" style="1288" customWidth="1"/>
    <col min="11296" max="11296" width="7.6640625" style="1288" customWidth="1"/>
    <col min="11297" max="11297" width="12.88671875" style="1288" bestFit="1" customWidth="1"/>
    <col min="11298" max="11298" width="11.33203125" style="1288" bestFit="1" customWidth="1"/>
    <col min="11299" max="11299" width="11.44140625" style="1288" bestFit="1" customWidth="1"/>
    <col min="11300" max="11300" width="8.5546875" style="1288" customWidth="1"/>
    <col min="11301" max="11301" width="10.88671875" style="1288" customWidth="1"/>
    <col min="11302" max="11519" width="11.44140625" style="1288"/>
    <col min="11520" max="11520" width="3.109375" style="1288" customWidth="1"/>
    <col min="11521" max="11521" width="7.33203125" style="1288" bestFit="1" customWidth="1"/>
    <col min="11522" max="11522" width="9.6640625" style="1288" customWidth="1"/>
    <col min="11523" max="11523" width="5.6640625" style="1288" bestFit="1" customWidth="1"/>
    <col min="11524" max="11524" width="39" style="1288" bestFit="1" customWidth="1"/>
    <col min="11525" max="11525" width="11.33203125" style="1288" customWidth="1"/>
    <col min="11526" max="11526" width="7.6640625" style="1288" customWidth="1"/>
    <col min="11527" max="11527" width="8.33203125" style="1288" customWidth="1"/>
    <col min="11528" max="11528" width="7.6640625" style="1288" customWidth="1"/>
    <col min="11529" max="11529" width="11.33203125" style="1288" customWidth="1"/>
    <col min="11530" max="11530" width="7.6640625" style="1288" customWidth="1"/>
    <col min="11531" max="11531" width="8.33203125" style="1288" customWidth="1"/>
    <col min="11532" max="11532" width="7.6640625" style="1288" customWidth="1"/>
    <col min="11533" max="11533" width="11.33203125" style="1288" customWidth="1"/>
    <col min="11534" max="11534" width="7.6640625" style="1288" customWidth="1"/>
    <col min="11535" max="11535" width="8.33203125" style="1288" customWidth="1"/>
    <col min="11536" max="11536" width="7.6640625" style="1288" customWidth="1"/>
    <col min="11537" max="11537" width="11.33203125" style="1288" customWidth="1"/>
    <col min="11538" max="11538" width="7.6640625" style="1288" customWidth="1"/>
    <col min="11539" max="11539" width="8.33203125" style="1288" customWidth="1"/>
    <col min="11540" max="11540" width="7.6640625" style="1288" customWidth="1"/>
    <col min="11541" max="11541" width="11.33203125" style="1288" customWidth="1"/>
    <col min="11542" max="11542" width="7.6640625" style="1288" customWidth="1"/>
    <col min="11543" max="11543" width="8.33203125" style="1288" customWidth="1"/>
    <col min="11544" max="11544" width="7.6640625" style="1288" customWidth="1"/>
    <col min="11545" max="11545" width="11.33203125" style="1288" customWidth="1"/>
    <col min="11546" max="11546" width="7.6640625" style="1288" customWidth="1"/>
    <col min="11547" max="11547" width="8.33203125" style="1288" customWidth="1"/>
    <col min="11548" max="11548" width="7.6640625" style="1288" customWidth="1"/>
    <col min="11549" max="11549" width="11.33203125" style="1288" customWidth="1"/>
    <col min="11550" max="11550" width="7.6640625" style="1288" customWidth="1"/>
    <col min="11551" max="11551" width="8.33203125" style="1288" customWidth="1"/>
    <col min="11552" max="11552" width="7.6640625" style="1288" customWidth="1"/>
    <col min="11553" max="11553" width="12.88671875" style="1288" bestFit="1" customWidth="1"/>
    <col min="11554" max="11554" width="11.33203125" style="1288" bestFit="1" customWidth="1"/>
    <col min="11555" max="11555" width="11.44140625" style="1288" bestFit="1" customWidth="1"/>
    <col min="11556" max="11556" width="8.5546875" style="1288" customWidth="1"/>
    <col min="11557" max="11557" width="10.88671875" style="1288" customWidth="1"/>
    <col min="11558" max="11775" width="11.44140625" style="1288"/>
    <col min="11776" max="11776" width="3.109375" style="1288" customWidth="1"/>
    <col min="11777" max="11777" width="7.33203125" style="1288" bestFit="1" customWidth="1"/>
    <col min="11778" max="11778" width="9.6640625" style="1288" customWidth="1"/>
    <col min="11779" max="11779" width="5.6640625" style="1288" bestFit="1" customWidth="1"/>
    <col min="11780" max="11780" width="39" style="1288" bestFit="1" customWidth="1"/>
    <col min="11781" max="11781" width="11.33203125" style="1288" customWidth="1"/>
    <col min="11782" max="11782" width="7.6640625" style="1288" customWidth="1"/>
    <col min="11783" max="11783" width="8.33203125" style="1288" customWidth="1"/>
    <col min="11784" max="11784" width="7.6640625" style="1288" customWidth="1"/>
    <col min="11785" max="11785" width="11.33203125" style="1288" customWidth="1"/>
    <col min="11786" max="11786" width="7.6640625" style="1288" customWidth="1"/>
    <col min="11787" max="11787" width="8.33203125" style="1288" customWidth="1"/>
    <col min="11788" max="11788" width="7.6640625" style="1288" customWidth="1"/>
    <col min="11789" max="11789" width="11.33203125" style="1288" customWidth="1"/>
    <col min="11790" max="11790" width="7.6640625" style="1288" customWidth="1"/>
    <col min="11791" max="11791" width="8.33203125" style="1288" customWidth="1"/>
    <col min="11792" max="11792" width="7.6640625" style="1288" customWidth="1"/>
    <col min="11793" max="11793" width="11.33203125" style="1288" customWidth="1"/>
    <col min="11794" max="11794" width="7.6640625" style="1288" customWidth="1"/>
    <col min="11795" max="11795" width="8.33203125" style="1288" customWidth="1"/>
    <col min="11796" max="11796" width="7.6640625" style="1288" customWidth="1"/>
    <col min="11797" max="11797" width="11.33203125" style="1288" customWidth="1"/>
    <col min="11798" max="11798" width="7.6640625" style="1288" customWidth="1"/>
    <col min="11799" max="11799" width="8.33203125" style="1288" customWidth="1"/>
    <col min="11800" max="11800" width="7.6640625" style="1288" customWidth="1"/>
    <col min="11801" max="11801" width="11.33203125" style="1288" customWidth="1"/>
    <col min="11802" max="11802" width="7.6640625" style="1288" customWidth="1"/>
    <col min="11803" max="11803" width="8.33203125" style="1288" customWidth="1"/>
    <col min="11804" max="11804" width="7.6640625" style="1288" customWidth="1"/>
    <col min="11805" max="11805" width="11.33203125" style="1288" customWidth="1"/>
    <col min="11806" max="11806" width="7.6640625" style="1288" customWidth="1"/>
    <col min="11807" max="11807" width="8.33203125" style="1288" customWidth="1"/>
    <col min="11808" max="11808" width="7.6640625" style="1288" customWidth="1"/>
    <col min="11809" max="11809" width="12.88671875" style="1288" bestFit="1" customWidth="1"/>
    <col min="11810" max="11810" width="11.33203125" style="1288" bestFit="1" customWidth="1"/>
    <col min="11811" max="11811" width="11.44140625" style="1288" bestFit="1" customWidth="1"/>
    <col min="11812" max="11812" width="8.5546875" style="1288" customWidth="1"/>
    <col min="11813" max="11813" width="10.88671875" style="1288" customWidth="1"/>
    <col min="11814" max="12031" width="11.44140625" style="1288"/>
    <col min="12032" max="12032" width="3.109375" style="1288" customWidth="1"/>
    <col min="12033" max="12033" width="7.33203125" style="1288" bestFit="1" customWidth="1"/>
    <col min="12034" max="12034" width="9.6640625" style="1288" customWidth="1"/>
    <col min="12035" max="12035" width="5.6640625" style="1288" bestFit="1" customWidth="1"/>
    <col min="12036" max="12036" width="39" style="1288" bestFit="1" customWidth="1"/>
    <col min="12037" max="12037" width="11.33203125" style="1288" customWidth="1"/>
    <col min="12038" max="12038" width="7.6640625" style="1288" customWidth="1"/>
    <col min="12039" max="12039" width="8.33203125" style="1288" customWidth="1"/>
    <col min="12040" max="12040" width="7.6640625" style="1288" customWidth="1"/>
    <col min="12041" max="12041" width="11.33203125" style="1288" customWidth="1"/>
    <col min="12042" max="12042" width="7.6640625" style="1288" customWidth="1"/>
    <col min="12043" max="12043" width="8.33203125" style="1288" customWidth="1"/>
    <col min="12044" max="12044" width="7.6640625" style="1288" customWidth="1"/>
    <col min="12045" max="12045" width="11.33203125" style="1288" customWidth="1"/>
    <col min="12046" max="12046" width="7.6640625" style="1288" customWidth="1"/>
    <col min="12047" max="12047" width="8.33203125" style="1288" customWidth="1"/>
    <col min="12048" max="12048" width="7.6640625" style="1288" customWidth="1"/>
    <col min="12049" max="12049" width="11.33203125" style="1288" customWidth="1"/>
    <col min="12050" max="12050" width="7.6640625" style="1288" customWidth="1"/>
    <col min="12051" max="12051" width="8.33203125" style="1288" customWidth="1"/>
    <col min="12052" max="12052" width="7.6640625" style="1288" customWidth="1"/>
    <col min="12053" max="12053" width="11.33203125" style="1288" customWidth="1"/>
    <col min="12054" max="12054" width="7.6640625" style="1288" customWidth="1"/>
    <col min="12055" max="12055" width="8.33203125" style="1288" customWidth="1"/>
    <col min="12056" max="12056" width="7.6640625" style="1288" customWidth="1"/>
    <col min="12057" max="12057" width="11.33203125" style="1288" customWidth="1"/>
    <col min="12058" max="12058" width="7.6640625" style="1288" customWidth="1"/>
    <col min="12059" max="12059" width="8.33203125" style="1288" customWidth="1"/>
    <col min="12060" max="12060" width="7.6640625" style="1288" customWidth="1"/>
    <col min="12061" max="12061" width="11.33203125" style="1288" customWidth="1"/>
    <col min="12062" max="12062" width="7.6640625" style="1288" customWidth="1"/>
    <col min="12063" max="12063" width="8.33203125" style="1288" customWidth="1"/>
    <col min="12064" max="12064" width="7.6640625" style="1288" customWidth="1"/>
    <col min="12065" max="12065" width="12.88671875" style="1288" bestFit="1" customWidth="1"/>
    <col min="12066" max="12066" width="11.33203125" style="1288" bestFit="1" customWidth="1"/>
    <col min="12067" max="12067" width="11.44140625" style="1288" bestFit="1" customWidth="1"/>
    <col min="12068" max="12068" width="8.5546875" style="1288" customWidth="1"/>
    <col min="12069" max="12069" width="10.88671875" style="1288" customWidth="1"/>
    <col min="12070" max="12287" width="11.44140625" style="1288"/>
    <col min="12288" max="12288" width="3.109375" style="1288" customWidth="1"/>
    <col min="12289" max="12289" width="7.33203125" style="1288" bestFit="1" customWidth="1"/>
    <col min="12290" max="12290" width="9.6640625" style="1288" customWidth="1"/>
    <col min="12291" max="12291" width="5.6640625" style="1288" bestFit="1" customWidth="1"/>
    <col min="12292" max="12292" width="39" style="1288" bestFit="1" customWidth="1"/>
    <col min="12293" max="12293" width="11.33203125" style="1288" customWidth="1"/>
    <col min="12294" max="12294" width="7.6640625" style="1288" customWidth="1"/>
    <col min="12295" max="12295" width="8.33203125" style="1288" customWidth="1"/>
    <col min="12296" max="12296" width="7.6640625" style="1288" customWidth="1"/>
    <col min="12297" max="12297" width="11.33203125" style="1288" customWidth="1"/>
    <col min="12298" max="12298" width="7.6640625" style="1288" customWidth="1"/>
    <col min="12299" max="12299" width="8.33203125" style="1288" customWidth="1"/>
    <col min="12300" max="12300" width="7.6640625" style="1288" customWidth="1"/>
    <col min="12301" max="12301" width="11.33203125" style="1288" customWidth="1"/>
    <col min="12302" max="12302" width="7.6640625" style="1288" customWidth="1"/>
    <col min="12303" max="12303" width="8.33203125" style="1288" customWidth="1"/>
    <col min="12304" max="12304" width="7.6640625" style="1288" customWidth="1"/>
    <col min="12305" max="12305" width="11.33203125" style="1288" customWidth="1"/>
    <col min="12306" max="12306" width="7.6640625" style="1288" customWidth="1"/>
    <col min="12307" max="12307" width="8.33203125" style="1288" customWidth="1"/>
    <col min="12308" max="12308" width="7.6640625" style="1288" customWidth="1"/>
    <col min="12309" max="12309" width="11.33203125" style="1288" customWidth="1"/>
    <col min="12310" max="12310" width="7.6640625" style="1288" customWidth="1"/>
    <col min="12311" max="12311" width="8.33203125" style="1288" customWidth="1"/>
    <col min="12312" max="12312" width="7.6640625" style="1288" customWidth="1"/>
    <col min="12313" max="12313" width="11.33203125" style="1288" customWidth="1"/>
    <col min="12314" max="12314" width="7.6640625" style="1288" customWidth="1"/>
    <col min="12315" max="12315" width="8.33203125" style="1288" customWidth="1"/>
    <col min="12316" max="12316" width="7.6640625" style="1288" customWidth="1"/>
    <col min="12317" max="12317" width="11.33203125" style="1288" customWidth="1"/>
    <col min="12318" max="12318" width="7.6640625" style="1288" customWidth="1"/>
    <col min="12319" max="12319" width="8.33203125" style="1288" customWidth="1"/>
    <col min="12320" max="12320" width="7.6640625" style="1288" customWidth="1"/>
    <col min="12321" max="12321" width="12.88671875" style="1288" bestFit="1" customWidth="1"/>
    <col min="12322" max="12322" width="11.33203125" style="1288" bestFit="1" customWidth="1"/>
    <col min="12323" max="12323" width="11.44140625" style="1288" bestFit="1" customWidth="1"/>
    <col min="12324" max="12324" width="8.5546875" style="1288" customWidth="1"/>
    <col min="12325" max="12325" width="10.88671875" style="1288" customWidth="1"/>
    <col min="12326" max="12543" width="11.44140625" style="1288"/>
    <col min="12544" max="12544" width="3.109375" style="1288" customWidth="1"/>
    <col min="12545" max="12545" width="7.33203125" style="1288" bestFit="1" customWidth="1"/>
    <col min="12546" max="12546" width="9.6640625" style="1288" customWidth="1"/>
    <col min="12547" max="12547" width="5.6640625" style="1288" bestFit="1" customWidth="1"/>
    <col min="12548" max="12548" width="39" style="1288" bestFit="1" customWidth="1"/>
    <col min="12549" max="12549" width="11.33203125" style="1288" customWidth="1"/>
    <col min="12550" max="12550" width="7.6640625" style="1288" customWidth="1"/>
    <col min="12551" max="12551" width="8.33203125" style="1288" customWidth="1"/>
    <col min="12552" max="12552" width="7.6640625" style="1288" customWidth="1"/>
    <col min="12553" max="12553" width="11.33203125" style="1288" customWidth="1"/>
    <col min="12554" max="12554" width="7.6640625" style="1288" customWidth="1"/>
    <col min="12555" max="12555" width="8.33203125" style="1288" customWidth="1"/>
    <col min="12556" max="12556" width="7.6640625" style="1288" customWidth="1"/>
    <col min="12557" max="12557" width="11.33203125" style="1288" customWidth="1"/>
    <col min="12558" max="12558" width="7.6640625" style="1288" customWidth="1"/>
    <col min="12559" max="12559" width="8.33203125" style="1288" customWidth="1"/>
    <col min="12560" max="12560" width="7.6640625" style="1288" customWidth="1"/>
    <col min="12561" max="12561" width="11.33203125" style="1288" customWidth="1"/>
    <col min="12562" max="12562" width="7.6640625" style="1288" customWidth="1"/>
    <col min="12563" max="12563" width="8.33203125" style="1288" customWidth="1"/>
    <col min="12564" max="12564" width="7.6640625" style="1288" customWidth="1"/>
    <col min="12565" max="12565" width="11.33203125" style="1288" customWidth="1"/>
    <col min="12566" max="12566" width="7.6640625" style="1288" customWidth="1"/>
    <col min="12567" max="12567" width="8.33203125" style="1288" customWidth="1"/>
    <col min="12568" max="12568" width="7.6640625" style="1288" customWidth="1"/>
    <col min="12569" max="12569" width="11.33203125" style="1288" customWidth="1"/>
    <col min="12570" max="12570" width="7.6640625" style="1288" customWidth="1"/>
    <col min="12571" max="12571" width="8.33203125" style="1288" customWidth="1"/>
    <col min="12572" max="12572" width="7.6640625" style="1288" customWidth="1"/>
    <col min="12573" max="12573" width="11.33203125" style="1288" customWidth="1"/>
    <col min="12574" max="12574" width="7.6640625" style="1288" customWidth="1"/>
    <col min="12575" max="12575" width="8.33203125" style="1288" customWidth="1"/>
    <col min="12576" max="12576" width="7.6640625" style="1288" customWidth="1"/>
    <col min="12577" max="12577" width="12.88671875" style="1288" bestFit="1" customWidth="1"/>
    <col min="12578" max="12578" width="11.33203125" style="1288" bestFit="1" customWidth="1"/>
    <col min="12579" max="12579" width="11.44140625" style="1288" bestFit="1" customWidth="1"/>
    <col min="12580" max="12580" width="8.5546875" style="1288" customWidth="1"/>
    <col min="12581" max="12581" width="10.88671875" style="1288" customWidth="1"/>
    <col min="12582" max="12799" width="11.44140625" style="1288"/>
    <col min="12800" max="12800" width="3.109375" style="1288" customWidth="1"/>
    <col min="12801" max="12801" width="7.33203125" style="1288" bestFit="1" customWidth="1"/>
    <col min="12802" max="12802" width="9.6640625" style="1288" customWidth="1"/>
    <col min="12803" max="12803" width="5.6640625" style="1288" bestFit="1" customWidth="1"/>
    <col min="12804" max="12804" width="39" style="1288" bestFit="1" customWidth="1"/>
    <col min="12805" max="12805" width="11.33203125" style="1288" customWidth="1"/>
    <col min="12806" max="12806" width="7.6640625" style="1288" customWidth="1"/>
    <col min="12807" max="12807" width="8.33203125" style="1288" customWidth="1"/>
    <col min="12808" max="12808" width="7.6640625" style="1288" customWidth="1"/>
    <col min="12809" max="12809" width="11.33203125" style="1288" customWidth="1"/>
    <col min="12810" max="12810" width="7.6640625" style="1288" customWidth="1"/>
    <col min="12811" max="12811" width="8.33203125" style="1288" customWidth="1"/>
    <col min="12812" max="12812" width="7.6640625" style="1288" customWidth="1"/>
    <col min="12813" max="12813" width="11.33203125" style="1288" customWidth="1"/>
    <col min="12814" max="12814" width="7.6640625" style="1288" customWidth="1"/>
    <col min="12815" max="12815" width="8.33203125" style="1288" customWidth="1"/>
    <col min="12816" max="12816" width="7.6640625" style="1288" customWidth="1"/>
    <col min="12817" max="12817" width="11.33203125" style="1288" customWidth="1"/>
    <col min="12818" max="12818" width="7.6640625" style="1288" customWidth="1"/>
    <col min="12819" max="12819" width="8.33203125" style="1288" customWidth="1"/>
    <col min="12820" max="12820" width="7.6640625" style="1288" customWidth="1"/>
    <col min="12821" max="12821" width="11.33203125" style="1288" customWidth="1"/>
    <col min="12822" max="12822" width="7.6640625" style="1288" customWidth="1"/>
    <col min="12823" max="12823" width="8.33203125" style="1288" customWidth="1"/>
    <col min="12824" max="12824" width="7.6640625" style="1288" customWidth="1"/>
    <col min="12825" max="12825" width="11.33203125" style="1288" customWidth="1"/>
    <col min="12826" max="12826" width="7.6640625" style="1288" customWidth="1"/>
    <col min="12827" max="12827" width="8.33203125" style="1288" customWidth="1"/>
    <col min="12828" max="12828" width="7.6640625" style="1288" customWidth="1"/>
    <col min="12829" max="12829" width="11.33203125" style="1288" customWidth="1"/>
    <col min="12830" max="12830" width="7.6640625" style="1288" customWidth="1"/>
    <col min="12831" max="12831" width="8.33203125" style="1288" customWidth="1"/>
    <col min="12832" max="12832" width="7.6640625" style="1288" customWidth="1"/>
    <col min="12833" max="12833" width="12.88671875" style="1288" bestFit="1" customWidth="1"/>
    <col min="12834" max="12834" width="11.33203125" style="1288" bestFit="1" customWidth="1"/>
    <col min="12835" max="12835" width="11.44140625" style="1288" bestFit="1" customWidth="1"/>
    <col min="12836" max="12836" width="8.5546875" style="1288" customWidth="1"/>
    <col min="12837" max="12837" width="10.88671875" style="1288" customWidth="1"/>
    <col min="12838" max="13055" width="11.44140625" style="1288"/>
    <col min="13056" max="13056" width="3.109375" style="1288" customWidth="1"/>
    <col min="13057" max="13057" width="7.33203125" style="1288" bestFit="1" customWidth="1"/>
    <col min="13058" max="13058" width="9.6640625" style="1288" customWidth="1"/>
    <col min="13059" max="13059" width="5.6640625" style="1288" bestFit="1" customWidth="1"/>
    <col min="13060" max="13060" width="39" style="1288" bestFit="1" customWidth="1"/>
    <col min="13061" max="13061" width="11.33203125" style="1288" customWidth="1"/>
    <col min="13062" max="13062" width="7.6640625" style="1288" customWidth="1"/>
    <col min="13063" max="13063" width="8.33203125" style="1288" customWidth="1"/>
    <col min="13064" max="13064" width="7.6640625" style="1288" customWidth="1"/>
    <col min="13065" max="13065" width="11.33203125" style="1288" customWidth="1"/>
    <col min="13066" max="13066" width="7.6640625" style="1288" customWidth="1"/>
    <col min="13067" max="13067" width="8.33203125" style="1288" customWidth="1"/>
    <col min="13068" max="13068" width="7.6640625" style="1288" customWidth="1"/>
    <col min="13069" max="13069" width="11.33203125" style="1288" customWidth="1"/>
    <col min="13070" max="13070" width="7.6640625" style="1288" customWidth="1"/>
    <col min="13071" max="13071" width="8.33203125" style="1288" customWidth="1"/>
    <col min="13072" max="13072" width="7.6640625" style="1288" customWidth="1"/>
    <col min="13073" max="13073" width="11.33203125" style="1288" customWidth="1"/>
    <col min="13074" max="13074" width="7.6640625" style="1288" customWidth="1"/>
    <col min="13075" max="13075" width="8.33203125" style="1288" customWidth="1"/>
    <col min="13076" max="13076" width="7.6640625" style="1288" customWidth="1"/>
    <col min="13077" max="13077" width="11.33203125" style="1288" customWidth="1"/>
    <col min="13078" max="13078" width="7.6640625" style="1288" customWidth="1"/>
    <col min="13079" max="13079" width="8.33203125" style="1288" customWidth="1"/>
    <col min="13080" max="13080" width="7.6640625" style="1288" customWidth="1"/>
    <col min="13081" max="13081" width="11.33203125" style="1288" customWidth="1"/>
    <col min="13082" max="13082" width="7.6640625" style="1288" customWidth="1"/>
    <col min="13083" max="13083" width="8.33203125" style="1288" customWidth="1"/>
    <col min="13084" max="13084" width="7.6640625" style="1288" customWidth="1"/>
    <col min="13085" max="13085" width="11.33203125" style="1288" customWidth="1"/>
    <col min="13086" max="13086" width="7.6640625" style="1288" customWidth="1"/>
    <col min="13087" max="13087" width="8.33203125" style="1288" customWidth="1"/>
    <col min="13088" max="13088" width="7.6640625" style="1288" customWidth="1"/>
    <col min="13089" max="13089" width="12.88671875" style="1288" bestFit="1" customWidth="1"/>
    <col min="13090" max="13090" width="11.33203125" style="1288" bestFit="1" customWidth="1"/>
    <col min="13091" max="13091" width="11.44140625" style="1288" bestFit="1" customWidth="1"/>
    <col min="13092" max="13092" width="8.5546875" style="1288" customWidth="1"/>
    <col min="13093" max="13093" width="10.88671875" style="1288" customWidth="1"/>
    <col min="13094" max="13311" width="11.44140625" style="1288"/>
    <col min="13312" max="13312" width="3.109375" style="1288" customWidth="1"/>
    <col min="13313" max="13313" width="7.33203125" style="1288" bestFit="1" customWidth="1"/>
    <col min="13314" max="13314" width="9.6640625" style="1288" customWidth="1"/>
    <col min="13315" max="13315" width="5.6640625" style="1288" bestFit="1" customWidth="1"/>
    <col min="13316" max="13316" width="39" style="1288" bestFit="1" customWidth="1"/>
    <col min="13317" max="13317" width="11.33203125" style="1288" customWidth="1"/>
    <col min="13318" max="13318" width="7.6640625" style="1288" customWidth="1"/>
    <col min="13319" max="13319" width="8.33203125" style="1288" customWidth="1"/>
    <col min="13320" max="13320" width="7.6640625" style="1288" customWidth="1"/>
    <col min="13321" max="13321" width="11.33203125" style="1288" customWidth="1"/>
    <col min="13322" max="13322" width="7.6640625" style="1288" customWidth="1"/>
    <col min="13323" max="13323" width="8.33203125" style="1288" customWidth="1"/>
    <col min="13324" max="13324" width="7.6640625" style="1288" customWidth="1"/>
    <col min="13325" max="13325" width="11.33203125" style="1288" customWidth="1"/>
    <col min="13326" max="13326" width="7.6640625" style="1288" customWidth="1"/>
    <col min="13327" max="13327" width="8.33203125" style="1288" customWidth="1"/>
    <col min="13328" max="13328" width="7.6640625" style="1288" customWidth="1"/>
    <col min="13329" max="13329" width="11.33203125" style="1288" customWidth="1"/>
    <col min="13330" max="13330" width="7.6640625" style="1288" customWidth="1"/>
    <col min="13331" max="13331" width="8.33203125" style="1288" customWidth="1"/>
    <col min="13332" max="13332" width="7.6640625" style="1288" customWidth="1"/>
    <col min="13333" max="13333" width="11.33203125" style="1288" customWidth="1"/>
    <col min="13334" max="13334" width="7.6640625" style="1288" customWidth="1"/>
    <col min="13335" max="13335" width="8.33203125" style="1288" customWidth="1"/>
    <col min="13336" max="13336" width="7.6640625" style="1288" customWidth="1"/>
    <col min="13337" max="13337" width="11.33203125" style="1288" customWidth="1"/>
    <col min="13338" max="13338" width="7.6640625" style="1288" customWidth="1"/>
    <col min="13339" max="13339" width="8.33203125" style="1288" customWidth="1"/>
    <col min="13340" max="13340" width="7.6640625" style="1288" customWidth="1"/>
    <col min="13341" max="13341" width="11.33203125" style="1288" customWidth="1"/>
    <col min="13342" max="13342" width="7.6640625" style="1288" customWidth="1"/>
    <col min="13343" max="13343" width="8.33203125" style="1288" customWidth="1"/>
    <col min="13344" max="13344" width="7.6640625" style="1288" customWidth="1"/>
    <col min="13345" max="13345" width="12.88671875" style="1288" bestFit="1" customWidth="1"/>
    <col min="13346" max="13346" width="11.33203125" style="1288" bestFit="1" customWidth="1"/>
    <col min="13347" max="13347" width="11.44140625" style="1288" bestFit="1" customWidth="1"/>
    <col min="13348" max="13348" width="8.5546875" style="1288" customWidth="1"/>
    <col min="13349" max="13349" width="10.88671875" style="1288" customWidth="1"/>
    <col min="13350" max="13567" width="11.44140625" style="1288"/>
    <col min="13568" max="13568" width="3.109375" style="1288" customWidth="1"/>
    <col min="13569" max="13569" width="7.33203125" style="1288" bestFit="1" customWidth="1"/>
    <col min="13570" max="13570" width="9.6640625" style="1288" customWidth="1"/>
    <col min="13571" max="13571" width="5.6640625" style="1288" bestFit="1" customWidth="1"/>
    <col min="13572" max="13572" width="39" style="1288" bestFit="1" customWidth="1"/>
    <col min="13573" max="13573" width="11.33203125" style="1288" customWidth="1"/>
    <col min="13574" max="13574" width="7.6640625" style="1288" customWidth="1"/>
    <col min="13575" max="13575" width="8.33203125" style="1288" customWidth="1"/>
    <col min="13576" max="13576" width="7.6640625" style="1288" customWidth="1"/>
    <col min="13577" max="13577" width="11.33203125" style="1288" customWidth="1"/>
    <col min="13578" max="13578" width="7.6640625" style="1288" customWidth="1"/>
    <col min="13579" max="13579" width="8.33203125" style="1288" customWidth="1"/>
    <col min="13580" max="13580" width="7.6640625" style="1288" customWidth="1"/>
    <col min="13581" max="13581" width="11.33203125" style="1288" customWidth="1"/>
    <col min="13582" max="13582" width="7.6640625" style="1288" customWidth="1"/>
    <col min="13583" max="13583" width="8.33203125" style="1288" customWidth="1"/>
    <col min="13584" max="13584" width="7.6640625" style="1288" customWidth="1"/>
    <col min="13585" max="13585" width="11.33203125" style="1288" customWidth="1"/>
    <col min="13586" max="13586" width="7.6640625" style="1288" customWidth="1"/>
    <col min="13587" max="13587" width="8.33203125" style="1288" customWidth="1"/>
    <col min="13588" max="13588" width="7.6640625" style="1288" customWidth="1"/>
    <col min="13589" max="13589" width="11.33203125" style="1288" customWidth="1"/>
    <col min="13590" max="13590" width="7.6640625" style="1288" customWidth="1"/>
    <col min="13591" max="13591" width="8.33203125" style="1288" customWidth="1"/>
    <col min="13592" max="13592" width="7.6640625" style="1288" customWidth="1"/>
    <col min="13593" max="13593" width="11.33203125" style="1288" customWidth="1"/>
    <col min="13594" max="13594" width="7.6640625" style="1288" customWidth="1"/>
    <col min="13595" max="13595" width="8.33203125" style="1288" customWidth="1"/>
    <col min="13596" max="13596" width="7.6640625" style="1288" customWidth="1"/>
    <col min="13597" max="13597" width="11.33203125" style="1288" customWidth="1"/>
    <col min="13598" max="13598" width="7.6640625" style="1288" customWidth="1"/>
    <col min="13599" max="13599" width="8.33203125" style="1288" customWidth="1"/>
    <col min="13600" max="13600" width="7.6640625" style="1288" customWidth="1"/>
    <col min="13601" max="13601" width="12.88671875" style="1288" bestFit="1" customWidth="1"/>
    <col min="13602" max="13602" width="11.33203125" style="1288" bestFit="1" customWidth="1"/>
    <col min="13603" max="13603" width="11.44140625" style="1288" bestFit="1" customWidth="1"/>
    <col min="13604" max="13604" width="8.5546875" style="1288" customWidth="1"/>
    <col min="13605" max="13605" width="10.88671875" style="1288" customWidth="1"/>
    <col min="13606" max="13823" width="11.44140625" style="1288"/>
    <col min="13824" max="13824" width="3.109375" style="1288" customWidth="1"/>
    <col min="13825" max="13825" width="7.33203125" style="1288" bestFit="1" customWidth="1"/>
    <col min="13826" max="13826" width="9.6640625" style="1288" customWidth="1"/>
    <col min="13827" max="13827" width="5.6640625" style="1288" bestFit="1" customWidth="1"/>
    <col min="13828" max="13828" width="39" style="1288" bestFit="1" customWidth="1"/>
    <col min="13829" max="13829" width="11.33203125" style="1288" customWidth="1"/>
    <col min="13830" max="13830" width="7.6640625" style="1288" customWidth="1"/>
    <col min="13831" max="13831" width="8.33203125" style="1288" customWidth="1"/>
    <col min="13832" max="13832" width="7.6640625" style="1288" customWidth="1"/>
    <col min="13833" max="13833" width="11.33203125" style="1288" customWidth="1"/>
    <col min="13834" max="13834" width="7.6640625" style="1288" customWidth="1"/>
    <col min="13835" max="13835" width="8.33203125" style="1288" customWidth="1"/>
    <col min="13836" max="13836" width="7.6640625" style="1288" customWidth="1"/>
    <col min="13837" max="13837" width="11.33203125" style="1288" customWidth="1"/>
    <col min="13838" max="13838" width="7.6640625" style="1288" customWidth="1"/>
    <col min="13839" max="13839" width="8.33203125" style="1288" customWidth="1"/>
    <col min="13840" max="13840" width="7.6640625" style="1288" customWidth="1"/>
    <col min="13841" max="13841" width="11.33203125" style="1288" customWidth="1"/>
    <col min="13842" max="13842" width="7.6640625" style="1288" customWidth="1"/>
    <col min="13843" max="13843" width="8.33203125" style="1288" customWidth="1"/>
    <col min="13844" max="13844" width="7.6640625" style="1288" customWidth="1"/>
    <col min="13845" max="13845" width="11.33203125" style="1288" customWidth="1"/>
    <col min="13846" max="13846" width="7.6640625" style="1288" customWidth="1"/>
    <col min="13847" max="13847" width="8.33203125" style="1288" customWidth="1"/>
    <col min="13848" max="13848" width="7.6640625" style="1288" customWidth="1"/>
    <col min="13849" max="13849" width="11.33203125" style="1288" customWidth="1"/>
    <col min="13850" max="13850" width="7.6640625" style="1288" customWidth="1"/>
    <col min="13851" max="13851" width="8.33203125" style="1288" customWidth="1"/>
    <col min="13852" max="13852" width="7.6640625" style="1288" customWidth="1"/>
    <col min="13853" max="13853" width="11.33203125" style="1288" customWidth="1"/>
    <col min="13854" max="13854" width="7.6640625" style="1288" customWidth="1"/>
    <col min="13855" max="13855" width="8.33203125" style="1288" customWidth="1"/>
    <col min="13856" max="13856" width="7.6640625" style="1288" customWidth="1"/>
    <col min="13857" max="13857" width="12.88671875" style="1288" bestFit="1" customWidth="1"/>
    <col min="13858" max="13858" width="11.33203125" style="1288" bestFit="1" customWidth="1"/>
    <col min="13859" max="13859" width="11.44140625" style="1288" bestFit="1" customWidth="1"/>
    <col min="13860" max="13860" width="8.5546875" style="1288" customWidth="1"/>
    <col min="13861" max="13861" width="10.88671875" style="1288" customWidth="1"/>
    <col min="13862" max="14079" width="11.44140625" style="1288"/>
    <col min="14080" max="14080" width="3.109375" style="1288" customWidth="1"/>
    <col min="14081" max="14081" width="7.33203125" style="1288" bestFit="1" customWidth="1"/>
    <col min="14082" max="14082" width="9.6640625" style="1288" customWidth="1"/>
    <col min="14083" max="14083" width="5.6640625" style="1288" bestFit="1" customWidth="1"/>
    <col min="14084" max="14084" width="39" style="1288" bestFit="1" customWidth="1"/>
    <col min="14085" max="14085" width="11.33203125" style="1288" customWidth="1"/>
    <col min="14086" max="14086" width="7.6640625" style="1288" customWidth="1"/>
    <col min="14087" max="14087" width="8.33203125" style="1288" customWidth="1"/>
    <col min="14088" max="14088" width="7.6640625" style="1288" customWidth="1"/>
    <col min="14089" max="14089" width="11.33203125" style="1288" customWidth="1"/>
    <col min="14090" max="14090" width="7.6640625" style="1288" customWidth="1"/>
    <col min="14091" max="14091" width="8.33203125" style="1288" customWidth="1"/>
    <col min="14092" max="14092" width="7.6640625" style="1288" customWidth="1"/>
    <col min="14093" max="14093" width="11.33203125" style="1288" customWidth="1"/>
    <col min="14094" max="14094" width="7.6640625" style="1288" customWidth="1"/>
    <col min="14095" max="14095" width="8.33203125" style="1288" customWidth="1"/>
    <col min="14096" max="14096" width="7.6640625" style="1288" customWidth="1"/>
    <col min="14097" max="14097" width="11.33203125" style="1288" customWidth="1"/>
    <col min="14098" max="14098" width="7.6640625" style="1288" customWidth="1"/>
    <col min="14099" max="14099" width="8.33203125" style="1288" customWidth="1"/>
    <col min="14100" max="14100" width="7.6640625" style="1288" customWidth="1"/>
    <col min="14101" max="14101" width="11.33203125" style="1288" customWidth="1"/>
    <col min="14102" max="14102" width="7.6640625" style="1288" customWidth="1"/>
    <col min="14103" max="14103" width="8.33203125" style="1288" customWidth="1"/>
    <col min="14104" max="14104" width="7.6640625" style="1288" customWidth="1"/>
    <col min="14105" max="14105" width="11.33203125" style="1288" customWidth="1"/>
    <col min="14106" max="14106" width="7.6640625" style="1288" customWidth="1"/>
    <col min="14107" max="14107" width="8.33203125" style="1288" customWidth="1"/>
    <col min="14108" max="14108" width="7.6640625" style="1288" customWidth="1"/>
    <col min="14109" max="14109" width="11.33203125" style="1288" customWidth="1"/>
    <col min="14110" max="14110" width="7.6640625" style="1288" customWidth="1"/>
    <col min="14111" max="14111" width="8.33203125" style="1288" customWidth="1"/>
    <col min="14112" max="14112" width="7.6640625" style="1288" customWidth="1"/>
    <col min="14113" max="14113" width="12.88671875" style="1288" bestFit="1" customWidth="1"/>
    <col min="14114" max="14114" width="11.33203125" style="1288" bestFit="1" customWidth="1"/>
    <col min="14115" max="14115" width="11.44140625" style="1288" bestFit="1" customWidth="1"/>
    <col min="14116" max="14116" width="8.5546875" style="1288" customWidth="1"/>
    <col min="14117" max="14117" width="10.88671875" style="1288" customWidth="1"/>
    <col min="14118" max="14335" width="11.44140625" style="1288"/>
    <col min="14336" max="14336" width="3.109375" style="1288" customWidth="1"/>
    <col min="14337" max="14337" width="7.33203125" style="1288" bestFit="1" customWidth="1"/>
    <col min="14338" max="14338" width="9.6640625" style="1288" customWidth="1"/>
    <col min="14339" max="14339" width="5.6640625" style="1288" bestFit="1" customWidth="1"/>
    <col min="14340" max="14340" width="39" style="1288" bestFit="1" customWidth="1"/>
    <col min="14341" max="14341" width="11.33203125" style="1288" customWidth="1"/>
    <col min="14342" max="14342" width="7.6640625" style="1288" customWidth="1"/>
    <col min="14343" max="14343" width="8.33203125" style="1288" customWidth="1"/>
    <col min="14344" max="14344" width="7.6640625" style="1288" customWidth="1"/>
    <col min="14345" max="14345" width="11.33203125" style="1288" customWidth="1"/>
    <col min="14346" max="14346" width="7.6640625" style="1288" customWidth="1"/>
    <col min="14347" max="14347" width="8.33203125" style="1288" customWidth="1"/>
    <col min="14348" max="14348" width="7.6640625" style="1288" customWidth="1"/>
    <col min="14349" max="14349" width="11.33203125" style="1288" customWidth="1"/>
    <col min="14350" max="14350" width="7.6640625" style="1288" customWidth="1"/>
    <col min="14351" max="14351" width="8.33203125" style="1288" customWidth="1"/>
    <col min="14352" max="14352" width="7.6640625" style="1288" customWidth="1"/>
    <col min="14353" max="14353" width="11.33203125" style="1288" customWidth="1"/>
    <col min="14354" max="14354" width="7.6640625" style="1288" customWidth="1"/>
    <col min="14355" max="14355" width="8.33203125" style="1288" customWidth="1"/>
    <col min="14356" max="14356" width="7.6640625" style="1288" customWidth="1"/>
    <col min="14357" max="14357" width="11.33203125" style="1288" customWidth="1"/>
    <col min="14358" max="14358" width="7.6640625" style="1288" customWidth="1"/>
    <col min="14359" max="14359" width="8.33203125" style="1288" customWidth="1"/>
    <col min="14360" max="14360" width="7.6640625" style="1288" customWidth="1"/>
    <col min="14361" max="14361" width="11.33203125" style="1288" customWidth="1"/>
    <col min="14362" max="14362" width="7.6640625" style="1288" customWidth="1"/>
    <col min="14363" max="14363" width="8.33203125" style="1288" customWidth="1"/>
    <col min="14364" max="14364" width="7.6640625" style="1288" customWidth="1"/>
    <col min="14365" max="14365" width="11.33203125" style="1288" customWidth="1"/>
    <col min="14366" max="14366" width="7.6640625" style="1288" customWidth="1"/>
    <col min="14367" max="14367" width="8.33203125" style="1288" customWidth="1"/>
    <col min="14368" max="14368" width="7.6640625" style="1288" customWidth="1"/>
    <col min="14369" max="14369" width="12.88671875" style="1288" bestFit="1" customWidth="1"/>
    <col min="14370" max="14370" width="11.33203125" style="1288" bestFit="1" customWidth="1"/>
    <col min="14371" max="14371" width="11.44140625" style="1288" bestFit="1" customWidth="1"/>
    <col min="14372" max="14372" width="8.5546875" style="1288" customWidth="1"/>
    <col min="14373" max="14373" width="10.88671875" style="1288" customWidth="1"/>
    <col min="14374" max="14591" width="11.44140625" style="1288"/>
    <col min="14592" max="14592" width="3.109375" style="1288" customWidth="1"/>
    <col min="14593" max="14593" width="7.33203125" style="1288" bestFit="1" customWidth="1"/>
    <col min="14594" max="14594" width="9.6640625" style="1288" customWidth="1"/>
    <col min="14595" max="14595" width="5.6640625" style="1288" bestFit="1" customWidth="1"/>
    <col min="14596" max="14596" width="39" style="1288" bestFit="1" customWidth="1"/>
    <col min="14597" max="14597" width="11.33203125" style="1288" customWidth="1"/>
    <col min="14598" max="14598" width="7.6640625" style="1288" customWidth="1"/>
    <col min="14599" max="14599" width="8.33203125" style="1288" customWidth="1"/>
    <col min="14600" max="14600" width="7.6640625" style="1288" customWidth="1"/>
    <col min="14601" max="14601" width="11.33203125" style="1288" customWidth="1"/>
    <col min="14602" max="14602" width="7.6640625" style="1288" customWidth="1"/>
    <col min="14603" max="14603" width="8.33203125" style="1288" customWidth="1"/>
    <col min="14604" max="14604" width="7.6640625" style="1288" customWidth="1"/>
    <col min="14605" max="14605" width="11.33203125" style="1288" customWidth="1"/>
    <col min="14606" max="14606" width="7.6640625" style="1288" customWidth="1"/>
    <col min="14607" max="14607" width="8.33203125" style="1288" customWidth="1"/>
    <col min="14608" max="14608" width="7.6640625" style="1288" customWidth="1"/>
    <col min="14609" max="14609" width="11.33203125" style="1288" customWidth="1"/>
    <col min="14610" max="14610" width="7.6640625" style="1288" customWidth="1"/>
    <col min="14611" max="14611" width="8.33203125" style="1288" customWidth="1"/>
    <col min="14612" max="14612" width="7.6640625" style="1288" customWidth="1"/>
    <col min="14613" max="14613" width="11.33203125" style="1288" customWidth="1"/>
    <col min="14614" max="14614" width="7.6640625" style="1288" customWidth="1"/>
    <col min="14615" max="14615" width="8.33203125" style="1288" customWidth="1"/>
    <col min="14616" max="14616" width="7.6640625" style="1288" customWidth="1"/>
    <col min="14617" max="14617" width="11.33203125" style="1288" customWidth="1"/>
    <col min="14618" max="14618" width="7.6640625" style="1288" customWidth="1"/>
    <col min="14619" max="14619" width="8.33203125" style="1288" customWidth="1"/>
    <col min="14620" max="14620" width="7.6640625" style="1288" customWidth="1"/>
    <col min="14621" max="14621" width="11.33203125" style="1288" customWidth="1"/>
    <col min="14622" max="14622" width="7.6640625" style="1288" customWidth="1"/>
    <col min="14623" max="14623" width="8.33203125" style="1288" customWidth="1"/>
    <col min="14624" max="14624" width="7.6640625" style="1288" customWidth="1"/>
    <col min="14625" max="14625" width="12.88671875" style="1288" bestFit="1" customWidth="1"/>
    <col min="14626" max="14626" width="11.33203125" style="1288" bestFit="1" customWidth="1"/>
    <col min="14627" max="14627" width="11.44140625" style="1288" bestFit="1" customWidth="1"/>
    <col min="14628" max="14628" width="8.5546875" style="1288" customWidth="1"/>
    <col min="14629" max="14629" width="10.88671875" style="1288" customWidth="1"/>
    <col min="14630" max="14847" width="11.44140625" style="1288"/>
    <col min="14848" max="14848" width="3.109375" style="1288" customWidth="1"/>
    <col min="14849" max="14849" width="7.33203125" style="1288" bestFit="1" customWidth="1"/>
    <col min="14850" max="14850" width="9.6640625" style="1288" customWidth="1"/>
    <col min="14851" max="14851" width="5.6640625" style="1288" bestFit="1" customWidth="1"/>
    <col min="14852" max="14852" width="39" style="1288" bestFit="1" customWidth="1"/>
    <col min="14853" max="14853" width="11.33203125" style="1288" customWidth="1"/>
    <col min="14854" max="14854" width="7.6640625" style="1288" customWidth="1"/>
    <col min="14855" max="14855" width="8.33203125" style="1288" customWidth="1"/>
    <col min="14856" max="14856" width="7.6640625" style="1288" customWidth="1"/>
    <col min="14857" max="14857" width="11.33203125" style="1288" customWidth="1"/>
    <col min="14858" max="14858" width="7.6640625" style="1288" customWidth="1"/>
    <col min="14859" max="14859" width="8.33203125" style="1288" customWidth="1"/>
    <col min="14860" max="14860" width="7.6640625" style="1288" customWidth="1"/>
    <col min="14861" max="14861" width="11.33203125" style="1288" customWidth="1"/>
    <col min="14862" max="14862" width="7.6640625" style="1288" customWidth="1"/>
    <col min="14863" max="14863" width="8.33203125" style="1288" customWidth="1"/>
    <col min="14864" max="14864" width="7.6640625" style="1288" customWidth="1"/>
    <col min="14865" max="14865" width="11.33203125" style="1288" customWidth="1"/>
    <col min="14866" max="14866" width="7.6640625" style="1288" customWidth="1"/>
    <col min="14867" max="14867" width="8.33203125" style="1288" customWidth="1"/>
    <col min="14868" max="14868" width="7.6640625" style="1288" customWidth="1"/>
    <col min="14869" max="14869" width="11.33203125" style="1288" customWidth="1"/>
    <col min="14870" max="14870" width="7.6640625" style="1288" customWidth="1"/>
    <col min="14871" max="14871" width="8.33203125" style="1288" customWidth="1"/>
    <col min="14872" max="14872" width="7.6640625" style="1288" customWidth="1"/>
    <col min="14873" max="14873" width="11.33203125" style="1288" customWidth="1"/>
    <col min="14874" max="14874" width="7.6640625" style="1288" customWidth="1"/>
    <col min="14875" max="14875" width="8.33203125" style="1288" customWidth="1"/>
    <col min="14876" max="14876" width="7.6640625" style="1288" customWidth="1"/>
    <col min="14877" max="14877" width="11.33203125" style="1288" customWidth="1"/>
    <col min="14878" max="14878" width="7.6640625" style="1288" customWidth="1"/>
    <col min="14879" max="14879" width="8.33203125" style="1288" customWidth="1"/>
    <col min="14880" max="14880" width="7.6640625" style="1288" customWidth="1"/>
    <col min="14881" max="14881" width="12.88671875" style="1288" bestFit="1" customWidth="1"/>
    <col min="14882" max="14882" width="11.33203125" style="1288" bestFit="1" customWidth="1"/>
    <col min="14883" max="14883" width="11.44140625" style="1288" bestFit="1" customWidth="1"/>
    <col min="14884" max="14884" width="8.5546875" style="1288" customWidth="1"/>
    <col min="14885" max="14885" width="10.88671875" style="1288" customWidth="1"/>
    <col min="14886" max="15103" width="11.44140625" style="1288"/>
    <col min="15104" max="15104" width="3.109375" style="1288" customWidth="1"/>
    <col min="15105" max="15105" width="7.33203125" style="1288" bestFit="1" customWidth="1"/>
    <col min="15106" max="15106" width="9.6640625" style="1288" customWidth="1"/>
    <col min="15107" max="15107" width="5.6640625" style="1288" bestFit="1" customWidth="1"/>
    <col min="15108" max="15108" width="39" style="1288" bestFit="1" customWidth="1"/>
    <col min="15109" max="15109" width="11.33203125" style="1288" customWidth="1"/>
    <col min="15110" max="15110" width="7.6640625" style="1288" customWidth="1"/>
    <col min="15111" max="15111" width="8.33203125" style="1288" customWidth="1"/>
    <col min="15112" max="15112" width="7.6640625" style="1288" customWidth="1"/>
    <col min="15113" max="15113" width="11.33203125" style="1288" customWidth="1"/>
    <col min="15114" max="15114" width="7.6640625" style="1288" customWidth="1"/>
    <col min="15115" max="15115" width="8.33203125" style="1288" customWidth="1"/>
    <col min="15116" max="15116" width="7.6640625" style="1288" customWidth="1"/>
    <col min="15117" max="15117" width="11.33203125" style="1288" customWidth="1"/>
    <col min="15118" max="15118" width="7.6640625" style="1288" customWidth="1"/>
    <col min="15119" max="15119" width="8.33203125" style="1288" customWidth="1"/>
    <col min="15120" max="15120" width="7.6640625" style="1288" customWidth="1"/>
    <col min="15121" max="15121" width="11.33203125" style="1288" customWidth="1"/>
    <col min="15122" max="15122" width="7.6640625" style="1288" customWidth="1"/>
    <col min="15123" max="15123" width="8.33203125" style="1288" customWidth="1"/>
    <col min="15124" max="15124" width="7.6640625" style="1288" customWidth="1"/>
    <col min="15125" max="15125" width="11.33203125" style="1288" customWidth="1"/>
    <col min="15126" max="15126" width="7.6640625" style="1288" customWidth="1"/>
    <col min="15127" max="15127" width="8.33203125" style="1288" customWidth="1"/>
    <col min="15128" max="15128" width="7.6640625" style="1288" customWidth="1"/>
    <col min="15129" max="15129" width="11.33203125" style="1288" customWidth="1"/>
    <col min="15130" max="15130" width="7.6640625" style="1288" customWidth="1"/>
    <col min="15131" max="15131" width="8.33203125" style="1288" customWidth="1"/>
    <col min="15132" max="15132" width="7.6640625" style="1288" customWidth="1"/>
    <col min="15133" max="15133" width="11.33203125" style="1288" customWidth="1"/>
    <col min="15134" max="15134" width="7.6640625" style="1288" customWidth="1"/>
    <col min="15135" max="15135" width="8.33203125" style="1288" customWidth="1"/>
    <col min="15136" max="15136" width="7.6640625" style="1288" customWidth="1"/>
    <col min="15137" max="15137" width="12.88671875" style="1288" bestFit="1" customWidth="1"/>
    <col min="15138" max="15138" width="11.33203125" style="1288" bestFit="1" customWidth="1"/>
    <col min="15139" max="15139" width="11.44140625" style="1288" bestFit="1" customWidth="1"/>
    <col min="15140" max="15140" width="8.5546875" style="1288" customWidth="1"/>
    <col min="15141" max="15141" width="10.88671875" style="1288" customWidth="1"/>
    <col min="15142" max="15359" width="11.44140625" style="1288"/>
    <col min="15360" max="15360" width="3.109375" style="1288" customWidth="1"/>
    <col min="15361" max="15361" width="7.33203125" style="1288" bestFit="1" customWidth="1"/>
    <col min="15362" max="15362" width="9.6640625" style="1288" customWidth="1"/>
    <col min="15363" max="15363" width="5.6640625" style="1288" bestFit="1" customWidth="1"/>
    <col min="15364" max="15364" width="39" style="1288" bestFit="1" customWidth="1"/>
    <col min="15365" max="15365" width="11.33203125" style="1288" customWidth="1"/>
    <col min="15366" max="15366" width="7.6640625" style="1288" customWidth="1"/>
    <col min="15367" max="15367" width="8.33203125" style="1288" customWidth="1"/>
    <col min="15368" max="15368" width="7.6640625" style="1288" customWidth="1"/>
    <col min="15369" max="15369" width="11.33203125" style="1288" customWidth="1"/>
    <col min="15370" max="15370" width="7.6640625" style="1288" customWidth="1"/>
    <col min="15371" max="15371" width="8.33203125" style="1288" customWidth="1"/>
    <col min="15372" max="15372" width="7.6640625" style="1288" customWidth="1"/>
    <col min="15373" max="15373" width="11.33203125" style="1288" customWidth="1"/>
    <col min="15374" max="15374" width="7.6640625" style="1288" customWidth="1"/>
    <col min="15375" max="15375" width="8.33203125" style="1288" customWidth="1"/>
    <col min="15376" max="15376" width="7.6640625" style="1288" customWidth="1"/>
    <col min="15377" max="15377" width="11.33203125" style="1288" customWidth="1"/>
    <col min="15378" max="15378" width="7.6640625" style="1288" customWidth="1"/>
    <col min="15379" max="15379" width="8.33203125" style="1288" customWidth="1"/>
    <col min="15380" max="15380" width="7.6640625" style="1288" customWidth="1"/>
    <col min="15381" max="15381" width="11.33203125" style="1288" customWidth="1"/>
    <col min="15382" max="15382" width="7.6640625" style="1288" customWidth="1"/>
    <col min="15383" max="15383" width="8.33203125" style="1288" customWidth="1"/>
    <col min="15384" max="15384" width="7.6640625" style="1288" customWidth="1"/>
    <col min="15385" max="15385" width="11.33203125" style="1288" customWidth="1"/>
    <col min="15386" max="15386" width="7.6640625" style="1288" customWidth="1"/>
    <col min="15387" max="15387" width="8.33203125" style="1288" customWidth="1"/>
    <col min="15388" max="15388" width="7.6640625" style="1288" customWidth="1"/>
    <col min="15389" max="15389" width="11.33203125" style="1288" customWidth="1"/>
    <col min="15390" max="15390" width="7.6640625" style="1288" customWidth="1"/>
    <col min="15391" max="15391" width="8.33203125" style="1288" customWidth="1"/>
    <col min="15392" max="15392" width="7.6640625" style="1288" customWidth="1"/>
    <col min="15393" max="15393" width="12.88671875" style="1288" bestFit="1" customWidth="1"/>
    <col min="15394" max="15394" width="11.33203125" style="1288" bestFit="1" customWidth="1"/>
    <col min="15395" max="15395" width="11.44140625" style="1288" bestFit="1" customWidth="1"/>
    <col min="15396" max="15396" width="8.5546875" style="1288" customWidth="1"/>
    <col min="15397" max="15397" width="10.88671875" style="1288" customWidth="1"/>
    <col min="15398" max="15615" width="11.44140625" style="1288"/>
    <col min="15616" max="15616" width="3.109375" style="1288" customWidth="1"/>
    <col min="15617" max="15617" width="7.33203125" style="1288" bestFit="1" customWidth="1"/>
    <col min="15618" max="15618" width="9.6640625" style="1288" customWidth="1"/>
    <col min="15619" max="15619" width="5.6640625" style="1288" bestFit="1" customWidth="1"/>
    <col min="15620" max="15620" width="39" style="1288" bestFit="1" customWidth="1"/>
    <col min="15621" max="15621" width="11.33203125" style="1288" customWidth="1"/>
    <col min="15622" max="15622" width="7.6640625" style="1288" customWidth="1"/>
    <col min="15623" max="15623" width="8.33203125" style="1288" customWidth="1"/>
    <col min="15624" max="15624" width="7.6640625" style="1288" customWidth="1"/>
    <col min="15625" max="15625" width="11.33203125" style="1288" customWidth="1"/>
    <col min="15626" max="15626" width="7.6640625" style="1288" customWidth="1"/>
    <col min="15627" max="15627" width="8.33203125" style="1288" customWidth="1"/>
    <col min="15628" max="15628" width="7.6640625" style="1288" customWidth="1"/>
    <col min="15629" max="15629" width="11.33203125" style="1288" customWidth="1"/>
    <col min="15630" max="15630" width="7.6640625" style="1288" customWidth="1"/>
    <col min="15631" max="15631" width="8.33203125" style="1288" customWidth="1"/>
    <col min="15632" max="15632" width="7.6640625" style="1288" customWidth="1"/>
    <col min="15633" max="15633" width="11.33203125" style="1288" customWidth="1"/>
    <col min="15634" max="15634" width="7.6640625" style="1288" customWidth="1"/>
    <col min="15635" max="15635" width="8.33203125" style="1288" customWidth="1"/>
    <col min="15636" max="15636" width="7.6640625" style="1288" customWidth="1"/>
    <col min="15637" max="15637" width="11.33203125" style="1288" customWidth="1"/>
    <col min="15638" max="15638" width="7.6640625" style="1288" customWidth="1"/>
    <col min="15639" max="15639" width="8.33203125" style="1288" customWidth="1"/>
    <col min="15640" max="15640" width="7.6640625" style="1288" customWidth="1"/>
    <col min="15641" max="15641" width="11.33203125" style="1288" customWidth="1"/>
    <col min="15642" max="15642" width="7.6640625" style="1288" customWidth="1"/>
    <col min="15643" max="15643" width="8.33203125" style="1288" customWidth="1"/>
    <col min="15644" max="15644" width="7.6640625" style="1288" customWidth="1"/>
    <col min="15645" max="15645" width="11.33203125" style="1288" customWidth="1"/>
    <col min="15646" max="15646" width="7.6640625" style="1288" customWidth="1"/>
    <col min="15647" max="15647" width="8.33203125" style="1288" customWidth="1"/>
    <col min="15648" max="15648" width="7.6640625" style="1288" customWidth="1"/>
    <col min="15649" max="15649" width="12.88671875" style="1288" bestFit="1" customWidth="1"/>
    <col min="15650" max="15650" width="11.33203125" style="1288" bestFit="1" customWidth="1"/>
    <col min="15651" max="15651" width="11.44140625" style="1288" bestFit="1" customWidth="1"/>
    <col min="15652" max="15652" width="8.5546875" style="1288" customWidth="1"/>
    <col min="15653" max="15653" width="10.88671875" style="1288" customWidth="1"/>
    <col min="15654" max="15871" width="11.44140625" style="1288"/>
    <col min="15872" max="15872" width="3.109375" style="1288" customWidth="1"/>
    <col min="15873" max="15873" width="7.33203125" style="1288" bestFit="1" customWidth="1"/>
    <col min="15874" max="15874" width="9.6640625" style="1288" customWidth="1"/>
    <col min="15875" max="15875" width="5.6640625" style="1288" bestFit="1" customWidth="1"/>
    <col min="15876" max="15876" width="39" style="1288" bestFit="1" customWidth="1"/>
    <col min="15877" max="15877" width="11.33203125" style="1288" customWidth="1"/>
    <col min="15878" max="15878" width="7.6640625" style="1288" customWidth="1"/>
    <col min="15879" max="15879" width="8.33203125" style="1288" customWidth="1"/>
    <col min="15880" max="15880" width="7.6640625" style="1288" customWidth="1"/>
    <col min="15881" max="15881" width="11.33203125" style="1288" customWidth="1"/>
    <col min="15882" max="15882" width="7.6640625" style="1288" customWidth="1"/>
    <col min="15883" max="15883" width="8.33203125" style="1288" customWidth="1"/>
    <col min="15884" max="15884" width="7.6640625" style="1288" customWidth="1"/>
    <col min="15885" max="15885" width="11.33203125" style="1288" customWidth="1"/>
    <col min="15886" max="15886" width="7.6640625" style="1288" customWidth="1"/>
    <col min="15887" max="15887" width="8.33203125" style="1288" customWidth="1"/>
    <col min="15888" max="15888" width="7.6640625" style="1288" customWidth="1"/>
    <col min="15889" max="15889" width="11.33203125" style="1288" customWidth="1"/>
    <col min="15890" max="15890" width="7.6640625" style="1288" customWidth="1"/>
    <col min="15891" max="15891" width="8.33203125" style="1288" customWidth="1"/>
    <col min="15892" max="15892" width="7.6640625" style="1288" customWidth="1"/>
    <col min="15893" max="15893" width="11.33203125" style="1288" customWidth="1"/>
    <col min="15894" max="15894" width="7.6640625" style="1288" customWidth="1"/>
    <col min="15895" max="15895" width="8.33203125" style="1288" customWidth="1"/>
    <col min="15896" max="15896" width="7.6640625" style="1288" customWidth="1"/>
    <col min="15897" max="15897" width="11.33203125" style="1288" customWidth="1"/>
    <col min="15898" max="15898" width="7.6640625" style="1288" customWidth="1"/>
    <col min="15899" max="15899" width="8.33203125" style="1288" customWidth="1"/>
    <col min="15900" max="15900" width="7.6640625" style="1288" customWidth="1"/>
    <col min="15901" max="15901" width="11.33203125" style="1288" customWidth="1"/>
    <col min="15902" max="15902" width="7.6640625" style="1288" customWidth="1"/>
    <col min="15903" max="15903" width="8.33203125" style="1288" customWidth="1"/>
    <col min="15904" max="15904" width="7.6640625" style="1288" customWidth="1"/>
    <col min="15905" max="15905" width="12.88671875" style="1288" bestFit="1" customWidth="1"/>
    <col min="15906" max="15906" width="11.33203125" style="1288" bestFit="1" customWidth="1"/>
    <col min="15907" max="15907" width="11.44140625" style="1288" bestFit="1" customWidth="1"/>
    <col min="15908" max="15908" width="8.5546875" style="1288" customWidth="1"/>
    <col min="15909" max="15909" width="10.88671875" style="1288" customWidth="1"/>
    <col min="15910" max="16127" width="11.44140625" style="1288"/>
    <col min="16128" max="16128" width="3.109375" style="1288" customWidth="1"/>
    <col min="16129" max="16129" width="7.33203125" style="1288" bestFit="1" customWidth="1"/>
    <col min="16130" max="16130" width="9.6640625" style="1288" customWidth="1"/>
    <col min="16131" max="16131" width="5.6640625" style="1288" bestFit="1" customWidth="1"/>
    <col min="16132" max="16132" width="39" style="1288" bestFit="1" customWidth="1"/>
    <col min="16133" max="16133" width="11.33203125" style="1288" customWidth="1"/>
    <col min="16134" max="16134" width="7.6640625" style="1288" customWidth="1"/>
    <col min="16135" max="16135" width="8.33203125" style="1288" customWidth="1"/>
    <col min="16136" max="16136" width="7.6640625" style="1288" customWidth="1"/>
    <col min="16137" max="16137" width="11.33203125" style="1288" customWidth="1"/>
    <col min="16138" max="16138" width="7.6640625" style="1288" customWidth="1"/>
    <col min="16139" max="16139" width="8.33203125" style="1288" customWidth="1"/>
    <col min="16140" max="16140" width="7.6640625" style="1288" customWidth="1"/>
    <col min="16141" max="16141" width="11.33203125" style="1288" customWidth="1"/>
    <col min="16142" max="16142" width="7.6640625" style="1288" customWidth="1"/>
    <col min="16143" max="16143" width="8.33203125" style="1288" customWidth="1"/>
    <col min="16144" max="16144" width="7.6640625" style="1288" customWidth="1"/>
    <col min="16145" max="16145" width="11.33203125" style="1288" customWidth="1"/>
    <col min="16146" max="16146" width="7.6640625" style="1288" customWidth="1"/>
    <col min="16147" max="16147" width="8.33203125" style="1288" customWidth="1"/>
    <col min="16148" max="16148" width="7.6640625" style="1288" customWidth="1"/>
    <col min="16149" max="16149" width="11.33203125" style="1288" customWidth="1"/>
    <col min="16150" max="16150" width="7.6640625" style="1288" customWidth="1"/>
    <col min="16151" max="16151" width="8.33203125" style="1288" customWidth="1"/>
    <col min="16152" max="16152" width="7.6640625" style="1288" customWidth="1"/>
    <col min="16153" max="16153" width="11.33203125" style="1288" customWidth="1"/>
    <col min="16154" max="16154" width="7.6640625" style="1288" customWidth="1"/>
    <col min="16155" max="16155" width="8.33203125" style="1288" customWidth="1"/>
    <col min="16156" max="16156" width="7.6640625" style="1288" customWidth="1"/>
    <col min="16157" max="16157" width="11.33203125" style="1288" customWidth="1"/>
    <col min="16158" max="16158" width="7.6640625" style="1288" customWidth="1"/>
    <col min="16159" max="16159" width="8.33203125" style="1288" customWidth="1"/>
    <col min="16160" max="16160" width="7.6640625" style="1288" customWidth="1"/>
    <col min="16161" max="16161" width="12.88671875" style="1288" bestFit="1" customWidth="1"/>
    <col min="16162" max="16162" width="11.33203125" style="1288" bestFit="1" customWidth="1"/>
    <col min="16163" max="16163" width="11.44140625" style="1288" bestFit="1" customWidth="1"/>
    <col min="16164" max="16164" width="8.5546875" style="1288" customWidth="1"/>
    <col min="16165" max="16165" width="10.88671875" style="1288" customWidth="1"/>
    <col min="16166" max="16384" width="11.44140625" style="1288"/>
  </cols>
  <sheetData>
    <row r="1" spans="2:37" ht="14.4" thickBot="1" x14ac:dyDescent="0.35">
      <c r="B1" s="1312"/>
      <c r="AK1" s="1476" t="s">
        <v>6802</v>
      </c>
    </row>
    <row r="2" spans="2:37" s="1398" customFormat="1" ht="25.95" customHeight="1" thickBot="1" x14ac:dyDescent="0.35">
      <c r="B2" s="1402" t="s">
        <v>5392</v>
      </c>
      <c r="C2" s="1401"/>
      <c r="D2" s="1400"/>
      <c r="E2" s="1400"/>
      <c r="F2" s="1400"/>
      <c r="G2" s="1400"/>
      <c r="H2" s="1400"/>
      <c r="I2" s="1400"/>
      <c r="J2" s="1400"/>
      <c r="K2" s="1400"/>
      <c r="L2" s="1400"/>
      <c r="M2" s="1400"/>
      <c r="N2" s="1400"/>
      <c r="O2" s="1400"/>
      <c r="P2" s="1400"/>
      <c r="Q2" s="1400"/>
      <c r="R2" s="1400"/>
      <c r="S2" s="1400"/>
      <c r="T2" s="1400"/>
      <c r="U2" s="1400"/>
      <c r="V2" s="1400"/>
      <c r="W2" s="1400"/>
      <c r="X2" s="1400"/>
      <c r="Y2" s="1400"/>
      <c r="Z2" s="1400"/>
      <c r="AA2" s="1400"/>
      <c r="AB2" s="1400"/>
      <c r="AC2" s="1400"/>
      <c r="AD2" s="1400"/>
      <c r="AE2" s="1400"/>
      <c r="AF2" s="1400"/>
      <c r="AG2" s="1400"/>
      <c r="AH2" s="1400"/>
      <c r="AI2" s="1400"/>
      <c r="AJ2" s="1400"/>
      <c r="AK2" s="1399"/>
    </row>
    <row r="3" spans="2:37" s="1395" customFormat="1" ht="9" customHeight="1" x14ac:dyDescent="0.3">
      <c r="B3" s="1396"/>
      <c r="C3" s="1397"/>
      <c r="D3" s="1396"/>
      <c r="E3" s="1396"/>
      <c r="F3" s="1396"/>
      <c r="G3" s="1396"/>
      <c r="H3" s="1396"/>
      <c r="I3" s="1396"/>
      <c r="J3" s="1396"/>
      <c r="K3" s="1396"/>
      <c r="L3" s="1396"/>
      <c r="M3" s="1396"/>
      <c r="N3" s="1396"/>
      <c r="O3" s="1396"/>
      <c r="P3" s="1396"/>
      <c r="Q3" s="1396"/>
      <c r="R3" s="1396"/>
      <c r="S3" s="1396"/>
      <c r="T3" s="1396"/>
      <c r="U3" s="1396"/>
      <c r="V3" s="1396"/>
      <c r="W3" s="1396"/>
      <c r="X3" s="1396"/>
      <c r="Y3" s="1396"/>
      <c r="Z3" s="1396"/>
      <c r="AA3" s="1396"/>
      <c r="AB3" s="1396"/>
      <c r="AC3" s="1396"/>
      <c r="AD3" s="1396"/>
      <c r="AE3" s="1396"/>
      <c r="AF3" s="1396"/>
      <c r="AG3" s="1396"/>
      <c r="AH3" s="1396"/>
      <c r="AI3" s="1396"/>
      <c r="AJ3" s="1396"/>
      <c r="AK3" s="1396"/>
    </row>
    <row r="4" spans="2:37" s="1395" customFormat="1" ht="25.95" customHeight="1" x14ac:dyDescent="0.3">
      <c r="B4" s="1396"/>
      <c r="C4" s="2084"/>
      <c r="D4" s="2085"/>
      <c r="E4" s="1282" t="s">
        <v>5212</v>
      </c>
      <c r="F4" s="1396"/>
      <c r="G4" s="1396"/>
      <c r="H4" s="1396"/>
      <c r="I4" s="1396"/>
      <c r="J4" s="1396"/>
      <c r="K4" s="1396"/>
      <c r="L4" s="1396"/>
      <c r="M4" s="1396"/>
      <c r="N4" s="1396"/>
      <c r="O4" s="1396"/>
      <c r="P4" s="1396"/>
      <c r="Q4" s="1396"/>
      <c r="R4" s="1396"/>
      <c r="S4" s="1396"/>
      <c r="T4" s="1396"/>
      <c r="U4" s="1396"/>
      <c r="V4" s="1396"/>
      <c r="W4" s="1396"/>
      <c r="X4" s="1396"/>
      <c r="Y4" s="1396"/>
      <c r="Z4" s="1396"/>
      <c r="AA4" s="1396"/>
      <c r="AB4" s="1396"/>
      <c r="AC4" s="1396"/>
      <c r="AD4" s="1396"/>
      <c r="AE4" s="1396"/>
      <c r="AF4" s="1396"/>
      <c r="AG4" s="1396"/>
      <c r="AH4" s="1396"/>
      <c r="AI4" s="1396"/>
      <c r="AJ4" s="1396"/>
      <c r="AK4" s="1396"/>
    </row>
    <row r="5" spans="2:37" ht="9" customHeight="1" thickBot="1" x14ac:dyDescent="0.35">
      <c r="B5" s="1312"/>
    </row>
    <row r="6" spans="2:37" ht="27" customHeight="1" x14ac:dyDescent="0.3">
      <c r="B6" s="2065" t="s">
        <v>5416</v>
      </c>
      <c r="C6" s="2066"/>
      <c r="D6" s="2066"/>
      <c r="E6" s="2066"/>
      <c r="F6" s="2059"/>
      <c r="G6" s="2059"/>
      <c r="H6" s="2059"/>
      <c r="I6" s="2059"/>
      <c r="J6" s="2059"/>
      <c r="K6" s="2059"/>
      <c r="L6" s="2059"/>
      <c r="M6" s="2059"/>
      <c r="N6" s="2059"/>
      <c r="O6" s="2059"/>
      <c r="P6" s="2059"/>
      <c r="Q6" s="2059"/>
      <c r="R6" s="2059"/>
      <c r="S6" s="2059"/>
      <c r="T6" s="2059"/>
      <c r="U6" s="2059"/>
      <c r="V6" s="2059"/>
      <c r="W6" s="2059"/>
      <c r="X6" s="2059"/>
      <c r="Y6" s="2059"/>
      <c r="Z6" s="2059"/>
      <c r="AA6" s="2059"/>
      <c r="AB6" s="2059"/>
      <c r="AC6" s="2059"/>
      <c r="AD6" s="2059"/>
      <c r="AE6" s="2059"/>
      <c r="AF6" s="2059"/>
      <c r="AG6" s="2059"/>
      <c r="AH6" s="2059"/>
      <c r="AI6" s="2059"/>
      <c r="AJ6" s="2087"/>
      <c r="AK6" s="2061"/>
    </row>
    <row r="7" spans="2:37" s="1393" customFormat="1" ht="24" customHeight="1" x14ac:dyDescent="0.3">
      <c r="B7" s="1394"/>
      <c r="C7" s="1471"/>
      <c r="D7" s="1472"/>
      <c r="E7" s="1472"/>
      <c r="F7" s="2086" t="s">
        <v>3836</v>
      </c>
      <c r="G7" s="2086"/>
      <c r="H7" s="2086"/>
      <c r="I7" s="2086"/>
      <c r="J7" s="2086" t="s">
        <v>5391</v>
      </c>
      <c r="K7" s="2086"/>
      <c r="L7" s="2086"/>
      <c r="M7" s="2086"/>
      <c r="N7" s="2086" t="s">
        <v>5390</v>
      </c>
      <c r="O7" s="2086"/>
      <c r="P7" s="2086"/>
      <c r="Q7" s="2086"/>
      <c r="R7" s="2086" t="s">
        <v>5389</v>
      </c>
      <c r="S7" s="2086"/>
      <c r="T7" s="2086"/>
      <c r="U7" s="2086"/>
      <c r="V7" s="2086" t="s">
        <v>5388</v>
      </c>
      <c r="W7" s="2086"/>
      <c r="X7" s="2086"/>
      <c r="Y7" s="2086"/>
      <c r="Z7" s="2086" t="s">
        <v>5387</v>
      </c>
      <c r="AA7" s="2086"/>
      <c r="AB7" s="2086"/>
      <c r="AC7" s="2086"/>
      <c r="AD7" s="2086" t="s">
        <v>5386</v>
      </c>
      <c r="AE7" s="2086"/>
      <c r="AF7" s="2086"/>
      <c r="AG7" s="2086"/>
      <c r="AH7" s="2093" t="s">
        <v>5385</v>
      </c>
      <c r="AI7" s="2086" t="s">
        <v>5384</v>
      </c>
      <c r="AJ7" s="2088"/>
      <c r="AK7" s="2089"/>
    </row>
    <row r="8" spans="2:37" ht="59.25" customHeight="1" x14ac:dyDescent="0.3">
      <c r="B8" s="2095"/>
      <c r="C8" s="2096"/>
      <c r="D8" s="1392"/>
      <c r="E8" s="1392"/>
      <c r="F8" s="1234" t="s">
        <v>5382</v>
      </c>
      <c r="G8" s="1234" t="s">
        <v>5381</v>
      </c>
      <c r="H8" s="1234" t="s">
        <v>5380</v>
      </c>
      <c r="I8" s="1234" t="s">
        <v>5383</v>
      </c>
      <c r="J8" s="1234" t="s">
        <v>5382</v>
      </c>
      <c r="K8" s="1234" t="s">
        <v>5381</v>
      </c>
      <c r="L8" s="1234" t="s">
        <v>5380</v>
      </c>
      <c r="M8" s="1234" t="s">
        <v>5383</v>
      </c>
      <c r="N8" s="1234" t="s">
        <v>5382</v>
      </c>
      <c r="O8" s="1234" t="s">
        <v>5381</v>
      </c>
      <c r="P8" s="1234" t="s">
        <v>5380</v>
      </c>
      <c r="Q8" s="1234" t="s">
        <v>5383</v>
      </c>
      <c r="R8" s="1234" t="s">
        <v>5382</v>
      </c>
      <c r="S8" s="1234" t="s">
        <v>5381</v>
      </c>
      <c r="T8" s="1234" t="s">
        <v>5380</v>
      </c>
      <c r="U8" s="1234" t="s">
        <v>5383</v>
      </c>
      <c r="V8" s="1234" t="s">
        <v>5382</v>
      </c>
      <c r="W8" s="1234" t="s">
        <v>5381</v>
      </c>
      <c r="X8" s="1234" t="s">
        <v>5380</v>
      </c>
      <c r="Y8" s="1234" t="s">
        <v>5383</v>
      </c>
      <c r="Z8" s="1234" t="s">
        <v>5382</v>
      </c>
      <c r="AA8" s="1234" t="s">
        <v>5381</v>
      </c>
      <c r="AB8" s="1234" t="s">
        <v>5380</v>
      </c>
      <c r="AC8" s="1234" t="s">
        <v>5383</v>
      </c>
      <c r="AD8" s="1234" t="s">
        <v>5382</v>
      </c>
      <c r="AE8" s="1234" t="s">
        <v>5381</v>
      </c>
      <c r="AF8" s="1234" t="s">
        <v>5380</v>
      </c>
      <c r="AG8" s="1234" t="s">
        <v>5383</v>
      </c>
      <c r="AH8" s="2094"/>
      <c r="AI8" s="1391" t="s">
        <v>5382</v>
      </c>
      <c r="AJ8" s="1234" t="s">
        <v>5381</v>
      </c>
      <c r="AK8" s="1390" t="s">
        <v>5380</v>
      </c>
    </row>
    <row r="9" spans="2:37" ht="21" customHeight="1" x14ac:dyDescent="0.3">
      <c r="B9" s="1389" t="s">
        <v>403</v>
      </c>
      <c r="C9" s="1388" t="s">
        <v>399</v>
      </c>
      <c r="D9" s="1387" t="s">
        <v>5379</v>
      </c>
      <c r="E9" s="1387" t="s">
        <v>5211</v>
      </c>
      <c r="F9" s="789" t="s">
        <v>3177</v>
      </c>
      <c r="G9" s="789" t="s">
        <v>3178</v>
      </c>
      <c r="H9" s="789" t="s">
        <v>3179</v>
      </c>
      <c r="I9" s="789" t="s">
        <v>3180</v>
      </c>
      <c r="J9" s="789" t="s">
        <v>3181</v>
      </c>
      <c r="K9" s="789" t="s">
        <v>3182</v>
      </c>
      <c r="L9" s="789" t="s">
        <v>3183</v>
      </c>
      <c r="M9" s="789" t="s">
        <v>3184</v>
      </c>
      <c r="N9" s="789" t="s">
        <v>3185</v>
      </c>
      <c r="O9" s="789" t="s">
        <v>3186</v>
      </c>
      <c r="P9" s="789" t="s">
        <v>3187</v>
      </c>
      <c r="Q9" s="789" t="s">
        <v>3188</v>
      </c>
      <c r="R9" s="789" t="s">
        <v>3189</v>
      </c>
      <c r="S9" s="789" t="s">
        <v>3198</v>
      </c>
      <c r="T9" s="789" t="s">
        <v>3199</v>
      </c>
      <c r="U9" s="789" t="s">
        <v>3200</v>
      </c>
      <c r="V9" s="789" t="s">
        <v>3201</v>
      </c>
      <c r="W9" s="789" t="s">
        <v>3203</v>
      </c>
      <c r="X9" s="789" t="s">
        <v>3204</v>
      </c>
      <c r="Y9" s="789" t="s">
        <v>3205</v>
      </c>
      <c r="Z9" s="789" t="s">
        <v>3206</v>
      </c>
      <c r="AA9" s="789" t="s">
        <v>3208</v>
      </c>
      <c r="AB9" s="789" t="s">
        <v>3210</v>
      </c>
      <c r="AC9" s="789" t="s">
        <v>3212</v>
      </c>
      <c r="AD9" s="789" t="s">
        <v>3215</v>
      </c>
      <c r="AE9" s="789" t="s">
        <v>3217</v>
      </c>
      <c r="AF9" s="789" t="s">
        <v>3219</v>
      </c>
      <c r="AG9" s="789" t="s">
        <v>3221</v>
      </c>
      <c r="AH9" s="789" t="s">
        <v>3223</v>
      </c>
      <c r="AI9" s="789" t="s">
        <v>3225</v>
      </c>
      <c r="AJ9" s="789" t="s">
        <v>3227</v>
      </c>
      <c r="AK9" s="790" t="s">
        <v>3229</v>
      </c>
    </row>
    <row r="10" spans="2:37" ht="18" customHeight="1" x14ac:dyDescent="0.3">
      <c r="B10" s="1384" t="s">
        <v>3177</v>
      </c>
      <c r="C10" s="1386" t="s">
        <v>92</v>
      </c>
      <c r="D10" s="2090">
        <v>1</v>
      </c>
      <c r="E10" s="1382" t="s">
        <v>5301</v>
      </c>
      <c r="F10" s="1296" t="s">
        <v>384</v>
      </c>
      <c r="G10" s="1296" t="s">
        <v>385</v>
      </c>
      <c r="H10" s="1296" t="s">
        <v>386</v>
      </c>
      <c r="I10" s="1296" t="s">
        <v>387</v>
      </c>
      <c r="J10" s="1296" t="s">
        <v>388</v>
      </c>
      <c r="K10" s="1296" t="s">
        <v>389</v>
      </c>
      <c r="L10" s="1296" t="s">
        <v>390</v>
      </c>
      <c r="M10" s="1296" t="s">
        <v>1145</v>
      </c>
      <c r="N10" s="1296" t="s">
        <v>1146</v>
      </c>
      <c r="O10" s="1296" t="s">
        <v>1147</v>
      </c>
      <c r="P10" s="1296" t="s">
        <v>1148</v>
      </c>
      <c r="Q10" s="1296" t="s">
        <v>1149</v>
      </c>
      <c r="R10" s="1296" t="s">
        <v>1150</v>
      </c>
      <c r="S10" s="1296" t="s">
        <v>1151</v>
      </c>
      <c r="T10" s="1296" t="s">
        <v>1152</v>
      </c>
      <c r="U10" s="1296" t="s">
        <v>1153</v>
      </c>
      <c r="V10" s="1296" t="s">
        <v>1154</v>
      </c>
      <c r="W10" s="1296" t="s">
        <v>1155</v>
      </c>
      <c r="X10" s="1296" t="s">
        <v>1156</v>
      </c>
      <c r="Y10" s="1296" t="s">
        <v>1157</v>
      </c>
      <c r="Z10" s="1296" t="s">
        <v>1158</v>
      </c>
      <c r="AA10" s="1296" t="s">
        <v>1159</v>
      </c>
      <c r="AB10" s="1296" t="s">
        <v>1160</v>
      </c>
      <c r="AC10" s="1296" t="s">
        <v>1161</v>
      </c>
      <c r="AD10" s="1296" t="s">
        <v>5417</v>
      </c>
      <c r="AE10" s="1296" t="s">
        <v>5418</v>
      </c>
      <c r="AF10" s="1296" t="s">
        <v>5419</v>
      </c>
      <c r="AG10" s="1296" t="s">
        <v>5420</v>
      </c>
      <c r="AH10" s="1296" t="s">
        <v>5421</v>
      </c>
      <c r="AI10" s="1296" t="s">
        <v>5422</v>
      </c>
      <c r="AJ10" s="1296" t="s">
        <v>5423</v>
      </c>
      <c r="AK10" s="1295" t="s">
        <v>5424</v>
      </c>
    </row>
    <row r="11" spans="2:37" ht="18" customHeight="1" x14ac:dyDescent="0.3">
      <c r="B11" s="1384" t="s">
        <v>3178</v>
      </c>
      <c r="C11" s="1386" t="s">
        <v>93</v>
      </c>
      <c r="D11" s="2091"/>
      <c r="E11" s="1382" t="s">
        <v>5316</v>
      </c>
      <c r="F11" s="1296" t="s">
        <v>391</v>
      </c>
      <c r="G11" s="1296" t="s">
        <v>1446</v>
      </c>
      <c r="H11" s="1296" t="s">
        <v>1162</v>
      </c>
      <c r="I11" s="1296" t="s">
        <v>1163</v>
      </c>
      <c r="J11" s="1296" t="s">
        <v>1164</v>
      </c>
      <c r="K11" s="1296" t="s">
        <v>1459</v>
      </c>
      <c r="L11" s="1296" t="s">
        <v>1165</v>
      </c>
      <c r="M11" s="1296" t="s">
        <v>1166</v>
      </c>
      <c r="N11" s="1296" t="s">
        <v>1167</v>
      </c>
      <c r="O11" s="1296" t="s">
        <v>1168</v>
      </c>
      <c r="P11" s="1296" t="s">
        <v>1169</v>
      </c>
      <c r="Q11" s="1296" t="s">
        <v>1170</v>
      </c>
      <c r="R11" s="1296" t="s">
        <v>1171</v>
      </c>
      <c r="S11" s="1296" t="s">
        <v>1172</v>
      </c>
      <c r="T11" s="1296" t="s">
        <v>1173</v>
      </c>
      <c r="U11" s="1296" t="s">
        <v>1174</v>
      </c>
      <c r="V11" s="1296" t="s">
        <v>1175</v>
      </c>
      <c r="W11" s="1296" t="s">
        <v>1176</v>
      </c>
      <c r="X11" s="1296" t="s">
        <v>1177</v>
      </c>
      <c r="Y11" s="1296" t="s">
        <v>1178</v>
      </c>
      <c r="Z11" s="1296" t="s">
        <v>1179</v>
      </c>
      <c r="AA11" s="1296" t="s">
        <v>1180</v>
      </c>
      <c r="AB11" s="1296" t="s">
        <v>5425</v>
      </c>
      <c r="AC11" s="1296" t="s">
        <v>5426</v>
      </c>
      <c r="AD11" s="1296" t="s">
        <v>5427</v>
      </c>
      <c r="AE11" s="1296" t="s">
        <v>5428</v>
      </c>
      <c r="AF11" s="1296" t="s">
        <v>5429</v>
      </c>
      <c r="AG11" s="1296" t="s">
        <v>5430</v>
      </c>
      <c r="AH11" s="1296" t="s">
        <v>5431</v>
      </c>
      <c r="AI11" s="1296" t="s">
        <v>5432</v>
      </c>
      <c r="AJ11" s="1296" t="s">
        <v>5433</v>
      </c>
      <c r="AK11" s="1295" t="s">
        <v>5434</v>
      </c>
    </row>
    <row r="12" spans="2:37" ht="18" customHeight="1" x14ac:dyDescent="0.3">
      <c r="B12" s="1384" t="s">
        <v>3179</v>
      </c>
      <c r="C12" s="1386" t="s">
        <v>96</v>
      </c>
      <c r="D12" s="2091"/>
      <c r="E12" s="1382" t="s">
        <v>5314</v>
      </c>
      <c r="F12" s="1296" t="s">
        <v>1043</v>
      </c>
      <c r="G12" s="1296" t="s">
        <v>1447</v>
      </c>
      <c r="H12" s="1296" t="s">
        <v>1181</v>
      </c>
      <c r="I12" s="1296" t="s">
        <v>1182</v>
      </c>
      <c r="J12" s="1296" t="s">
        <v>1183</v>
      </c>
      <c r="K12" s="1296" t="s">
        <v>1460</v>
      </c>
      <c r="L12" s="1296" t="s">
        <v>1184</v>
      </c>
      <c r="M12" s="1296" t="s">
        <v>1185</v>
      </c>
      <c r="N12" s="1296" t="s">
        <v>1186</v>
      </c>
      <c r="O12" s="1296" t="s">
        <v>2513</v>
      </c>
      <c r="P12" s="1296" t="s">
        <v>2514</v>
      </c>
      <c r="Q12" s="1296" t="s">
        <v>2515</v>
      </c>
      <c r="R12" s="1296" t="s">
        <v>2516</v>
      </c>
      <c r="S12" s="1296" t="s">
        <v>2884</v>
      </c>
      <c r="T12" s="1296" t="s">
        <v>2922</v>
      </c>
      <c r="U12" s="1296" t="s">
        <v>2948</v>
      </c>
      <c r="V12" s="1296" t="s">
        <v>5205</v>
      </c>
      <c r="W12" s="1296" t="s">
        <v>5204</v>
      </c>
      <c r="X12" s="1296" t="s">
        <v>5203</v>
      </c>
      <c r="Y12" s="1296" t="s">
        <v>5202</v>
      </c>
      <c r="Z12" s="1296" t="s">
        <v>5201</v>
      </c>
      <c r="AA12" s="1296" t="s">
        <v>5200</v>
      </c>
      <c r="AB12" s="1296" t="s">
        <v>5435</v>
      </c>
      <c r="AC12" s="1296" t="s">
        <v>5436</v>
      </c>
      <c r="AD12" s="1296" t="s">
        <v>5437</v>
      </c>
      <c r="AE12" s="1296" t="s">
        <v>5438</v>
      </c>
      <c r="AF12" s="1296" t="s">
        <v>5439</v>
      </c>
      <c r="AG12" s="1296" t="s">
        <v>5440</v>
      </c>
      <c r="AH12" s="1296" t="s">
        <v>5441</v>
      </c>
      <c r="AI12" s="1296" t="s">
        <v>5442</v>
      </c>
      <c r="AJ12" s="1296" t="s">
        <v>5443</v>
      </c>
      <c r="AK12" s="1295" t="s">
        <v>5444</v>
      </c>
    </row>
    <row r="13" spans="2:37" ht="18" customHeight="1" x14ac:dyDescent="0.3">
      <c r="B13" s="1384" t="s">
        <v>3180</v>
      </c>
      <c r="C13" s="1386" t="s">
        <v>97</v>
      </c>
      <c r="D13" s="2092"/>
      <c r="E13" s="1382" t="s">
        <v>5264</v>
      </c>
      <c r="F13" s="1296" t="s">
        <v>1044</v>
      </c>
      <c r="G13" s="1296" t="s">
        <v>1448</v>
      </c>
      <c r="H13" s="1296" t="s">
        <v>1187</v>
      </c>
      <c r="I13" s="1296" t="s">
        <v>1188</v>
      </c>
      <c r="J13" s="1296" t="s">
        <v>1189</v>
      </c>
      <c r="K13" s="1296" t="s">
        <v>1461</v>
      </c>
      <c r="L13" s="1296" t="s">
        <v>1190</v>
      </c>
      <c r="M13" s="1296" t="s">
        <v>1191</v>
      </c>
      <c r="N13" s="1296" t="s">
        <v>1192</v>
      </c>
      <c r="O13" s="1296" t="s">
        <v>1193</v>
      </c>
      <c r="P13" s="1296" t="s">
        <v>1194</v>
      </c>
      <c r="Q13" s="1296" t="s">
        <v>1195</v>
      </c>
      <c r="R13" s="1296" t="s">
        <v>1196</v>
      </c>
      <c r="S13" s="1296" t="s">
        <v>1197</v>
      </c>
      <c r="T13" s="1296" t="s">
        <v>1198</v>
      </c>
      <c r="U13" s="1296" t="s">
        <v>1199</v>
      </c>
      <c r="V13" s="1296" t="s">
        <v>1200</v>
      </c>
      <c r="W13" s="1296" t="s">
        <v>1201</v>
      </c>
      <c r="X13" s="1296" t="s">
        <v>1202</v>
      </c>
      <c r="Y13" s="1296" t="s">
        <v>1203</v>
      </c>
      <c r="Z13" s="1296" t="s">
        <v>1204</v>
      </c>
      <c r="AA13" s="1296" t="s">
        <v>1205</v>
      </c>
      <c r="AB13" s="1296" t="s">
        <v>5445</v>
      </c>
      <c r="AC13" s="1296" t="s">
        <v>5446</v>
      </c>
      <c r="AD13" s="1296" t="s">
        <v>5447</v>
      </c>
      <c r="AE13" s="1296" t="s">
        <v>5448</v>
      </c>
      <c r="AF13" s="1296" t="s">
        <v>5449</v>
      </c>
      <c r="AG13" s="1296" t="s">
        <v>5450</v>
      </c>
      <c r="AH13" s="1296" t="s">
        <v>5451</v>
      </c>
      <c r="AI13" s="1296" t="s">
        <v>5452</v>
      </c>
      <c r="AJ13" s="1296" t="s">
        <v>5453</v>
      </c>
      <c r="AK13" s="1295" t="s">
        <v>5454</v>
      </c>
    </row>
    <row r="14" spans="2:37" ht="18" customHeight="1" x14ac:dyDescent="0.3">
      <c r="B14" s="1384" t="s">
        <v>3181</v>
      </c>
      <c r="C14" s="1385" t="s">
        <v>98</v>
      </c>
      <c r="D14" s="2090">
        <v>2</v>
      </c>
      <c r="E14" s="1382" t="s">
        <v>5301</v>
      </c>
      <c r="F14" s="1296" t="s">
        <v>1045</v>
      </c>
      <c r="G14" s="1296" t="s">
        <v>1449</v>
      </c>
      <c r="H14" s="1296" t="s">
        <v>1206</v>
      </c>
      <c r="I14" s="1296" t="s">
        <v>1207</v>
      </c>
      <c r="J14" s="1296" t="s">
        <v>1208</v>
      </c>
      <c r="K14" s="1296" t="s">
        <v>1462</v>
      </c>
      <c r="L14" s="1296" t="s">
        <v>1209</v>
      </c>
      <c r="M14" s="1296" t="s">
        <v>1210</v>
      </c>
      <c r="N14" s="1296" t="s">
        <v>2517</v>
      </c>
      <c r="O14" s="1296" t="s">
        <v>2518</v>
      </c>
      <c r="P14" s="1296" t="s">
        <v>2519</v>
      </c>
      <c r="Q14" s="1296" t="s">
        <v>2520</v>
      </c>
      <c r="R14" s="1296" t="s">
        <v>2521</v>
      </c>
      <c r="S14" s="1296" t="s">
        <v>2885</v>
      </c>
      <c r="T14" s="1296" t="s">
        <v>2923</v>
      </c>
      <c r="U14" s="1296" t="s">
        <v>2949</v>
      </c>
      <c r="V14" s="1296" t="s">
        <v>5198</v>
      </c>
      <c r="W14" s="1296" t="s">
        <v>5197</v>
      </c>
      <c r="X14" s="1296" t="s">
        <v>5196</v>
      </c>
      <c r="Y14" s="1296" t="s">
        <v>5195</v>
      </c>
      <c r="Z14" s="1296" t="s">
        <v>5194</v>
      </c>
      <c r="AA14" s="1296" t="s">
        <v>5193</v>
      </c>
      <c r="AB14" s="1296" t="s">
        <v>5455</v>
      </c>
      <c r="AC14" s="1296" t="s">
        <v>5456</v>
      </c>
      <c r="AD14" s="1296" t="s">
        <v>5457</v>
      </c>
      <c r="AE14" s="1296" t="s">
        <v>5458</v>
      </c>
      <c r="AF14" s="1296" t="s">
        <v>5459</v>
      </c>
      <c r="AG14" s="1296" t="s">
        <v>5460</v>
      </c>
      <c r="AH14" s="1296" t="s">
        <v>5461</v>
      </c>
      <c r="AI14" s="1296" t="s">
        <v>5462</v>
      </c>
      <c r="AJ14" s="1296" t="s">
        <v>5463</v>
      </c>
      <c r="AK14" s="1295" t="s">
        <v>5464</v>
      </c>
    </row>
    <row r="15" spans="2:37" ht="18" customHeight="1" x14ac:dyDescent="0.3">
      <c r="B15" s="1384" t="s">
        <v>3182</v>
      </c>
      <c r="C15" s="1385" t="s">
        <v>99</v>
      </c>
      <c r="D15" s="2091"/>
      <c r="E15" s="1382" t="s">
        <v>5316</v>
      </c>
      <c r="F15" s="1296" t="s">
        <v>1046</v>
      </c>
      <c r="G15" s="1296" t="s">
        <v>1450</v>
      </c>
      <c r="H15" s="1296" t="s">
        <v>1211</v>
      </c>
      <c r="I15" s="1296" t="s">
        <v>1212</v>
      </c>
      <c r="J15" s="1296" t="s">
        <v>2522</v>
      </c>
      <c r="K15" s="1296" t="s">
        <v>2523</v>
      </c>
      <c r="L15" s="1296" t="s">
        <v>2524</v>
      </c>
      <c r="M15" s="1296" t="s">
        <v>2525</v>
      </c>
      <c r="N15" s="1296" t="s">
        <v>2526</v>
      </c>
      <c r="O15" s="1296" t="s">
        <v>2527</v>
      </c>
      <c r="P15" s="1296" t="s">
        <v>2528</v>
      </c>
      <c r="Q15" s="1296" t="s">
        <v>2529</v>
      </c>
      <c r="R15" s="1296" t="s">
        <v>2530</v>
      </c>
      <c r="S15" s="1296" t="s">
        <v>2886</v>
      </c>
      <c r="T15" s="1296" t="s">
        <v>2924</v>
      </c>
      <c r="U15" s="1296" t="s">
        <v>2950</v>
      </c>
      <c r="V15" s="1296" t="s">
        <v>5191</v>
      </c>
      <c r="W15" s="1296" t="s">
        <v>5190</v>
      </c>
      <c r="X15" s="1296" t="s">
        <v>5189</v>
      </c>
      <c r="Y15" s="1296" t="s">
        <v>5188</v>
      </c>
      <c r="Z15" s="1296" t="s">
        <v>5187</v>
      </c>
      <c r="AA15" s="1296" t="s">
        <v>5186</v>
      </c>
      <c r="AB15" s="1296" t="s">
        <v>5465</v>
      </c>
      <c r="AC15" s="1296" t="s">
        <v>5466</v>
      </c>
      <c r="AD15" s="1296" t="s">
        <v>5467</v>
      </c>
      <c r="AE15" s="1296" t="s">
        <v>5468</v>
      </c>
      <c r="AF15" s="1296" t="s">
        <v>5469</v>
      </c>
      <c r="AG15" s="1296" t="s">
        <v>5470</v>
      </c>
      <c r="AH15" s="1296" t="s">
        <v>5471</v>
      </c>
      <c r="AI15" s="1296" t="s">
        <v>5472</v>
      </c>
      <c r="AJ15" s="1296" t="s">
        <v>5473</v>
      </c>
      <c r="AK15" s="1295" t="s">
        <v>5474</v>
      </c>
    </row>
    <row r="16" spans="2:37" ht="18" customHeight="1" x14ac:dyDescent="0.3">
      <c r="B16" s="1384" t="s">
        <v>3183</v>
      </c>
      <c r="C16" s="1385" t="s">
        <v>100</v>
      </c>
      <c r="D16" s="2091"/>
      <c r="E16" s="1382" t="s">
        <v>5314</v>
      </c>
      <c r="F16" s="1296" t="s">
        <v>392</v>
      </c>
      <c r="G16" s="1296" t="s">
        <v>393</v>
      </c>
      <c r="H16" s="1296" t="s">
        <v>394</v>
      </c>
      <c r="I16" s="1296" t="s">
        <v>395</v>
      </c>
      <c r="J16" s="1296" t="s">
        <v>396</v>
      </c>
      <c r="K16" s="1296" t="s">
        <v>397</v>
      </c>
      <c r="L16" s="1296" t="s">
        <v>1213</v>
      </c>
      <c r="M16" s="1296" t="s">
        <v>1214</v>
      </c>
      <c r="N16" s="1296" t="s">
        <v>1215</v>
      </c>
      <c r="O16" s="1296" t="s">
        <v>1216</v>
      </c>
      <c r="P16" s="1296" t="s">
        <v>1217</v>
      </c>
      <c r="Q16" s="1296" t="s">
        <v>1218</v>
      </c>
      <c r="R16" s="1296" t="s">
        <v>1219</v>
      </c>
      <c r="S16" s="1296" t="s">
        <v>1220</v>
      </c>
      <c r="T16" s="1296" t="s">
        <v>1221</v>
      </c>
      <c r="U16" s="1296" t="s">
        <v>2951</v>
      </c>
      <c r="V16" s="1296" t="s">
        <v>5185</v>
      </c>
      <c r="W16" s="1296" t="s">
        <v>5184</v>
      </c>
      <c r="X16" s="1296" t="s">
        <v>5183</v>
      </c>
      <c r="Y16" s="1296" t="s">
        <v>1222</v>
      </c>
      <c r="Z16" s="1296" t="s">
        <v>1223</v>
      </c>
      <c r="AA16" s="1296" t="s">
        <v>1224</v>
      </c>
      <c r="AB16" s="1296" t="s">
        <v>5475</v>
      </c>
      <c r="AC16" s="1296" t="s">
        <v>5476</v>
      </c>
      <c r="AD16" s="1296" t="s">
        <v>5477</v>
      </c>
      <c r="AE16" s="1296" t="s">
        <v>5478</v>
      </c>
      <c r="AF16" s="1296" t="s">
        <v>5479</v>
      </c>
      <c r="AG16" s="1296" t="s">
        <v>5480</v>
      </c>
      <c r="AH16" s="1296" t="s">
        <v>5481</v>
      </c>
      <c r="AI16" s="1296" t="s">
        <v>5482</v>
      </c>
      <c r="AJ16" s="1296" t="s">
        <v>5483</v>
      </c>
      <c r="AK16" s="1295" t="s">
        <v>5484</v>
      </c>
    </row>
    <row r="17" spans="2:37" ht="18" customHeight="1" x14ac:dyDescent="0.3">
      <c r="B17" s="1384" t="s">
        <v>3184</v>
      </c>
      <c r="C17" s="1385" t="s">
        <v>155</v>
      </c>
      <c r="D17" s="2092"/>
      <c r="E17" s="1382" t="s">
        <v>5264</v>
      </c>
      <c r="F17" s="1296" t="s">
        <v>1047</v>
      </c>
      <c r="G17" s="1296" t="s">
        <v>1451</v>
      </c>
      <c r="H17" s="1296" t="s">
        <v>1225</v>
      </c>
      <c r="I17" s="1296" t="s">
        <v>1226</v>
      </c>
      <c r="J17" s="1296" t="s">
        <v>1227</v>
      </c>
      <c r="K17" s="1296" t="s">
        <v>2531</v>
      </c>
      <c r="L17" s="1296" t="s">
        <v>1228</v>
      </c>
      <c r="M17" s="1296" t="s">
        <v>1229</v>
      </c>
      <c r="N17" s="1296" t="s">
        <v>1230</v>
      </c>
      <c r="O17" s="1296" t="s">
        <v>1231</v>
      </c>
      <c r="P17" s="1296" t="s">
        <v>1232</v>
      </c>
      <c r="Q17" s="1296" t="s">
        <v>1233</v>
      </c>
      <c r="R17" s="1296" t="s">
        <v>1234</v>
      </c>
      <c r="S17" s="1296" t="s">
        <v>1235</v>
      </c>
      <c r="T17" s="1296" t="s">
        <v>1236</v>
      </c>
      <c r="U17" s="1296" t="s">
        <v>1237</v>
      </c>
      <c r="V17" s="1296" t="s">
        <v>1238</v>
      </c>
      <c r="W17" s="1296" t="s">
        <v>1239</v>
      </c>
      <c r="X17" s="1296" t="s">
        <v>1240</v>
      </c>
      <c r="Y17" s="1296" t="s">
        <v>1241</v>
      </c>
      <c r="Z17" s="1296" t="s">
        <v>1242</v>
      </c>
      <c r="AA17" s="1296" t="s">
        <v>1243</v>
      </c>
      <c r="AB17" s="1296" t="s">
        <v>5485</v>
      </c>
      <c r="AC17" s="1296" t="s">
        <v>5486</v>
      </c>
      <c r="AD17" s="1296" t="s">
        <v>5487</v>
      </c>
      <c r="AE17" s="1296" t="s">
        <v>5488</v>
      </c>
      <c r="AF17" s="1296" t="s">
        <v>5489</v>
      </c>
      <c r="AG17" s="1296" t="s">
        <v>5490</v>
      </c>
      <c r="AH17" s="1296" t="s">
        <v>5491</v>
      </c>
      <c r="AI17" s="1296" t="s">
        <v>5492</v>
      </c>
      <c r="AJ17" s="1296" t="s">
        <v>5493</v>
      </c>
      <c r="AK17" s="1295" t="s">
        <v>5494</v>
      </c>
    </row>
    <row r="18" spans="2:37" ht="18" customHeight="1" x14ac:dyDescent="0.3">
      <c r="B18" s="1384" t="s">
        <v>3185</v>
      </c>
      <c r="C18" s="1385" t="s">
        <v>101</v>
      </c>
      <c r="D18" s="2090">
        <v>3</v>
      </c>
      <c r="E18" s="1382" t="s">
        <v>5301</v>
      </c>
      <c r="F18" s="1296" t="s">
        <v>944</v>
      </c>
      <c r="G18" s="1296" t="s">
        <v>945</v>
      </c>
      <c r="H18" s="1296" t="s">
        <v>946</v>
      </c>
      <c r="I18" s="1296" t="s">
        <v>947</v>
      </c>
      <c r="J18" s="1296" t="s">
        <v>948</v>
      </c>
      <c r="K18" s="1296" t="s">
        <v>949</v>
      </c>
      <c r="L18" s="1296" t="s">
        <v>1244</v>
      </c>
      <c r="M18" s="1296" t="s">
        <v>1245</v>
      </c>
      <c r="N18" s="1296" t="s">
        <v>1246</v>
      </c>
      <c r="O18" s="1296" t="s">
        <v>1247</v>
      </c>
      <c r="P18" s="1296" t="s">
        <v>1248</v>
      </c>
      <c r="Q18" s="1296" t="s">
        <v>1249</v>
      </c>
      <c r="R18" s="1296" t="s">
        <v>1250</v>
      </c>
      <c r="S18" s="1296" t="s">
        <v>1251</v>
      </c>
      <c r="T18" s="1296" t="s">
        <v>1252</v>
      </c>
      <c r="U18" s="1296" t="s">
        <v>2952</v>
      </c>
      <c r="V18" s="1296" t="s">
        <v>5181</v>
      </c>
      <c r="W18" s="1296" t="s">
        <v>5180</v>
      </c>
      <c r="X18" s="1296" t="s">
        <v>5179</v>
      </c>
      <c r="Y18" s="1296" t="s">
        <v>1253</v>
      </c>
      <c r="Z18" s="1296" t="s">
        <v>1254</v>
      </c>
      <c r="AA18" s="1296" t="s">
        <v>1255</v>
      </c>
      <c r="AB18" s="1296" t="s">
        <v>5495</v>
      </c>
      <c r="AC18" s="1296" t="s">
        <v>5496</v>
      </c>
      <c r="AD18" s="1296" t="s">
        <v>5497</v>
      </c>
      <c r="AE18" s="1296" t="s">
        <v>5498</v>
      </c>
      <c r="AF18" s="1296" t="s">
        <v>5499</v>
      </c>
      <c r="AG18" s="1296" t="s">
        <v>5500</v>
      </c>
      <c r="AH18" s="1296" t="s">
        <v>5501</v>
      </c>
      <c r="AI18" s="1296" t="s">
        <v>5502</v>
      </c>
      <c r="AJ18" s="1296" t="s">
        <v>5503</v>
      </c>
      <c r="AK18" s="1295" t="s">
        <v>5504</v>
      </c>
    </row>
    <row r="19" spans="2:37" ht="18" customHeight="1" x14ac:dyDescent="0.3">
      <c r="B19" s="1384" t="s">
        <v>3186</v>
      </c>
      <c r="C19" s="1385" t="s">
        <v>102</v>
      </c>
      <c r="D19" s="2091"/>
      <c r="E19" s="1382" t="s">
        <v>5316</v>
      </c>
      <c r="F19" s="1296" t="s">
        <v>1113</v>
      </c>
      <c r="G19" s="1296" t="s">
        <v>1452</v>
      </c>
      <c r="H19" s="1296" t="s">
        <v>1453</v>
      </c>
      <c r="I19" s="1296" t="s">
        <v>1837</v>
      </c>
      <c r="J19" s="1296" t="s">
        <v>2532</v>
      </c>
      <c r="K19" s="1296" t="s">
        <v>2533</v>
      </c>
      <c r="L19" s="1296" t="s">
        <v>2534</v>
      </c>
      <c r="M19" s="1296" t="s">
        <v>2535</v>
      </c>
      <c r="N19" s="1296" t="s">
        <v>2536</v>
      </c>
      <c r="O19" s="1296" t="s">
        <v>2537</v>
      </c>
      <c r="P19" s="1296" t="s">
        <v>2538</v>
      </c>
      <c r="Q19" s="1296" t="s">
        <v>2539</v>
      </c>
      <c r="R19" s="1296" t="s">
        <v>2540</v>
      </c>
      <c r="S19" s="1296" t="s">
        <v>2887</v>
      </c>
      <c r="T19" s="1296" t="s">
        <v>2925</v>
      </c>
      <c r="U19" s="1296" t="s">
        <v>2953</v>
      </c>
      <c r="V19" s="1296" t="s">
        <v>5177</v>
      </c>
      <c r="W19" s="1296" t="s">
        <v>5176</v>
      </c>
      <c r="X19" s="1296" t="s">
        <v>5175</v>
      </c>
      <c r="Y19" s="1296" t="s">
        <v>5174</v>
      </c>
      <c r="Z19" s="1296" t="s">
        <v>5173</v>
      </c>
      <c r="AA19" s="1296" t="s">
        <v>5172</v>
      </c>
      <c r="AB19" s="1296" t="s">
        <v>5505</v>
      </c>
      <c r="AC19" s="1296" t="s">
        <v>5506</v>
      </c>
      <c r="AD19" s="1296" t="s">
        <v>5507</v>
      </c>
      <c r="AE19" s="1296" t="s">
        <v>5508</v>
      </c>
      <c r="AF19" s="1296" t="s">
        <v>5509</v>
      </c>
      <c r="AG19" s="1296" t="s">
        <v>5510</v>
      </c>
      <c r="AH19" s="1296" t="s">
        <v>5511</v>
      </c>
      <c r="AI19" s="1296" t="s">
        <v>5512</v>
      </c>
      <c r="AJ19" s="1296" t="s">
        <v>5513</v>
      </c>
      <c r="AK19" s="1295" t="s">
        <v>5514</v>
      </c>
    </row>
    <row r="20" spans="2:37" ht="18" customHeight="1" x14ac:dyDescent="0.3">
      <c r="B20" s="1384" t="s">
        <v>3187</v>
      </c>
      <c r="C20" s="1385" t="s">
        <v>107</v>
      </c>
      <c r="D20" s="2091"/>
      <c r="E20" s="1382" t="s">
        <v>5314</v>
      </c>
      <c r="F20" s="1296" t="s">
        <v>1114</v>
      </c>
      <c r="G20" s="1296" t="s">
        <v>1454</v>
      </c>
      <c r="H20" s="1296" t="s">
        <v>1256</v>
      </c>
      <c r="I20" s="1296" t="s">
        <v>1257</v>
      </c>
      <c r="J20" s="1296" t="s">
        <v>1258</v>
      </c>
      <c r="K20" s="1296" t="s">
        <v>1463</v>
      </c>
      <c r="L20" s="1296" t="s">
        <v>1259</v>
      </c>
      <c r="M20" s="1296" t="s">
        <v>1260</v>
      </c>
      <c r="N20" s="1296" t="s">
        <v>1261</v>
      </c>
      <c r="O20" s="1296" t="s">
        <v>1262</v>
      </c>
      <c r="P20" s="1296" t="s">
        <v>1263</v>
      </c>
      <c r="Q20" s="1296" t="s">
        <v>1264</v>
      </c>
      <c r="R20" s="1296" t="s">
        <v>1265</v>
      </c>
      <c r="S20" s="1296" t="s">
        <v>1266</v>
      </c>
      <c r="T20" s="1296" t="s">
        <v>1267</v>
      </c>
      <c r="U20" s="1296" t="s">
        <v>2954</v>
      </c>
      <c r="V20" s="1296" t="s">
        <v>5170</v>
      </c>
      <c r="W20" s="1296" t="s">
        <v>5169</v>
      </c>
      <c r="X20" s="1296" t="s">
        <v>5168</v>
      </c>
      <c r="Y20" s="1296" t="s">
        <v>1268</v>
      </c>
      <c r="Z20" s="1296" t="s">
        <v>1269</v>
      </c>
      <c r="AA20" s="1296" t="s">
        <v>1270</v>
      </c>
      <c r="AB20" s="1296" t="s">
        <v>5515</v>
      </c>
      <c r="AC20" s="1296" t="s">
        <v>5516</v>
      </c>
      <c r="AD20" s="1296" t="s">
        <v>5517</v>
      </c>
      <c r="AE20" s="1296" t="s">
        <v>5518</v>
      </c>
      <c r="AF20" s="1296" t="s">
        <v>5519</v>
      </c>
      <c r="AG20" s="1296" t="s">
        <v>5520</v>
      </c>
      <c r="AH20" s="1296" t="s">
        <v>5521</v>
      </c>
      <c r="AI20" s="1296" t="s">
        <v>5522</v>
      </c>
      <c r="AJ20" s="1296" t="s">
        <v>5523</v>
      </c>
      <c r="AK20" s="1295" t="s">
        <v>5524</v>
      </c>
    </row>
    <row r="21" spans="2:37" ht="18" customHeight="1" x14ac:dyDescent="0.3">
      <c r="B21" s="1384" t="s">
        <v>3188</v>
      </c>
      <c r="C21" s="1385" t="s">
        <v>2418</v>
      </c>
      <c r="D21" s="2092"/>
      <c r="E21" s="1382" t="s">
        <v>5264</v>
      </c>
      <c r="F21" s="1296" t="s">
        <v>1115</v>
      </c>
      <c r="G21" s="1296" t="s">
        <v>1455</v>
      </c>
      <c r="H21" s="1296" t="s">
        <v>1456</v>
      </c>
      <c r="I21" s="1296" t="s">
        <v>1464</v>
      </c>
      <c r="J21" s="1296" t="s">
        <v>1465</v>
      </c>
      <c r="K21" s="1296" t="s">
        <v>1466</v>
      </c>
      <c r="L21" s="1296" t="s">
        <v>1467</v>
      </c>
      <c r="M21" s="1296" t="s">
        <v>1468</v>
      </c>
      <c r="N21" s="1296" t="s">
        <v>1469</v>
      </c>
      <c r="O21" s="1296" t="s">
        <v>1470</v>
      </c>
      <c r="P21" s="1296" t="s">
        <v>2541</v>
      </c>
      <c r="Q21" s="1296" t="s">
        <v>2542</v>
      </c>
      <c r="R21" s="1296" t="s">
        <v>2543</v>
      </c>
      <c r="S21" s="1296" t="s">
        <v>2888</v>
      </c>
      <c r="T21" s="1296" t="s">
        <v>2926</v>
      </c>
      <c r="U21" s="1296" t="s">
        <v>2955</v>
      </c>
      <c r="V21" s="1296" t="s">
        <v>5166</v>
      </c>
      <c r="W21" s="1296" t="s">
        <v>5165</v>
      </c>
      <c r="X21" s="1296" t="s">
        <v>5164</v>
      </c>
      <c r="Y21" s="1296" t="s">
        <v>5163</v>
      </c>
      <c r="Z21" s="1296" t="s">
        <v>5162</v>
      </c>
      <c r="AA21" s="1296" t="s">
        <v>5161</v>
      </c>
      <c r="AB21" s="1296" t="s">
        <v>5525</v>
      </c>
      <c r="AC21" s="1296" t="s">
        <v>5526</v>
      </c>
      <c r="AD21" s="1296" t="s">
        <v>5527</v>
      </c>
      <c r="AE21" s="1296" t="s">
        <v>5528</v>
      </c>
      <c r="AF21" s="1296" t="s">
        <v>5529</v>
      </c>
      <c r="AG21" s="1296" t="s">
        <v>5530</v>
      </c>
      <c r="AH21" s="1296" t="s">
        <v>5531</v>
      </c>
      <c r="AI21" s="1296" t="s">
        <v>5532</v>
      </c>
      <c r="AJ21" s="1296" t="s">
        <v>5533</v>
      </c>
      <c r="AK21" s="1295" t="s">
        <v>5534</v>
      </c>
    </row>
    <row r="22" spans="2:37" ht="18" customHeight="1" x14ac:dyDescent="0.3">
      <c r="B22" s="1384" t="s">
        <v>3189</v>
      </c>
      <c r="C22" s="1385" t="s">
        <v>108</v>
      </c>
      <c r="D22" s="2090">
        <v>4</v>
      </c>
      <c r="E22" s="1382" t="s">
        <v>5301</v>
      </c>
      <c r="F22" s="1296" t="s">
        <v>1049</v>
      </c>
      <c r="G22" s="1296" t="s">
        <v>1471</v>
      </c>
      <c r="H22" s="1296" t="s">
        <v>1271</v>
      </c>
      <c r="I22" s="1296" t="s">
        <v>1272</v>
      </c>
      <c r="J22" s="1296" t="s">
        <v>1273</v>
      </c>
      <c r="K22" s="1296" t="s">
        <v>1472</v>
      </c>
      <c r="L22" s="1296" t="s">
        <v>1274</v>
      </c>
      <c r="M22" s="1296" t="s">
        <v>1275</v>
      </c>
      <c r="N22" s="1296" t="s">
        <v>2544</v>
      </c>
      <c r="O22" s="1296" t="s">
        <v>2545</v>
      </c>
      <c r="P22" s="1296" t="s">
        <v>2546</v>
      </c>
      <c r="Q22" s="1296" t="s">
        <v>2547</v>
      </c>
      <c r="R22" s="1296" t="s">
        <v>2548</v>
      </c>
      <c r="S22" s="1296" t="s">
        <v>2889</v>
      </c>
      <c r="T22" s="1296" t="s">
        <v>2927</v>
      </c>
      <c r="U22" s="1296" t="s">
        <v>2956</v>
      </c>
      <c r="V22" s="1296" t="s">
        <v>5160</v>
      </c>
      <c r="W22" s="1296" t="s">
        <v>5159</v>
      </c>
      <c r="X22" s="1296" t="s">
        <v>5158</v>
      </c>
      <c r="Y22" s="1296" t="s">
        <v>5157</v>
      </c>
      <c r="Z22" s="1296" t="s">
        <v>5156</v>
      </c>
      <c r="AA22" s="1296" t="s">
        <v>5155</v>
      </c>
      <c r="AB22" s="1296" t="s">
        <v>5535</v>
      </c>
      <c r="AC22" s="1296" t="s">
        <v>5536</v>
      </c>
      <c r="AD22" s="1296" t="s">
        <v>5537</v>
      </c>
      <c r="AE22" s="1296" t="s">
        <v>5538</v>
      </c>
      <c r="AF22" s="1296" t="s">
        <v>5539</v>
      </c>
      <c r="AG22" s="1296" t="s">
        <v>5540</v>
      </c>
      <c r="AH22" s="1296" t="s">
        <v>5541</v>
      </c>
      <c r="AI22" s="1296" t="s">
        <v>5542</v>
      </c>
      <c r="AJ22" s="1296" t="s">
        <v>5543</v>
      </c>
      <c r="AK22" s="1295" t="s">
        <v>5544</v>
      </c>
    </row>
    <row r="23" spans="2:37" ht="18" customHeight="1" x14ac:dyDescent="0.3">
      <c r="B23" s="1384" t="s">
        <v>3198</v>
      </c>
      <c r="C23" s="1385" t="s">
        <v>109</v>
      </c>
      <c r="D23" s="2091"/>
      <c r="E23" s="1382" t="s">
        <v>5316</v>
      </c>
      <c r="F23" s="1296" t="s">
        <v>1050</v>
      </c>
      <c r="G23" s="1296" t="s">
        <v>1473</v>
      </c>
      <c r="H23" s="1296" t="s">
        <v>1276</v>
      </c>
      <c r="I23" s="1296" t="s">
        <v>1277</v>
      </c>
      <c r="J23" s="1296" t="s">
        <v>1474</v>
      </c>
      <c r="K23" s="1296" t="s">
        <v>1475</v>
      </c>
      <c r="L23" s="1296" t="s">
        <v>1476</v>
      </c>
      <c r="M23" s="1296" t="s">
        <v>1477</v>
      </c>
      <c r="N23" s="1296" t="s">
        <v>2549</v>
      </c>
      <c r="O23" s="1296" t="s">
        <v>2550</v>
      </c>
      <c r="P23" s="1296" t="s">
        <v>2551</v>
      </c>
      <c r="Q23" s="1296" t="s">
        <v>2552</v>
      </c>
      <c r="R23" s="1296" t="s">
        <v>2553</v>
      </c>
      <c r="S23" s="1296" t="s">
        <v>2890</v>
      </c>
      <c r="T23" s="1296" t="s">
        <v>1278</v>
      </c>
      <c r="U23" s="1296" t="s">
        <v>1279</v>
      </c>
      <c r="V23" s="1296" t="s">
        <v>1280</v>
      </c>
      <c r="W23" s="1296" t="s">
        <v>1281</v>
      </c>
      <c r="X23" s="1296" t="s">
        <v>1282</v>
      </c>
      <c r="Y23" s="1296" t="s">
        <v>1283</v>
      </c>
      <c r="Z23" s="1296" t="s">
        <v>1284</v>
      </c>
      <c r="AA23" s="1296" t="s">
        <v>1285</v>
      </c>
      <c r="AB23" s="1296" t="s">
        <v>1286</v>
      </c>
      <c r="AC23" s="1296" t="s">
        <v>1287</v>
      </c>
      <c r="AD23" s="1296" t="s">
        <v>5545</v>
      </c>
      <c r="AE23" s="1296" t="s">
        <v>5546</v>
      </c>
      <c r="AF23" s="1296" t="s">
        <v>5547</v>
      </c>
      <c r="AG23" s="1296" t="s">
        <v>5548</v>
      </c>
      <c r="AH23" s="1296" t="s">
        <v>5549</v>
      </c>
      <c r="AI23" s="1296" t="s">
        <v>5550</v>
      </c>
      <c r="AJ23" s="1296" t="s">
        <v>5551</v>
      </c>
      <c r="AK23" s="1295" t="s">
        <v>5552</v>
      </c>
    </row>
    <row r="24" spans="2:37" ht="18" customHeight="1" x14ac:dyDescent="0.3">
      <c r="B24" s="1384" t="s">
        <v>3199</v>
      </c>
      <c r="C24" s="1385" t="s">
        <v>110</v>
      </c>
      <c r="D24" s="2091"/>
      <c r="E24" s="1382" t="s">
        <v>5314</v>
      </c>
      <c r="F24" s="1296" t="s">
        <v>1051</v>
      </c>
      <c r="G24" s="1296" t="s">
        <v>1478</v>
      </c>
      <c r="H24" s="1296" t="s">
        <v>1479</v>
      </c>
      <c r="I24" s="1296" t="s">
        <v>1480</v>
      </c>
      <c r="J24" s="1296" t="s">
        <v>1481</v>
      </c>
      <c r="K24" s="1296" t="s">
        <v>1482</v>
      </c>
      <c r="L24" s="1296" t="s">
        <v>1483</v>
      </c>
      <c r="M24" s="1296" t="s">
        <v>1484</v>
      </c>
      <c r="N24" s="1296" t="s">
        <v>2554</v>
      </c>
      <c r="O24" s="1296" t="s">
        <v>2555</v>
      </c>
      <c r="P24" s="1296" t="s">
        <v>2556</v>
      </c>
      <c r="Q24" s="1296" t="s">
        <v>2557</v>
      </c>
      <c r="R24" s="1296" t="s">
        <v>2558</v>
      </c>
      <c r="S24" s="1296" t="s">
        <v>2891</v>
      </c>
      <c r="T24" s="1296" t="s">
        <v>2928</v>
      </c>
      <c r="U24" s="1296" t="s">
        <v>2957</v>
      </c>
      <c r="V24" s="1296" t="s">
        <v>5154</v>
      </c>
      <c r="W24" s="1296" t="s">
        <v>5153</v>
      </c>
      <c r="X24" s="1296" t="s">
        <v>5152</v>
      </c>
      <c r="Y24" s="1296" t="s">
        <v>5151</v>
      </c>
      <c r="Z24" s="1296" t="s">
        <v>5150</v>
      </c>
      <c r="AA24" s="1296" t="s">
        <v>5149</v>
      </c>
      <c r="AB24" s="1296" t="s">
        <v>5553</v>
      </c>
      <c r="AC24" s="1296" t="s">
        <v>5554</v>
      </c>
      <c r="AD24" s="1296" t="s">
        <v>5555</v>
      </c>
      <c r="AE24" s="1296" t="s">
        <v>5556</v>
      </c>
      <c r="AF24" s="1296" t="s">
        <v>5557</v>
      </c>
      <c r="AG24" s="1296" t="s">
        <v>5558</v>
      </c>
      <c r="AH24" s="1296" t="s">
        <v>5559</v>
      </c>
      <c r="AI24" s="1296" t="s">
        <v>5560</v>
      </c>
      <c r="AJ24" s="1296" t="s">
        <v>5561</v>
      </c>
      <c r="AK24" s="1295" t="s">
        <v>5562</v>
      </c>
    </row>
    <row r="25" spans="2:37" ht="18" customHeight="1" x14ac:dyDescent="0.3">
      <c r="B25" s="1384" t="s">
        <v>3200</v>
      </c>
      <c r="C25" s="1385" t="s">
        <v>111</v>
      </c>
      <c r="D25" s="2092"/>
      <c r="E25" s="1382" t="s">
        <v>5264</v>
      </c>
      <c r="F25" s="1296" t="s">
        <v>1052</v>
      </c>
      <c r="G25" s="1296" t="s">
        <v>1862</v>
      </c>
      <c r="H25" s="1296" t="s">
        <v>1838</v>
      </c>
      <c r="I25" s="1296" t="s">
        <v>1839</v>
      </c>
      <c r="J25" s="1296" t="s">
        <v>1863</v>
      </c>
      <c r="K25" s="1296" t="s">
        <v>2559</v>
      </c>
      <c r="L25" s="1296" t="s">
        <v>2560</v>
      </c>
      <c r="M25" s="1296" t="s">
        <v>2561</v>
      </c>
      <c r="N25" s="1296" t="s">
        <v>2562</v>
      </c>
      <c r="O25" s="1296" t="s">
        <v>2563</v>
      </c>
      <c r="P25" s="1296" t="s">
        <v>2564</v>
      </c>
      <c r="Q25" s="1296" t="s">
        <v>2565</v>
      </c>
      <c r="R25" s="1296" t="s">
        <v>2566</v>
      </c>
      <c r="S25" s="1296" t="s">
        <v>2892</v>
      </c>
      <c r="T25" s="1296" t="s">
        <v>2929</v>
      </c>
      <c r="U25" s="1296" t="s">
        <v>2958</v>
      </c>
      <c r="V25" s="1296" t="s">
        <v>5148</v>
      </c>
      <c r="W25" s="1296" t="s">
        <v>5147</v>
      </c>
      <c r="X25" s="1296" t="s">
        <v>5146</v>
      </c>
      <c r="Y25" s="1296" t="s">
        <v>5145</v>
      </c>
      <c r="Z25" s="1296" t="s">
        <v>5144</v>
      </c>
      <c r="AA25" s="1296" t="s">
        <v>5143</v>
      </c>
      <c r="AB25" s="1296" t="s">
        <v>5563</v>
      </c>
      <c r="AC25" s="1296" t="s">
        <v>5564</v>
      </c>
      <c r="AD25" s="1296" t="s">
        <v>5565</v>
      </c>
      <c r="AE25" s="1296" t="s">
        <v>5566</v>
      </c>
      <c r="AF25" s="1296" t="s">
        <v>5567</v>
      </c>
      <c r="AG25" s="1296" t="s">
        <v>5568</v>
      </c>
      <c r="AH25" s="1296" t="s">
        <v>5569</v>
      </c>
      <c r="AI25" s="1296" t="s">
        <v>5570</v>
      </c>
      <c r="AJ25" s="1296" t="s">
        <v>5571</v>
      </c>
      <c r="AK25" s="1295" t="s">
        <v>5572</v>
      </c>
    </row>
    <row r="26" spans="2:37" ht="18" customHeight="1" x14ac:dyDescent="0.3">
      <c r="B26" s="1384" t="s">
        <v>3201</v>
      </c>
      <c r="C26" s="1385" t="s">
        <v>112</v>
      </c>
      <c r="D26" s="2090">
        <v>5</v>
      </c>
      <c r="E26" s="1382" t="s">
        <v>5301</v>
      </c>
      <c r="F26" s="1296" t="s">
        <v>1053</v>
      </c>
      <c r="G26" s="1296" t="s">
        <v>1864</v>
      </c>
      <c r="H26" s="1296" t="s">
        <v>1288</v>
      </c>
      <c r="I26" s="1296" t="s">
        <v>1289</v>
      </c>
      <c r="J26" s="1296" t="s">
        <v>1865</v>
      </c>
      <c r="K26" s="1296" t="s">
        <v>2567</v>
      </c>
      <c r="L26" s="1296" t="s">
        <v>2568</v>
      </c>
      <c r="M26" s="1296" t="s">
        <v>2569</v>
      </c>
      <c r="N26" s="1296" t="s">
        <v>2570</v>
      </c>
      <c r="O26" s="1296" t="s">
        <v>2571</v>
      </c>
      <c r="P26" s="1296" t="s">
        <v>2572</v>
      </c>
      <c r="Q26" s="1296" t="s">
        <v>2573</v>
      </c>
      <c r="R26" s="1296" t="s">
        <v>2574</v>
      </c>
      <c r="S26" s="1296" t="s">
        <v>5142</v>
      </c>
      <c r="T26" s="1296" t="s">
        <v>1290</v>
      </c>
      <c r="U26" s="1296" t="s">
        <v>1291</v>
      </c>
      <c r="V26" s="1296" t="s">
        <v>1292</v>
      </c>
      <c r="W26" s="1296" t="s">
        <v>1293</v>
      </c>
      <c r="X26" s="1296" t="s">
        <v>1294</v>
      </c>
      <c r="Y26" s="1296" t="s">
        <v>1295</v>
      </c>
      <c r="Z26" s="1296" t="s">
        <v>1296</v>
      </c>
      <c r="AA26" s="1296" t="s">
        <v>1297</v>
      </c>
      <c r="AB26" s="1296" t="s">
        <v>1298</v>
      </c>
      <c r="AC26" s="1296" t="s">
        <v>1299</v>
      </c>
      <c r="AD26" s="1296" t="s">
        <v>5573</v>
      </c>
      <c r="AE26" s="1296" t="s">
        <v>5574</v>
      </c>
      <c r="AF26" s="1296" t="s">
        <v>5575</v>
      </c>
      <c r="AG26" s="1296" t="s">
        <v>5576</v>
      </c>
      <c r="AH26" s="1296" t="s">
        <v>5577</v>
      </c>
      <c r="AI26" s="1296" t="s">
        <v>5578</v>
      </c>
      <c r="AJ26" s="1296" t="s">
        <v>5579</v>
      </c>
      <c r="AK26" s="1295" t="s">
        <v>5580</v>
      </c>
    </row>
    <row r="27" spans="2:37" ht="18" customHeight="1" x14ac:dyDescent="0.3">
      <c r="B27" s="1384" t="s">
        <v>3203</v>
      </c>
      <c r="C27" s="1385" t="s">
        <v>2432</v>
      </c>
      <c r="D27" s="2091"/>
      <c r="E27" s="1382" t="s">
        <v>5316</v>
      </c>
      <c r="F27" s="1296" t="s">
        <v>1054</v>
      </c>
      <c r="G27" s="1296" t="s">
        <v>1866</v>
      </c>
      <c r="H27" s="1296" t="s">
        <v>1300</v>
      </c>
      <c r="I27" s="1296" t="s">
        <v>1301</v>
      </c>
      <c r="J27" s="1296" t="s">
        <v>1867</v>
      </c>
      <c r="K27" s="1296" t="s">
        <v>2575</v>
      </c>
      <c r="L27" s="1296" t="s">
        <v>2576</v>
      </c>
      <c r="M27" s="1296" t="s">
        <v>2577</v>
      </c>
      <c r="N27" s="1296" t="s">
        <v>2578</v>
      </c>
      <c r="O27" s="1296" t="s">
        <v>2579</v>
      </c>
      <c r="P27" s="1296" t="s">
        <v>2580</v>
      </c>
      <c r="Q27" s="1296" t="s">
        <v>2581</v>
      </c>
      <c r="R27" s="1296" t="s">
        <v>2582</v>
      </c>
      <c r="S27" s="1296" t="s">
        <v>2893</v>
      </c>
      <c r="T27" s="1296" t="s">
        <v>1302</v>
      </c>
      <c r="U27" s="1296" t="s">
        <v>1303</v>
      </c>
      <c r="V27" s="1296" t="s">
        <v>1304</v>
      </c>
      <c r="W27" s="1296" t="s">
        <v>1305</v>
      </c>
      <c r="X27" s="1296" t="s">
        <v>1306</v>
      </c>
      <c r="Y27" s="1296" t="s">
        <v>1307</v>
      </c>
      <c r="Z27" s="1296" t="s">
        <v>1308</v>
      </c>
      <c r="AA27" s="1296" t="s">
        <v>1309</v>
      </c>
      <c r="AB27" s="1296" t="s">
        <v>1310</v>
      </c>
      <c r="AC27" s="1296" t="s">
        <v>1311</v>
      </c>
      <c r="AD27" s="1296" t="s">
        <v>5581</v>
      </c>
      <c r="AE27" s="1296" t="s">
        <v>5582</v>
      </c>
      <c r="AF27" s="1296" t="s">
        <v>5583</v>
      </c>
      <c r="AG27" s="1296" t="s">
        <v>5584</v>
      </c>
      <c r="AH27" s="1296" t="s">
        <v>5585</v>
      </c>
      <c r="AI27" s="1296" t="s">
        <v>5586</v>
      </c>
      <c r="AJ27" s="1296" t="s">
        <v>5587</v>
      </c>
      <c r="AK27" s="1295" t="s">
        <v>5588</v>
      </c>
    </row>
    <row r="28" spans="2:37" ht="18" customHeight="1" x14ac:dyDescent="0.3">
      <c r="B28" s="1384" t="s">
        <v>3204</v>
      </c>
      <c r="C28" s="1385" t="s">
        <v>2433</v>
      </c>
      <c r="D28" s="2091"/>
      <c r="E28" s="1382" t="s">
        <v>5314</v>
      </c>
      <c r="F28" s="1296" t="s">
        <v>1116</v>
      </c>
      <c r="G28" s="1296" t="s">
        <v>1868</v>
      </c>
      <c r="H28" s="1296" t="s">
        <v>1312</v>
      </c>
      <c r="I28" s="1296" t="s">
        <v>1313</v>
      </c>
      <c r="J28" s="1296" t="s">
        <v>1869</v>
      </c>
      <c r="K28" s="1296" t="s">
        <v>2583</v>
      </c>
      <c r="L28" s="1296" t="s">
        <v>2584</v>
      </c>
      <c r="M28" s="1296" t="s">
        <v>2585</v>
      </c>
      <c r="N28" s="1296" t="s">
        <v>2586</v>
      </c>
      <c r="O28" s="1296" t="s">
        <v>2587</v>
      </c>
      <c r="P28" s="1296" t="s">
        <v>2588</v>
      </c>
      <c r="Q28" s="1296" t="s">
        <v>2589</v>
      </c>
      <c r="R28" s="1296" t="s">
        <v>2590</v>
      </c>
      <c r="S28" s="1296" t="s">
        <v>2894</v>
      </c>
      <c r="T28" s="1296" t="s">
        <v>1314</v>
      </c>
      <c r="U28" s="1296" t="s">
        <v>1315</v>
      </c>
      <c r="V28" s="1296" t="s">
        <v>1316</v>
      </c>
      <c r="W28" s="1296" t="s">
        <v>1317</v>
      </c>
      <c r="X28" s="1296" t="s">
        <v>1318</v>
      </c>
      <c r="Y28" s="1296" t="s">
        <v>1319</v>
      </c>
      <c r="Z28" s="1296" t="s">
        <v>1320</v>
      </c>
      <c r="AA28" s="1296" t="s">
        <v>1321</v>
      </c>
      <c r="AB28" s="1296" t="s">
        <v>1322</v>
      </c>
      <c r="AC28" s="1296" t="s">
        <v>1323</v>
      </c>
      <c r="AD28" s="1296" t="s">
        <v>5589</v>
      </c>
      <c r="AE28" s="1296" t="s">
        <v>5590</v>
      </c>
      <c r="AF28" s="1296" t="s">
        <v>5591</v>
      </c>
      <c r="AG28" s="1296" t="s">
        <v>5592</v>
      </c>
      <c r="AH28" s="1296" t="s">
        <v>5593</v>
      </c>
      <c r="AI28" s="1296" t="s">
        <v>5594</v>
      </c>
      <c r="AJ28" s="1296" t="s">
        <v>5595</v>
      </c>
      <c r="AK28" s="1295" t="s">
        <v>5596</v>
      </c>
    </row>
    <row r="29" spans="2:37" ht="18" customHeight="1" x14ac:dyDescent="0.3">
      <c r="B29" s="1384" t="s">
        <v>3205</v>
      </c>
      <c r="C29" s="1385" t="s">
        <v>2434</v>
      </c>
      <c r="D29" s="2092"/>
      <c r="E29" s="1382" t="s">
        <v>5264</v>
      </c>
      <c r="F29" s="1296" t="s">
        <v>1055</v>
      </c>
      <c r="G29" s="1296" t="s">
        <v>1870</v>
      </c>
      <c r="H29" s="1296" t="s">
        <v>1324</v>
      </c>
      <c r="I29" s="1296" t="s">
        <v>1325</v>
      </c>
      <c r="J29" s="1296" t="s">
        <v>1871</v>
      </c>
      <c r="K29" s="1296" t="s">
        <v>2591</v>
      </c>
      <c r="L29" s="1296" t="s">
        <v>2592</v>
      </c>
      <c r="M29" s="1296" t="s">
        <v>2593</v>
      </c>
      <c r="N29" s="1296" t="s">
        <v>2594</v>
      </c>
      <c r="O29" s="1296" t="s">
        <v>2595</v>
      </c>
      <c r="P29" s="1296" t="s">
        <v>2596</v>
      </c>
      <c r="Q29" s="1296" t="s">
        <v>2597</v>
      </c>
      <c r="R29" s="1296" t="s">
        <v>2598</v>
      </c>
      <c r="S29" s="1296" t="s">
        <v>2895</v>
      </c>
      <c r="T29" s="1296" t="s">
        <v>1326</v>
      </c>
      <c r="U29" s="1296" t="s">
        <v>1327</v>
      </c>
      <c r="V29" s="1296" t="s">
        <v>1328</v>
      </c>
      <c r="W29" s="1296" t="s">
        <v>1329</v>
      </c>
      <c r="X29" s="1296" t="s">
        <v>1330</v>
      </c>
      <c r="Y29" s="1296" t="s">
        <v>1331</v>
      </c>
      <c r="Z29" s="1296" t="s">
        <v>1332</v>
      </c>
      <c r="AA29" s="1296" t="s">
        <v>1333</v>
      </c>
      <c r="AB29" s="1296" t="s">
        <v>1334</v>
      </c>
      <c r="AC29" s="1296" t="s">
        <v>1335</v>
      </c>
      <c r="AD29" s="1296" t="s">
        <v>5597</v>
      </c>
      <c r="AE29" s="1296" t="s">
        <v>5598</v>
      </c>
      <c r="AF29" s="1296" t="s">
        <v>5599</v>
      </c>
      <c r="AG29" s="1296" t="s">
        <v>5600</v>
      </c>
      <c r="AH29" s="1296" t="s">
        <v>5601</v>
      </c>
      <c r="AI29" s="1296" t="s">
        <v>5602</v>
      </c>
      <c r="AJ29" s="1296" t="s">
        <v>5603</v>
      </c>
      <c r="AK29" s="1295" t="s">
        <v>5604</v>
      </c>
    </row>
    <row r="30" spans="2:37" ht="18" customHeight="1" x14ac:dyDescent="0.3">
      <c r="B30" s="1384" t="s">
        <v>3206</v>
      </c>
      <c r="C30" s="1385" t="s">
        <v>113</v>
      </c>
      <c r="D30" s="2090">
        <v>6</v>
      </c>
      <c r="E30" s="1382" t="s">
        <v>5301</v>
      </c>
      <c r="F30" s="1296" t="s">
        <v>1056</v>
      </c>
      <c r="G30" s="1296" t="s">
        <v>1485</v>
      </c>
      <c r="H30" s="1296" t="s">
        <v>1336</v>
      </c>
      <c r="I30" s="1296" t="s">
        <v>1337</v>
      </c>
      <c r="J30" s="1296" t="s">
        <v>1486</v>
      </c>
      <c r="K30" s="1296" t="s">
        <v>1487</v>
      </c>
      <c r="L30" s="1296" t="s">
        <v>1488</v>
      </c>
      <c r="M30" s="1296" t="s">
        <v>1489</v>
      </c>
      <c r="N30" s="1296" t="s">
        <v>2599</v>
      </c>
      <c r="O30" s="1296" t="s">
        <v>2600</v>
      </c>
      <c r="P30" s="1296" t="s">
        <v>2601</v>
      </c>
      <c r="Q30" s="1296" t="s">
        <v>2602</v>
      </c>
      <c r="R30" s="1296" t="s">
        <v>2603</v>
      </c>
      <c r="S30" s="1296" t="s">
        <v>2896</v>
      </c>
      <c r="T30" s="1296" t="s">
        <v>1338</v>
      </c>
      <c r="U30" s="1296" t="s">
        <v>1339</v>
      </c>
      <c r="V30" s="1296" t="s">
        <v>1340</v>
      </c>
      <c r="W30" s="1296" t="s">
        <v>1341</v>
      </c>
      <c r="X30" s="1296" t="s">
        <v>1342</v>
      </c>
      <c r="Y30" s="1296" t="s">
        <v>1343</v>
      </c>
      <c r="Z30" s="1296" t="s">
        <v>1344</v>
      </c>
      <c r="AA30" s="1296" t="s">
        <v>1345</v>
      </c>
      <c r="AB30" s="1296" t="s">
        <v>1346</v>
      </c>
      <c r="AC30" s="1296" t="s">
        <v>1347</v>
      </c>
      <c r="AD30" s="1296" t="s">
        <v>5605</v>
      </c>
      <c r="AE30" s="1296" t="s">
        <v>5606</v>
      </c>
      <c r="AF30" s="1296" t="s">
        <v>5607</v>
      </c>
      <c r="AG30" s="1296" t="s">
        <v>5608</v>
      </c>
      <c r="AH30" s="1296" t="s">
        <v>5609</v>
      </c>
      <c r="AI30" s="1296" t="s">
        <v>5610</v>
      </c>
      <c r="AJ30" s="1296" t="s">
        <v>5611</v>
      </c>
      <c r="AK30" s="1295" t="s">
        <v>5612</v>
      </c>
    </row>
    <row r="31" spans="2:37" ht="18" customHeight="1" x14ac:dyDescent="0.3">
      <c r="B31" s="1384" t="s">
        <v>3208</v>
      </c>
      <c r="C31" s="1385" t="s">
        <v>114</v>
      </c>
      <c r="D31" s="2091"/>
      <c r="E31" s="1382" t="s">
        <v>5316</v>
      </c>
      <c r="F31" s="1296" t="s">
        <v>1118</v>
      </c>
      <c r="G31" s="1296" t="s">
        <v>1490</v>
      </c>
      <c r="H31" s="1296" t="s">
        <v>1348</v>
      </c>
      <c r="I31" s="1296" t="s">
        <v>1349</v>
      </c>
      <c r="J31" s="1296" t="s">
        <v>1491</v>
      </c>
      <c r="K31" s="1296" t="s">
        <v>1492</v>
      </c>
      <c r="L31" s="1296" t="s">
        <v>1493</v>
      </c>
      <c r="M31" s="1296" t="s">
        <v>1494</v>
      </c>
      <c r="N31" s="1296" t="s">
        <v>1495</v>
      </c>
      <c r="O31" s="1296" t="s">
        <v>1496</v>
      </c>
      <c r="P31" s="1296" t="s">
        <v>2604</v>
      </c>
      <c r="Q31" s="1296" t="s">
        <v>2605</v>
      </c>
      <c r="R31" s="1296" t="s">
        <v>2606</v>
      </c>
      <c r="S31" s="1296" t="s">
        <v>5140</v>
      </c>
      <c r="T31" s="1296" t="s">
        <v>1350</v>
      </c>
      <c r="U31" s="1296" t="s">
        <v>1351</v>
      </c>
      <c r="V31" s="1296" t="s">
        <v>1352</v>
      </c>
      <c r="W31" s="1296" t="s">
        <v>1353</v>
      </c>
      <c r="X31" s="1296" t="s">
        <v>1354</v>
      </c>
      <c r="Y31" s="1296" t="s">
        <v>1355</v>
      </c>
      <c r="Z31" s="1296" t="s">
        <v>1356</v>
      </c>
      <c r="AA31" s="1296" t="s">
        <v>1357</v>
      </c>
      <c r="AB31" s="1296" t="s">
        <v>1358</v>
      </c>
      <c r="AC31" s="1296" t="s">
        <v>1359</v>
      </c>
      <c r="AD31" s="1296" t="s">
        <v>5613</v>
      </c>
      <c r="AE31" s="1296" t="s">
        <v>5614</v>
      </c>
      <c r="AF31" s="1296" t="s">
        <v>5615</v>
      </c>
      <c r="AG31" s="1296" t="s">
        <v>5616</v>
      </c>
      <c r="AH31" s="1296" t="s">
        <v>5617</v>
      </c>
      <c r="AI31" s="1296" t="s">
        <v>5618</v>
      </c>
      <c r="AJ31" s="1296" t="s">
        <v>5619</v>
      </c>
      <c r="AK31" s="1295" t="s">
        <v>5620</v>
      </c>
    </row>
    <row r="32" spans="2:37" ht="18" customHeight="1" x14ac:dyDescent="0.3">
      <c r="B32" s="1384" t="s">
        <v>3210</v>
      </c>
      <c r="C32" s="1385" t="s">
        <v>115</v>
      </c>
      <c r="D32" s="2091"/>
      <c r="E32" s="1382" t="s">
        <v>5314</v>
      </c>
      <c r="F32" s="1296" t="s">
        <v>1057</v>
      </c>
      <c r="G32" s="1296" t="s">
        <v>1497</v>
      </c>
      <c r="H32" s="1296" t="s">
        <v>1360</v>
      </c>
      <c r="I32" s="1296" t="s">
        <v>1361</v>
      </c>
      <c r="J32" s="1296" t="s">
        <v>1498</v>
      </c>
      <c r="K32" s="1296" t="s">
        <v>1499</v>
      </c>
      <c r="L32" s="1296" t="s">
        <v>1500</v>
      </c>
      <c r="M32" s="1296" t="s">
        <v>1501</v>
      </c>
      <c r="N32" s="1296" t="s">
        <v>2607</v>
      </c>
      <c r="O32" s="1296" t="s">
        <v>2608</v>
      </c>
      <c r="P32" s="1296" t="s">
        <v>2609</v>
      </c>
      <c r="Q32" s="1296" t="s">
        <v>2610</v>
      </c>
      <c r="R32" s="1296" t="s">
        <v>2611</v>
      </c>
      <c r="S32" s="1296" t="s">
        <v>2897</v>
      </c>
      <c r="T32" s="1296" t="s">
        <v>1362</v>
      </c>
      <c r="U32" s="1296" t="s">
        <v>1363</v>
      </c>
      <c r="V32" s="1296" t="s">
        <v>1364</v>
      </c>
      <c r="W32" s="1296" t="s">
        <v>1365</v>
      </c>
      <c r="X32" s="1296" t="s">
        <v>1366</v>
      </c>
      <c r="Y32" s="1296" t="s">
        <v>1367</v>
      </c>
      <c r="Z32" s="1296" t="s">
        <v>1368</v>
      </c>
      <c r="AA32" s="1296" t="s">
        <v>1369</v>
      </c>
      <c r="AB32" s="1296" t="s">
        <v>1370</v>
      </c>
      <c r="AC32" s="1296" t="s">
        <v>1371</v>
      </c>
      <c r="AD32" s="1296" t="s">
        <v>5621</v>
      </c>
      <c r="AE32" s="1296" t="s">
        <v>5622</v>
      </c>
      <c r="AF32" s="1296" t="s">
        <v>5623</v>
      </c>
      <c r="AG32" s="1296" t="s">
        <v>5624</v>
      </c>
      <c r="AH32" s="1296" t="s">
        <v>5625</v>
      </c>
      <c r="AI32" s="1296" t="s">
        <v>5626</v>
      </c>
      <c r="AJ32" s="1296" t="s">
        <v>5627</v>
      </c>
      <c r="AK32" s="1295" t="s">
        <v>5628</v>
      </c>
    </row>
    <row r="33" spans="2:37" ht="18" customHeight="1" x14ac:dyDescent="0.3">
      <c r="B33" s="1384" t="s">
        <v>3212</v>
      </c>
      <c r="C33" s="1385" t="s">
        <v>154</v>
      </c>
      <c r="D33" s="2092"/>
      <c r="E33" s="1382" t="s">
        <v>5264</v>
      </c>
      <c r="F33" s="1296" t="s">
        <v>1119</v>
      </c>
      <c r="G33" s="1296" t="s">
        <v>1502</v>
      </c>
      <c r="H33" s="1296" t="s">
        <v>1372</v>
      </c>
      <c r="I33" s="1296" t="s">
        <v>1373</v>
      </c>
      <c r="J33" s="1296" t="s">
        <v>1503</v>
      </c>
      <c r="K33" s="1296" t="s">
        <v>1504</v>
      </c>
      <c r="L33" s="1296" t="s">
        <v>1505</v>
      </c>
      <c r="M33" s="1296" t="s">
        <v>1506</v>
      </c>
      <c r="N33" s="1296" t="s">
        <v>2612</v>
      </c>
      <c r="O33" s="1296" t="s">
        <v>2613</v>
      </c>
      <c r="P33" s="1296" t="s">
        <v>2614</v>
      </c>
      <c r="Q33" s="1296" t="s">
        <v>2615</v>
      </c>
      <c r="R33" s="1296" t="s">
        <v>2616</v>
      </c>
      <c r="S33" s="1296" t="s">
        <v>2898</v>
      </c>
      <c r="T33" s="1296" t="s">
        <v>1374</v>
      </c>
      <c r="U33" s="1296" t="s">
        <v>1375</v>
      </c>
      <c r="V33" s="1296" t="s">
        <v>1376</v>
      </c>
      <c r="W33" s="1296" t="s">
        <v>1377</v>
      </c>
      <c r="X33" s="1296" t="s">
        <v>1378</v>
      </c>
      <c r="Y33" s="1296" t="s">
        <v>1379</v>
      </c>
      <c r="Z33" s="1296" t="s">
        <v>1380</v>
      </c>
      <c r="AA33" s="1296" t="s">
        <v>1381</v>
      </c>
      <c r="AB33" s="1296" t="s">
        <v>1382</v>
      </c>
      <c r="AC33" s="1296" t="s">
        <v>1383</v>
      </c>
      <c r="AD33" s="1296" t="s">
        <v>5629</v>
      </c>
      <c r="AE33" s="1296" t="s">
        <v>5630</v>
      </c>
      <c r="AF33" s="1296" t="s">
        <v>5631</v>
      </c>
      <c r="AG33" s="1296" t="s">
        <v>5632</v>
      </c>
      <c r="AH33" s="1296" t="s">
        <v>5633</v>
      </c>
      <c r="AI33" s="1296" t="s">
        <v>5634</v>
      </c>
      <c r="AJ33" s="1296" t="s">
        <v>5635</v>
      </c>
      <c r="AK33" s="1295" t="s">
        <v>5636</v>
      </c>
    </row>
    <row r="34" spans="2:37" ht="18" customHeight="1" x14ac:dyDescent="0.3">
      <c r="B34" s="1384" t="s">
        <v>3215</v>
      </c>
      <c r="C34" s="1385" t="s">
        <v>116</v>
      </c>
      <c r="D34" s="2090">
        <v>7</v>
      </c>
      <c r="E34" s="1382" t="s">
        <v>5301</v>
      </c>
      <c r="F34" s="1296" t="s">
        <v>1058</v>
      </c>
      <c r="G34" s="1296" t="s">
        <v>1507</v>
      </c>
      <c r="H34" s="1296" t="s">
        <v>1508</v>
      </c>
      <c r="I34" s="1296" t="s">
        <v>1509</v>
      </c>
      <c r="J34" s="1296" t="s">
        <v>1510</v>
      </c>
      <c r="K34" s="1296" t="s">
        <v>1511</v>
      </c>
      <c r="L34" s="1296" t="s">
        <v>1512</v>
      </c>
      <c r="M34" s="1296" t="s">
        <v>1513</v>
      </c>
      <c r="N34" s="1296" t="s">
        <v>2617</v>
      </c>
      <c r="O34" s="1296" t="s">
        <v>2618</v>
      </c>
      <c r="P34" s="1296" t="s">
        <v>2619</v>
      </c>
      <c r="Q34" s="1296" t="s">
        <v>2620</v>
      </c>
      <c r="R34" s="1296" t="s">
        <v>2621</v>
      </c>
      <c r="S34" s="1296" t="s">
        <v>2899</v>
      </c>
      <c r="T34" s="1296" t="s">
        <v>2930</v>
      </c>
      <c r="U34" s="1296" t="s">
        <v>2959</v>
      </c>
      <c r="V34" s="1296" t="s">
        <v>5138</v>
      </c>
      <c r="W34" s="1296" t="s">
        <v>5137</v>
      </c>
      <c r="X34" s="1296" t="s">
        <v>5136</v>
      </c>
      <c r="Y34" s="1296" t="s">
        <v>5135</v>
      </c>
      <c r="Z34" s="1296" t="s">
        <v>5134</v>
      </c>
      <c r="AA34" s="1296" t="s">
        <v>5133</v>
      </c>
      <c r="AB34" s="1296" t="s">
        <v>5637</v>
      </c>
      <c r="AC34" s="1296" t="s">
        <v>5638</v>
      </c>
      <c r="AD34" s="1296" t="s">
        <v>5639</v>
      </c>
      <c r="AE34" s="1296" t="s">
        <v>5640</v>
      </c>
      <c r="AF34" s="1296" t="s">
        <v>5641</v>
      </c>
      <c r="AG34" s="1296" t="s">
        <v>5642</v>
      </c>
      <c r="AH34" s="1296" t="s">
        <v>5643</v>
      </c>
      <c r="AI34" s="1296" t="s">
        <v>5644</v>
      </c>
      <c r="AJ34" s="1296" t="s">
        <v>5645</v>
      </c>
      <c r="AK34" s="1295" t="s">
        <v>5646</v>
      </c>
    </row>
    <row r="35" spans="2:37" ht="18" customHeight="1" x14ac:dyDescent="0.3">
      <c r="B35" s="1384" t="s">
        <v>3217</v>
      </c>
      <c r="C35" s="1385" t="s">
        <v>2446</v>
      </c>
      <c r="D35" s="2091"/>
      <c r="E35" s="1382" t="s">
        <v>5316</v>
      </c>
      <c r="F35" s="1296" t="s">
        <v>1120</v>
      </c>
      <c r="G35" s="1296" t="s">
        <v>1841</v>
      </c>
      <c r="H35" s="1296" t="s">
        <v>1842</v>
      </c>
      <c r="I35" s="1296" t="s">
        <v>1843</v>
      </c>
      <c r="J35" s="1296" t="s">
        <v>1844</v>
      </c>
      <c r="K35" s="1296" t="s">
        <v>1845</v>
      </c>
      <c r="L35" s="1296" t="s">
        <v>2622</v>
      </c>
      <c r="M35" s="1296" t="s">
        <v>2623</v>
      </c>
      <c r="N35" s="1296" t="s">
        <v>2624</v>
      </c>
      <c r="O35" s="1296" t="s">
        <v>2625</v>
      </c>
      <c r="P35" s="1296" t="s">
        <v>2626</v>
      </c>
      <c r="Q35" s="1296" t="s">
        <v>2627</v>
      </c>
      <c r="R35" s="1296" t="s">
        <v>2628</v>
      </c>
      <c r="S35" s="1296" t="s">
        <v>2900</v>
      </c>
      <c r="T35" s="1296" t="s">
        <v>2931</v>
      </c>
      <c r="U35" s="1296" t="s">
        <v>2960</v>
      </c>
      <c r="V35" s="1296" t="s">
        <v>5131</v>
      </c>
      <c r="W35" s="1296" t="s">
        <v>5130</v>
      </c>
      <c r="X35" s="1296" t="s">
        <v>5129</v>
      </c>
      <c r="Y35" s="1296" t="s">
        <v>5128</v>
      </c>
      <c r="Z35" s="1296" t="s">
        <v>5127</v>
      </c>
      <c r="AA35" s="1296" t="s">
        <v>5126</v>
      </c>
      <c r="AB35" s="1296" t="s">
        <v>5647</v>
      </c>
      <c r="AC35" s="1296" t="s">
        <v>5648</v>
      </c>
      <c r="AD35" s="1296" t="s">
        <v>5649</v>
      </c>
      <c r="AE35" s="1296" t="s">
        <v>5650</v>
      </c>
      <c r="AF35" s="1296" t="s">
        <v>5651</v>
      </c>
      <c r="AG35" s="1296" t="s">
        <v>5652</v>
      </c>
      <c r="AH35" s="1296" t="s">
        <v>5653</v>
      </c>
      <c r="AI35" s="1296" t="s">
        <v>5654</v>
      </c>
      <c r="AJ35" s="1296" t="s">
        <v>5655</v>
      </c>
      <c r="AK35" s="1295" t="s">
        <v>5656</v>
      </c>
    </row>
    <row r="36" spans="2:37" ht="18" customHeight="1" x14ac:dyDescent="0.3">
      <c r="B36" s="1384" t="s">
        <v>3219</v>
      </c>
      <c r="C36" s="1385" t="s">
        <v>2447</v>
      </c>
      <c r="D36" s="2091"/>
      <c r="E36" s="1382" t="s">
        <v>5314</v>
      </c>
      <c r="F36" s="1296" t="s">
        <v>1059</v>
      </c>
      <c r="G36" s="1296" t="s">
        <v>1846</v>
      </c>
      <c r="H36" s="1296" t="s">
        <v>1384</v>
      </c>
      <c r="I36" s="1296" t="s">
        <v>1385</v>
      </c>
      <c r="J36" s="1296" t="s">
        <v>1847</v>
      </c>
      <c r="K36" s="1296" t="s">
        <v>1848</v>
      </c>
      <c r="L36" s="1296" t="s">
        <v>2629</v>
      </c>
      <c r="M36" s="1296" t="s">
        <v>2630</v>
      </c>
      <c r="N36" s="1296" t="s">
        <v>2631</v>
      </c>
      <c r="O36" s="1296" t="s">
        <v>2632</v>
      </c>
      <c r="P36" s="1296" t="s">
        <v>2633</v>
      </c>
      <c r="Q36" s="1296" t="s">
        <v>2634</v>
      </c>
      <c r="R36" s="1296" t="s">
        <v>2635</v>
      </c>
      <c r="S36" s="1296" t="s">
        <v>2901</v>
      </c>
      <c r="T36" s="1296" t="s">
        <v>1386</v>
      </c>
      <c r="U36" s="1296" t="s">
        <v>1387</v>
      </c>
      <c r="V36" s="1296" t="s">
        <v>1388</v>
      </c>
      <c r="W36" s="1296" t="s">
        <v>1389</v>
      </c>
      <c r="X36" s="1296" t="s">
        <v>1390</v>
      </c>
      <c r="Y36" s="1296" t="s">
        <v>1391</v>
      </c>
      <c r="Z36" s="1296" t="s">
        <v>1392</v>
      </c>
      <c r="AA36" s="1296" t="s">
        <v>1393</v>
      </c>
      <c r="AB36" s="1296" t="s">
        <v>1394</v>
      </c>
      <c r="AC36" s="1296" t="s">
        <v>1395</v>
      </c>
      <c r="AD36" s="1296" t="s">
        <v>5657</v>
      </c>
      <c r="AE36" s="1296" t="s">
        <v>5658</v>
      </c>
      <c r="AF36" s="1296" t="s">
        <v>5659</v>
      </c>
      <c r="AG36" s="1296" t="s">
        <v>5660</v>
      </c>
      <c r="AH36" s="1296" t="s">
        <v>5661</v>
      </c>
      <c r="AI36" s="1296" t="s">
        <v>5662</v>
      </c>
      <c r="AJ36" s="1296" t="s">
        <v>5663</v>
      </c>
      <c r="AK36" s="1295" t="s">
        <v>5664</v>
      </c>
    </row>
    <row r="37" spans="2:37" ht="18" customHeight="1" x14ac:dyDescent="0.3">
      <c r="B37" s="1384" t="s">
        <v>3221</v>
      </c>
      <c r="C37" s="1385" t="s">
        <v>2448</v>
      </c>
      <c r="D37" s="2092"/>
      <c r="E37" s="1382" t="s">
        <v>5264</v>
      </c>
      <c r="F37" s="1296" t="s">
        <v>1060</v>
      </c>
      <c r="G37" s="1296" t="s">
        <v>1849</v>
      </c>
      <c r="H37" s="1296" t="s">
        <v>1396</v>
      </c>
      <c r="I37" s="1296" t="s">
        <v>1397</v>
      </c>
      <c r="J37" s="1296" t="s">
        <v>1850</v>
      </c>
      <c r="K37" s="1296" t="s">
        <v>1851</v>
      </c>
      <c r="L37" s="1296" t="s">
        <v>2636</v>
      </c>
      <c r="M37" s="1296" t="s">
        <v>2637</v>
      </c>
      <c r="N37" s="1296" t="s">
        <v>2638</v>
      </c>
      <c r="O37" s="1296" t="s">
        <v>2639</v>
      </c>
      <c r="P37" s="1296" t="s">
        <v>2640</v>
      </c>
      <c r="Q37" s="1296" t="s">
        <v>2641</v>
      </c>
      <c r="R37" s="1296" t="s">
        <v>2642</v>
      </c>
      <c r="S37" s="1296" t="s">
        <v>2902</v>
      </c>
      <c r="T37" s="1296" t="s">
        <v>1398</v>
      </c>
      <c r="U37" s="1296" t="s">
        <v>1399</v>
      </c>
      <c r="V37" s="1296" t="s">
        <v>1400</v>
      </c>
      <c r="W37" s="1296" t="s">
        <v>1401</v>
      </c>
      <c r="X37" s="1296" t="s">
        <v>1402</v>
      </c>
      <c r="Y37" s="1296" t="s">
        <v>1403</v>
      </c>
      <c r="Z37" s="1296" t="s">
        <v>1404</v>
      </c>
      <c r="AA37" s="1296" t="s">
        <v>1405</v>
      </c>
      <c r="AB37" s="1296" t="s">
        <v>1406</v>
      </c>
      <c r="AC37" s="1296" t="s">
        <v>1407</v>
      </c>
      <c r="AD37" s="1296" t="s">
        <v>5665</v>
      </c>
      <c r="AE37" s="1296" t="s">
        <v>5666</v>
      </c>
      <c r="AF37" s="1296" t="s">
        <v>5667</v>
      </c>
      <c r="AG37" s="1296" t="s">
        <v>5668</v>
      </c>
      <c r="AH37" s="1296" t="s">
        <v>5669</v>
      </c>
      <c r="AI37" s="1296" t="s">
        <v>5670</v>
      </c>
      <c r="AJ37" s="1296" t="s">
        <v>5671</v>
      </c>
      <c r="AK37" s="1295" t="s">
        <v>5672</v>
      </c>
    </row>
    <row r="38" spans="2:37" ht="18" customHeight="1" x14ac:dyDescent="0.3">
      <c r="B38" s="1384" t="s">
        <v>3223</v>
      </c>
      <c r="C38" s="1385" t="s">
        <v>117</v>
      </c>
      <c r="D38" s="2090">
        <v>8</v>
      </c>
      <c r="E38" s="1382" t="s">
        <v>5301</v>
      </c>
      <c r="F38" s="1296" t="s">
        <v>1062</v>
      </c>
      <c r="G38" s="1296" t="s">
        <v>1852</v>
      </c>
      <c r="H38" s="1296" t="s">
        <v>1408</v>
      </c>
      <c r="I38" s="1296" t="s">
        <v>1409</v>
      </c>
      <c r="J38" s="1296" t="s">
        <v>1853</v>
      </c>
      <c r="K38" s="1296" t="s">
        <v>1854</v>
      </c>
      <c r="L38" s="1296" t="s">
        <v>2643</v>
      </c>
      <c r="M38" s="1296" t="s">
        <v>2644</v>
      </c>
      <c r="N38" s="1296" t="s">
        <v>2645</v>
      </c>
      <c r="O38" s="1296" t="s">
        <v>2646</v>
      </c>
      <c r="P38" s="1296" t="s">
        <v>2647</v>
      </c>
      <c r="Q38" s="1296" t="s">
        <v>2648</v>
      </c>
      <c r="R38" s="1296" t="s">
        <v>2649</v>
      </c>
      <c r="S38" s="1296" t="s">
        <v>2903</v>
      </c>
      <c r="T38" s="1296" t="s">
        <v>1410</v>
      </c>
      <c r="U38" s="1296" t="s">
        <v>1411</v>
      </c>
      <c r="V38" s="1296" t="s">
        <v>1412</v>
      </c>
      <c r="W38" s="1296" t="s">
        <v>1413</v>
      </c>
      <c r="X38" s="1296" t="s">
        <v>1414</v>
      </c>
      <c r="Y38" s="1296" t="s">
        <v>1415</v>
      </c>
      <c r="Z38" s="1296" t="s">
        <v>1416</v>
      </c>
      <c r="AA38" s="1296" t="s">
        <v>1417</v>
      </c>
      <c r="AB38" s="1296" t="s">
        <v>5673</v>
      </c>
      <c r="AC38" s="1296" t="s">
        <v>5674</v>
      </c>
      <c r="AD38" s="1296" t="s">
        <v>5675</v>
      </c>
      <c r="AE38" s="1296" t="s">
        <v>5676</v>
      </c>
      <c r="AF38" s="1296" t="s">
        <v>5677</v>
      </c>
      <c r="AG38" s="1296" t="s">
        <v>5678</v>
      </c>
      <c r="AH38" s="1296" t="s">
        <v>5679</v>
      </c>
      <c r="AI38" s="1296" t="s">
        <v>5680</v>
      </c>
      <c r="AJ38" s="1296" t="s">
        <v>5681</v>
      </c>
      <c r="AK38" s="1295" t="s">
        <v>5682</v>
      </c>
    </row>
    <row r="39" spans="2:37" ht="18" customHeight="1" x14ac:dyDescent="0.3">
      <c r="B39" s="1384" t="s">
        <v>3225</v>
      </c>
      <c r="C39" s="1385" t="s">
        <v>2456</v>
      </c>
      <c r="D39" s="2091"/>
      <c r="E39" s="1382" t="s">
        <v>5316</v>
      </c>
      <c r="F39" s="1296" t="s">
        <v>1063</v>
      </c>
      <c r="G39" s="1296" t="s">
        <v>1855</v>
      </c>
      <c r="H39" s="1296" t="s">
        <v>1418</v>
      </c>
      <c r="I39" s="1296" t="s">
        <v>1419</v>
      </c>
      <c r="J39" s="1296" t="s">
        <v>1856</v>
      </c>
      <c r="K39" s="1296" t="s">
        <v>1857</v>
      </c>
      <c r="L39" s="1296" t="s">
        <v>2650</v>
      </c>
      <c r="M39" s="1296" t="s">
        <v>2651</v>
      </c>
      <c r="N39" s="1296" t="s">
        <v>2652</v>
      </c>
      <c r="O39" s="1296" t="s">
        <v>2653</v>
      </c>
      <c r="P39" s="1296" t="s">
        <v>2654</v>
      </c>
      <c r="Q39" s="1296" t="s">
        <v>2655</v>
      </c>
      <c r="R39" s="1296" t="s">
        <v>2656</v>
      </c>
      <c r="S39" s="1296" t="s">
        <v>2904</v>
      </c>
      <c r="T39" s="1296" t="s">
        <v>1420</v>
      </c>
      <c r="U39" s="1296" t="s">
        <v>1421</v>
      </c>
      <c r="V39" s="1296" t="s">
        <v>1422</v>
      </c>
      <c r="W39" s="1296" t="s">
        <v>1423</v>
      </c>
      <c r="X39" s="1296" t="s">
        <v>1424</v>
      </c>
      <c r="Y39" s="1296" t="s">
        <v>1425</v>
      </c>
      <c r="Z39" s="1296" t="s">
        <v>1426</v>
      </c>
      <c r="AA39" s="1296" t="s">
        <v>5125</v>
      </c>
      <c r="AB39" s="1296" t="s">
        <v>5683</v>
      </c>
      <c r="AC39" s="1296" t="s">
        <v>5684</v>
      </c>
      <c r="AD39" s="1296" t="s">
        <v>5685</v>
      </c>
      <c r="AE39" s="1296" t="s">
        <v>5686</v>
      </c>
      <c r="AF39" s="1296" t="s">
        <v>5687</v>
      </c>
      <c r="AG39" s="1296" t="s">
        <v>5688</v>
      </c>
      <c r="AH39" s="1296" t="s">
        <v>5689</v>
      </c>
      <c r="AI39" s="1296" t="s">
        <v>5690</v>
      </c>
      <c r="AJ39" s="1296" t="s">
        <v>5691</v>
      </c>
      <c r="AK39" s="1295" t="s">
        <v>5692</v>
      </c>
    </row>
    <row r="40" spans="2:37" ht="18" customHeight="1" x14ac:dyDescent="0.3">
      <c r="B40" s="1384" t="s">
        <v>3227</v>
      </c>
      <c r="C40" s="1385" t="s">
        <v>119</v>
      </c>
      <c r="D40" s="2091"/>
      <c r="E40" s="1382" t="s">
        <v>5314</v>
      </c>
      <c r="F40" s="1296" t="s">
        <v>1064</v>
      </c>
      <c r="G40" s="1296" t="s">
        <v>1514</v>
      </c>
      <c r="H40" s="1296" t="s">
        <v>1427</v>
      </c>
      <c r="I40" s="1296" t="s">
        <v>1428</v>
      </c>
      <c r="J40" s="1296" t="s">
        <v>1515</v>
      </c>
      <c r="K40" s="1296" t="s">
        <v>1516</v>
      </c>
      <c r="L40" s="1296" t="s">
        <v>1517</v>
      </c>
      <c r="M40" s="1296" t="s">
        <v>1518</v>
      </c>
      <c r="N40" s="1296" t="s">
        <v>2657</v>
      </c>
      <c r="O40" s="1296" t="s">
        <v>2658</v>
      </c>
      <c r="P40" s="1296" t="s">
        <v>2659</v>
      </c>
      <c r="Q40" s="1296" t="s">
        <v>2660</v>
      </c>
      <c r="R40" s="1296" t="s">
        <v>2661</v>
      </c>
      <c r="S40" s="1296" t="s">
        <v>2905</v>
      </c>
      <c r="T40" s="1296" t="s">
        <v>1429</v>
      </c>
      <c r="U40" s="1296" t="s">
        <v>1430</v>
      </c>
      <c r="V40" s="1296" t="s">
        <v>1431</v>
      </c>
      <c r="W40" s="1296" t="s">
        <v>1432</v>
      </c>
      <c r="X40" s="1296" t="s">
        <v>1433</v>
      </c>
      <c r="Y40" s="1296" t="s">
        <v>1434</v>
      </c>
      <c r="Z40" s="1296" t="s">
        <v>1435</v>
      </c>
      <c r="AA40" s="1296" t="s">
        <v>1436</v>
      </c>
      <c r="AB40" s="1296" t="s">
        <v>5693</v>
      </c>
      <c r="AC40" s="1296" t="s">
        <v>5694</v>
      </c>
      <c r="AD40" s="1296" t="s">
        <v>5695</v>
      </c>
      <c r="AE40" s="1296" t="s">
        <v>5696</v>
      </c>
      <c r="AF40" s="1296" t="s">
        <v>5697</v>
      </c>
      <c r="AG40" s="1296" t="s">
        <v>5698</v>
      </c>
      <c r="AH40" s="1296" t="s">
        <v>5699</v>
      </c>
      <c r="AI40" s="1296" t="s">
        <v>5700</v>
      </c>
      <c r="AJ40" s="1296" t="s">
        <v>5701</v>
      </c>
      <c r="AK40" s="1295" t="s">
        <v>5702</v>
      </c>
    </row>
    <row r="41" spans="2:37" ht="18" customHeight="1" x14ac:dyDescent="0.3">
      <c r="B41" s="1384" t="s">
        <v>3229</v>
      </c>
      <c r="C41" s="1385" t="s">
        <v>118</v>
      </c>
      <c r="D41" s="2092"/>
      <c r="E41" s="1382" t="s">
        <v>5264</v>
      </c>
      <c r="F41" s="1296" t="s">
        <v>1065</v>
      </c>
      <c r="G41" s="1296" t="s">
        <v>1519</v>
      </c>
      <c r="H41" s="1296" t="s">
        <v>1437</v>
      </c>
      <c r="I41" s="1296" t="s">
        <v>1438</v>
      </c>
      <c r="J41" s="1296" t="s">
        <v>1520</v>
      </c>
      <c r="K41" s="1296" t="s">
        <v>1521</v>
      </c>
      <c r="L41" s="1296" t="s">
        <v>1522</v>
      </c>
      <c r="M41" s="1296" t="s">
        <v>1523</v>
      </c>
      <c r="N41" s="1296" t="s">
        <v>1524</v>
      </c>
      <c r="O41" s="1296" t="s">
        <v>1525</v>
      </c>
      <c r="P41" s="1296" t="s">
        <v>2662</v>
      </c>
      <c r="Q41" s="1296" t="s">
        <v>2663</v>
      </c>
      <c r="R41" s="1296" t="s">
        <v>2664</v>
      </c>
      <c r="S41" s="1296" t="s">
        <v>5122</v>
      </c>
      <c r="T41" s="1296" t="s">
        <v>1439</v>
      </c>
      <c r="U41" s="1296" t="s">
        <v>1440</v>
      </c>
      <c r="V41" s="1296" t="s">
        <v>1441</v>
      </c>
      <c r="W41" s="1296" t="s">
        <v>1442</v>
      </c>
      <c r="X41" s="1296" t="s">
        <v>1443</v>
      </c>
      <c r="Y41" s="1296" t="s">
        <v>1444</v>
      </c>
      <c r="Z41" s="1296" t="s">
        <v>1445</v>
      </c>
      <c r="AA41" s="1296" t="s">
        <v>5121</v>
      </c>
      <c r="AB41" s="1296" t="s">
        <v>5703</v>
      </c>
      <c r="AC41" s="1296" t="s">
        <v>5704</v>
      </c>
      <c r="AD41" s="1296" t="s">
        <v>5705</v>
      </c>
      <c r="AE41" s="1296" t="s">
        <v>5706</v>
      </c>
      <c r="AF41" s="1296" t="s">
        <v>5707</v>
      </c>
      <c r="AG41" s="1296" t="s">
        <v>5708</v>
      </c>
      <c r="AH41" s="1296" t="s">
        <v>5709</v>
      </c>
      <c r="AI41" s="1296" t="s">
        <v>5710</v>
      </c>
      <c r="AJ41" s="1296" t="s">
        <v>5711</v>
      </c>
      <c r="AK41" s="1295" t="s">
        <v>5712</v>
      </c>
    </row>
    <row r="42" spans="2:37" ht="18" customHeight="1" x14ac:dyDescent="0.3">
      <c r="B42" s="1384" t="s">
        <v>3231</v>
      </c>
      <c r="C42" s="1385" t="s">
        <v>3518</v>
      </c>
      <c r="D42" s="2090">
        <v>9</v>
      </c>
      <c r="E42" s="1382" t="s">
        <v>5301</v>
      </c>
      <c r="F42" s="1296" t="s">
        <v>1066</v>
      </c>
      <c r="G42" s="1296" t="s">
        <v>1526</v>
      </c>
      <c r="H42" s="1296" t="s">
        <v>1527</v>
      </c>
      <c r="I42" s="1296" t="s">
        <v>1528</v>
      </c>
      <c r="J42" s="1296" t="s">
        <v>1529</v>
      </c>
      <c r="K42" s="1296" t="s">
        <v>1530</v>
      </c>
      <c r="L42" s="1296" t="s">
        <v>1531</v>
      </c>
      <c r="M42" s="1296" t="s">
        <v>1532</v>
      </c>
      <c r="N42" s="1296" t="s">
        <v>2665</v>
      </c>
      <c r="O42" s="1296" t="s">
        <v>2666</v>
      </c>
      <c r="P42" s="1296" t="s">
        <v>2667</v>
      </c>
      <c r="Q42" s="1296" t="s">
        <v>2668</v>
      </c>
      <c r="R42" s="1296" t="s">
        <v>2669</v>
      </c>
      <c r="S42" s="1296" t="s">
        <v>2906</v>
      </c>
      <c r="T42" s="1296" t="s">
        <v>2932</v>
      </c>
      <c r="U42" s="1296" t="s">
        <v>2961</v>
      </c>
      <c r="V42" s="1296" t="s">
        <v>5119</v>
      </c>
      <c r="W42" s="1296" t="s">
        <v>5118</v>
      </c>
      <c r="X42" s="1296" t="s">
        <v>5117</v>
      </c>
      <c r="Y42" s="1296" t="s">
        <v>5116</v>
      </c>
      <c r="Z42" s="1296" t="s">
        <v>5115</v>
      </c>
      <c r="AA42" s="1296" t="s">
        <v>5114</v>
      </c>
      <c r="AB42" s="1296" t="s">
        <v>5713</v>
      </c>
      <c r="AC42" s="1296" t="s">
        <v>5714</v>
      </c>
      <c r="AD42" s="1296" t="s">
        <v>5715</v>
      </c>
      <c r="AE42" s="1296" t="s">
        <v>5716</v>
      </c>
      <c r="AF42" s="1296" t="s">
        <v>5717</v>
      </c>
      <c r="AG42" s="1296" t="s">
        <v>5718</v>
      </c>
      <c r="AH42" s="1296" t="s">
        <v>5719</v>
      </c>
      <c r="AI42" s="1296" t="s">
        <v>5720</v>
      </c>
      <c r="AJ42" s="1296" t="s">
        <v>5721</v>
      </c>
      <c r="AK42" s="1295" t="s">
        <v>5722</v>
      </c>
    </row>
    <row r="43" spans="2:37" ht="18" customHeight="1" x14ac:dyDescent="0.3">
      <c r="B43" s="1384" t="s">
        <v>3233</v>
      </c>
      <c r="C43" s="1385" t="s">
        <v>3520</v>
      </c>
      <c r="D43" s="2091"/>
      <c r="E43" s="1382" t="s">
        <v>5316</v>
      </c>
      <c r="F43" s="1296" t="s">
        <v>1067</v>
      </c>
      <c r="G43" s="1296" t="s">
        <v>1533</v>
      </c>
      <c r="H43" s="1296" t="s">
        <v>1534</v>
      </c>
      <c r="I43" s="1296" t="s">
        <v>1535</v>
      </c>
      <c r="J43" s="1296" t="s">
        <v>1536</v>
      </c>
      <c r="K43" s="1296" t="s">
        <v>1537</v>
      </c>
      <c r="L43" s="1296" t="s">
        <v>1538</v>
      </c>
      <c r="M43" s="1296" t="s">
        <v>1539</v>
      </c>
      <c r="N43" s="1296" t="s">
        <v>2670</v>
      </c>
      <c r="O43" s="1296" t="s">
        <v>2671</v>
      </c>
      <c r="P43" s="1296" t="s">
        <v>2672</v>
      </c>
      <c r="Q43" s="1296" t="s">
        <v>2673</v>
      </c>
      <c r="R43" s="1296" t="s">
        <v>2674</v>
      </c>
      <c r="S43" s="1296" t="s">
        <v>5112</v>
      </c>
      <c r="T43" s="1296" t="s">
        <v>5111</v>
      </c>
      <c r="U43" s="1296" t="s">
        <v>5110</v>
      </c>
      <c r="V43" s="1296" t="s">
        <v>5109</v>
      </c>
      <c r="W43" s="1296" t="s">
        <v>5108</v>
      </c>
      <c r="X43" s="1296" t="s">
        <v>5107</v>
      </c>
      <c r="Y43" s="1296" t="s">
        <v>5106</v>
      </c>
      <c r="Z43" s="1296" t="s">
        <v>5105</v>
      </c>
      <c r="AA43" s="1296" t="s">
        <v>5104</v>
      </c>
      <c r="AB43" s="1296" t="s">
        <v>5723</v>
      </c>
      <c r="AC43" s="1296" t="s">
        <v>5724</v>
      </c>
      <c r="AD43" s="1296" t="s">
        <v>5725</v>
      </c>
      <c r="AE43" s="1296" t="s">
        <v>5726</v>
      </c>
      <c r="AF43" s="1296" t="s">
        <v>5727</v>
      </c>
      <c r="AG43" s="1296" t="s">
        <v>5728</v>
      </c>
      <c r="AH43" s="1296" t="s">
        <v>5729</v>
      </c>
      <c r="AI43" s="1296" t="s">
        <v>5730</v>
      </c>
      <c r="AJ43" s="1296" t="s">
        <v>5731</v>
      </c>
      <c r="AK43" s="1295" t="s">
        <v>5732</v>
      </c>
    </row>
    <row r="44" spans="2:37" ht="18" customHeight="1" x14ac:dyDescent="0.3">
      <c r="B44" s="1384" t="s">
        <v>3235</v>
      </c>
      <c r="C44" s="1385" t="s">
        <v>3529</v>
      </c>
      <c r="D44" s="2091"/>
      <c r="E44" s="1382" t="s">
        <v>5314</v>
      </c>
      <c r="F44" s="1296" t="s">
        <v>1068</v>
      </c>
      <c r="G44" s="1296" t="s">
        <v>1540</v>
      </c>
      <c r="H44" s="1296" t="s">
        <v>1541</v>
      </c>
      <c r="I44" s="1296" t="s">
        <v>1542</v>
      </c>
      <c r="J44" s="1296" t="s">
        <v>1543</v>
      </c>
      <c r="K44" s="1296" t="s">
        <v>1544</v>
      </c>
      <c r="L44" s="1296" t="s">
        <v>1545</v>
      </c>
      <c r="M44" s="1296" t="s">
        <v>1546</v>
      </c>
      <c r="N44" s="1296" t="s">
        <v>2675</v>
      </c>
      <c r="O44" s="1296" t="s">
        <v>2676</v>
      </c>
      <c r="P44" s="1296" t="s">
        <v>2677</v>
      </c>
      <c r="Q44" s="1296" t="s">
        <v>2678</v>
      </c>
      <c r="R44" s="1296" t="s">
        <v>2679</v>
      </c>
      <c r="S44" s="1296" t="s">
        <v>2907</v>
      </c>
      <c r="T44" s="1296" t="s">
        <v>2933</v>
      </c>
      <c r="U44" s="1296" t="s">
        <v>2962</v>
      </c>
      <c r="V44" s="1296" t="s">
        <v>5103</v>
      </c>
      <c r="W44" s="1296" t="s">
        <v>5102</v>
      </c>
      <c r="X44" s="1296" t="s">
        <v>5101</v>
      </c>
      <c r="Y44" s="1296" t="s">
        <v>5100</v>
      </c>
      <c r="Z44" s="1296" t="s">
        <v>5099</v>
      </c>
      <c r="AA44" s="1296" t="s">
        <v>5098</v>
      </c>
      <c r="AB44" s="1296" t="s">
        <v>5733</v>
      </c>
      <c r="AC44" s="1296" t="s">
        <v>5734</v>
      </c>
      <c r="AD44" s="1296" t="s">
        <v>5735</v>
      </c>
      <c r="AE44" s="1296" t="s">
        <v>5736</v>
      </c>
      <c r="AF44" s="1296" t="s">
        <v>5737</v>
      </c>
      <c r="AG44" s="1296" t="s">
        <v>5738</v>
      </c>
      <c r="AH44" s="1296" t="s">
        <v>5739</v>
      </c>
      <c r="AI44" s="1296" t="s">
        <v>5740</v>
      </c>
      <c r="AJ44" s="1296" t="s">
        <v>5741</v>
      </c>
      <c r="AK44" s="1295" t="s">
        <v>5742</v>
      </c>
    </row>
    <row r="45" spans="2:37" ht="18" customHeight="1" x14ac:dyDescent="0.3">
      <c r="B45" s="1384" t="s">
        <v>3237</v>
      </c>
      <c r="C45" s="1385" t="s">
        <v>3531</v>
      </c>
      <c r="D45" s="2092"/>
      <c r="E45" s="1382" t="s">
        <v>5264</v>
      </c>
      <c r="F45" s="1296" t="s">
        <v>1069</v>
      </c>
      <c r="G45" s="1296" t="s">
        <v>1872</v>
      </c>
      <c r="H45" s="1296" t="s">
        <v>1873</v>
      </c>
      <c r="I45" s="1296" t="s">
        <v>1874</v>
      </c>
      <c r="J45" s="1296" t="s">
        <v>1875</v>
      </c>
      <c r="K45" s="1296" t="s">
        <v>2680</v>
      </c>
      <c r="L45" s="1296" t="s">
        <v>2681</v>
      </c>
      <c r="M45" s="1296" t="s">
        <v>2682</v>
      </c>
      <c r="N45" s="1296" t="s">
        <v>2683</v>
      </c>
      <c r="O45" s="1296" t="s">
        <v>2684</v>
      </c>
      <c r="P45" s="1296" t="s">
        <v>2685</v>
      </c>
      <c r="Q45" s="1296" t="s">
        <v>2686</v>
      </c>
      <c r="R45" s="1296" t="s">
        <v>2687</v>
      </c>
      <c r="S45" s="1296" t="s">
        <v>5096</v>
      </c>
      <c r="T45" s="1296" t="s">
        <v>5095</v>
      </c>
      <c r="U45" s="1296" t="s">
        <v>5094</v>
      </c>
      <c r="V45" s="1296" t="s">
        <v>5093</v>
      </c>
      <c r="W45" s="1296" t="s">
        <v>5092</v>
      </c>
      <c r="X45" s="1296" t="s">
        <v>5091</v>
      </c>
      <c r="Y45" s="1296" t="s">
        <v>5090</v>
      </c>
      <c r="Z45" s="1296" t="s">
        <v>5089</v>
      </c>
      <c r="AA45" s="1296" t="s">
        <v>5088</v>
      </c>
      <c r="AB45" s="1296" t="s">
        <v>5743</v>
      </c>
      <c r="AC45" s="1296" t="s">
        <v>5744</v>
      </c>
      <c r="AD45" s="1296" t="s">
        <v>5745</v>
      </c>
      <c r="AE45" s="1296" t="s">
        <v>5746</v>
      </c>
      <c r="AF45" s="1296" t="s">
        <v>5747</v>
      </c>
      <c r="AG45" s="1296" t="s">
        <v>5748</v>
      </c>
      <c r="AH45" s="1296" t="s">
        <v>5749</v>
      </c>
      <c r="AI45" s="1296" t="s">
        <v>5750</v>
      </c>
      <c r="AJ45" s="1296" t="s">
        <v>5751</v>
      </c>
      <c r="AK45" s="1295" t="s">
        <v>5752</v>
      </c>
    </row>
    <row r="46" spans="2:37" ht="18" customHeight="1" x14ac:dyDescent="0.3">
      <c r="B46" s="1384" t="s">
        <v>3239</v>
      </c>
      <c r="C46" s="1385" t="s">
        <v>3534</v>
      </c>
      <c r="D46" s="2090">
        <v>10</v>
      </c>
      <c r="E46" s="1382" t="s">
        <v>5301</v>
      </c>
      <c r="F46" s="1296" t="s">
        <v>1070</v>
      </c>
      <c r="G46" s="1296" t="s">
        <v>1876</v>
      </c>
      <c r="H46" s="1296" t="s">
        <v>1877</v>
      </c>
      <c r="I46" s="1296" t="s">
        <v>1878</v>
      </c>
      <c r="J46" s="1296" t="s">
        <v>1879</v>
      </c>
      <c r="K46" s="1296" t="s">
        <v>2688</v>
      </c>
      <c r="L46" s="1296" t="s">
        <v>2689</v>
      </c>
      <c r="M46" s="1296" t="s">
        <v>2690</v>
      </c>
      <c r="N46" s="1296" t="s">
        <v>2691</v>
      </c>
      <c r="O46" s="1296" t="s">
        <v>2692</v>
      </c>
      <c r="P46" s="1296" t="s">
        <v>2693</v>
      </c>
      <c r="Q46" s="1296" t="s">
        <v>2694</v>
      </c>
      <c r="R46" s="1296" t="s">
        <v>2695</v>
      </c>
      <c r="S46" s="1296" t="s">
        <v>2908</v>
      </c>
      <c r="T46" s="1296" t="s">
        <v>2934</v>
      </c>
      <c r="U46" s="1296" t="s">
        <v>2963</v>
      </c>
      <c r="V46" s="1296" t="s">
        <v>5086</v>
      </c>
      <c r="W46" s="1296" t="s">
        <v>5085</v>
      </c>
      <c r="X46" s="1296" t="s">
        <v>5084</v>
      </c>
      <c r="Y46" s="1296" t="s">
        <v>5083</v>
      </c>
      <c r="Z46" s="1296" t="s">
        <v>5082</v>
      </c>
      <c r="AA46" s="1296" t="s">
        <v>5081</v>
      </c>
      <c r="AB46" s="1296" t="s">
        <v>5753</v>
      </c>
      <c r="AC46" s="1296" t="s">
        <v>5754</v>
      </c>
      <c r="AD46" s="1296" t="s">
        <v>5755</v>
      </c>
      <c r="AE46" s="1296" t="s">
        <v>5756</v>
      </c>
      <c r="AF46" s="1296" t="s">
        <v>5757</v>
      </c>
      <c r="AG46" s="1296" t="s">
        <v>5758</v>
      </c>
      <c r="AH46" s="1296" t="s">
        <v>5759</v>
      </c>
      <c r="AI46" s="1296" t="s">
        <v>5760</v>
      </c>
      <c r="AJ46" s="1296" t="s">
        <v>5761</v>
      </c>
      <c r="AK46" s="1295" t="s">
        <v>5762</v>
      </c>
    </row>
    <row r="47" spans="2:37" ht="18" customHeight="1" x14ac:dyDescent="0.3">
      <c r="B47" s="1384" t="s">
        <v>3241</v>
      </c>
      <c r="C47" s="1385" t="s">
        <v>3535</v>
      </c>
      <c r="D47" s="2091"/>
      <c r="E47" s="1382" t="s">
        <v>5316</v>
      </c>
      <c r="F47" s="1296" t="s">
        <v>1121</v>
      </c>
      <c r="G47" s="1296" t="s">
        <v>1880</v>
      </c>
      <c r="H47" s="1296" t="s">
        <v>1881</v>
      </c>
      <c r="I47" s="1296" t="s">
        <v>1882</v>
      </c>
      <c r="J47" s="1296" t="s">
        <v>1883</v>
      </c>
      <c r="K47" s="1296" t="s">
        <v>2696</v>
      </c>
      <c r="L47" s="1296" t="s">
        <v>2697</v>
      </c>
      <c r="M47" s="1296" t="s">
        <v>2698</v>
      </c>
      <c r="N47" s="1296" t="s">
        <v>2699</v>
      </c>
      <c r="O47" s="1296" t="s">
        <v>2700</v>
      </c>
      <c r="P47" s="1296" t="s">
        <v>2701</v>
      </c>
      <c r="Q47" s="1296" t="s">
        <v>2702</v>
      </c>
      <c r="R47" s="1296" t="s">
        <v>2703</v>
      </c>
      <c r="S47" s="1296" t="s">
        <v>2909</v>
      </c>
      <c r="T47" s="1296" t="s">
        <v>2935</v>
      </c>
      <c r="U47" s="1296" t="s">
        <v>2964</v>
      </c>
      <c r="V47" s="1296" t="s">
        <v>5080</v>
      </c>
      <c r="W47" s="1296" t="s">
        <v>5079</v>
      </c>
      <c r="X47" s="1296" t="s">
        <v>5078</v>
      </c>
      <c r="Y47" s="1296" t="s">
        <v>5077</v>
      </c>
      <c r="Z47" s="1296" t="s">
        <v>5076</v>
      </c>
      <c r="AA47" s="1296" t="s">
        <v>5075</v>
      </c>
      <c r="AB47" s="1296" t="s">
        <v>5763</v>
      </c>
      <c r="AC47" s="1296" t="s">
        <v>5764</v>
      </c>
      <c r="AD47" s="1296" t="s">
        <v>5765</v>
      </c>
      <c r="AE47" s="1296" t="s">
        <v>5766</v>
      </c>
      <c r="AF47" s="1296" t="s">
        <v>5767</v>
      </c>
      <c r="AG47" s="1296" t="s">
        <v>5768</v>
      </c>
      <c r="AH47" s="1296" t="s">
        <v>5769</v>
      </c>
      <c r="AI47" s="1296" t="s">
        <v>5770</v>
      </c>
      <c r="AJ47" s="1296" t="s">
        <v>5771</v>
      </c>
      <c r="AK47" s="1295" t="s">
        <v>5772</v>
      </c>
    </row>
    <row r="48" spans="2:37" ht="18" customHeight="1" x14ac:dyDescent="0.3">
      <c r="B48" s="1384" t="s">
        <v>3243</v>
      </c>
      <c r="C48" s="1385" t="s">
        <v>3537</v>
      </c>
      <c r="D48" s="2091"/>
      <c r="E48" s="1382" t="s">
        <v>5314</v>
      </c>
      <c r="F48" s="1296" t="s">
        <v>1122</v>
      </c>
      <c r="G48" s="1296" t="s">
        <v>1884</v>
      </c>
      <c r="H48" s="1296" t="s">
        <v>1885</v>
      </c>
      <c r="I48" s="1296" t="s">
        <v>1886</v>
      </c>
      <c r="J48" s="1296" t="s">
        <v>1887</v>
      </c>
      <c r="K48" s="1296" t="s">
        <v>2704</v>
      </c>
      <c r="L48" s="1296" t="s">
        <v>2705</v>
      </c>
      <c r="M48" s="1296" t="s">
        <v>2706</v>
      </c>
      <c r="N48" s="1296" t="s">
        <v>2707</v>
      </c>
      <c r="O48" s="1296" t="s">
        <v>2708</v>
      </c>
      <c r="P48" s="1296" t="s">
        <v>2709</v>
      </c>
      <c r="Q48" s="1296" t="s">
        <v>2710</v>
      </c>
      <c r="R48" s="1296" t="s">
        <v>2711</v>
      </c>
      <c r="S48" s="1296" t="s">
        <v>2910</v>
      </c>
      <c r="T48" s="1296" t="s">
        <v>2936</v>
      </c>
      <c r="U48" s="1296" t="s">
        <v>2965</v>
      </c>
      <c r="V48" s="1296" t="s">
        <v>5071</v>
      </c>
      <c r="W48" s="1296" t="s">
        <v>5070</v>
      </c>
      <c r="X48" s="1296" t="s">
        <v>5069</v>
      </c>
      <c r="Y48" s="1296" t="s">
        <v>5068</v>
      </c>
      <c r="Z48" s="1296" t="s">
        <v>5067</v>
      </c>
      <c r="AA48" s="1296" t="s">
        <v>5066</v>
      </c>
      <c r="AB48" s="1296" t="s">
        <v>5773</v>
      </c>
      <c r="AC48" s="1296" t="s">
        <v>5774</v>
      </c>
      <c r="AD48" s="1296" t="s">
        <v>5775</v>
      </c>
      <c r="AE48" s="1296" t="s">
        <v>5776</v>
      </c>
      <c r="AF48" s="1296" t="s">
        <v>5777</v>
      </c>
      <c r="AG48" s="1296" t="s">
        <v>5778</v>
      </c>
      <c r="AH48" s="1296" t="s">
        <v>5779</v>
      </c>
      <c r="AI48" s="1296" t="s">
        <v>5780</v>
      </c>
      <c r="AJ48" s="1296" t="s">
        <v>5781</v>
      </c>
      <c r="AK48" s="1295" t="s">
        <v>5782</v>
      </c>
    </row>
    <row r="49" spans="2:37" ht="18" customHeight="1" x14ac:dyDescent="0.3">
      <c r="B49" s="1384" t="s">
        <v>3245</v>
      </c>
      <c r="C49" s="1385" t="s">
        <v>3539</v>
      </c>
      <c r="D49" s="2092"/>
      <c r="E49" s="1382" t="s">
        <v>5264</v>
      </c>
      <c r="F49" s="1296" t="s">
        <v>1123</v>
      </c>
      <c r="G49" s="1296" t="s">
        <v>1888</v>
      </c>
      <c r="H49" s="1296" t="s">
        <v>1889</v>
      </c>
      <c r="I49" s="1296" t="s">
        <v>1890</v>
      </c>
      <c r="J49" s="1296" t="s">
        <v>1891</v>
      </c>
      <c r="K49" s="1296" t="s">
        <v>2712</v>
      </c>
      <c r="L49" s="1296" t="s">
        <v>2713</v>
      </c>
      <c r="M49" s="1296" t="s">
        <v>2714</v>
      </c>
      <c r="N49" s="1296" t="s">
        <v>2715</v>
      </c>
      <c r="O49" s="1296" t="s">
        <v>2716</v>
      </c>
      <c r="P49" s="1296" t="s">
        <v>2717</v>
      </c>
      <c r="Q49" s="1296" t="s">
        <v>2718</v>
      </c>
      <c r="R49" s="1296" t="s">
        <v>2719</v>
      </c>
      <c r="S49" s="1296" t="s">
        <v>2911</v>
      </c>
      <c r="T49" s="1296" t="s">
        <v>2937</v>
      </c>
      <c r="U49" s="1296" t="s">
        <v>2966</v>
      </c>
      <c r="V49" s="1296" t="s">
        <v>5065</v>
      </c>
      <c r="W49" s="1296" t="s">
        <v>5064</v>
      </c>
      <c r="X49" s="1296" t="s">
        <v>5063</v>
      </c>
      <c r="Y49" s="1296" t="s">
        <v>5062</v>
      </c>
      <c r="Z49" s="1296" t="s">
        <v>5061</v>
      </c>
      <c r="AA49" s="1296" t="s">
        <v>5060</v>
      </c>
      <c r="AB49" s="1296" t="s">
        <v>5783</v>
      </c>
      <c r="AC49" s="1296" t="s">
        <v>5784</v>
      </c>
      <c r="AD49" s="1296" t="s">
        <v>5785</v>
      </c>
      <c r="AE49" s="1296" t="s">
        <v>5786</v>
      </c>
      <c r="AF49" s="1296" t="s">
        <v>5787</v>
      </c>
      <c r="AG49" s="1296" t="s">
        <v>5788</v>
      </c>
      <c r="AH49" s="1296" t="s">
        <v>5789</v>
      </c>
      <c r="AI49" s="1296" t="s">
        <v>5790</v>
      </c>
      <c r="AJ49" s="1296" t="s">
        <v>5791</v>
      </c>
      <c r="AK49" s="1295" t="s">
        <v>5792</v>
      </c>
    </row>
    <row r="50" spans="2:37" ht="18" customHeight="1" x14ac:dyDescent="0.3">
      <c r="B50" s="1384" t="s">
        <v>3247</v>
      </c>
      <c r="C50" s="1385" t="s">
        <v>5235</v>
      </c>
      <c r="D50" s="2090">
        <v>11</v>
      </c>
      <c r="E50" s="1382" t="s">
        <v>5301</v>
      </c>
      <c r="F50" s="1296" t="s">
        <v>1124</v>
      </c>
      <c r="G50" s="1296" t="s">
        <v>1547</v>
      </c>
      <c r="H50" s="1296" t="s">
        <v>1548</v>
      </c>
      <c r="I50" s="1296" t="s">
        <v>1549</v>
      </c>
      <c r="J50" s="1296" t="s">
        <v>1550</v>
      </c>
      <c r="K50" s="1296" t="s">
        <v>1551</v>
      </c>
      <c r="L50" s="1296" t="s">
        <v>1552</v>
      </c>
      <c r="M50" s="1296" t="s">
        <v>1553</v>
      </c>
      <c r="N50" s="1296" t="s">
        <v>2720</v>
      </c>
      <c r="O50" s="1296" t="s">
        <v>2721</v>
      </c>
      <c r="P50" s="1296" t="s">
        <v>2722</v>
      </c>
      <c r="Q50" s="1296" t="s">
        <v>2723</v>
      </c>
      <c r="R50" s="1296" t="s">
        <v>2724</v>
      </c>
      <c r="S50" s="1296" t="s">
        <v>2912</v>
      </c>
      <c r="T50" s="1296" t="s">
        <v>2938</v>
      </c>
      <c r="U50" s="1296" t="s">
        <v>2967</v>
      </c>
      <c r="V50" s="1296" t="s">
        <v>5058</v>
      </c>
      <c r="W50" s="1296" t="s">
        <v>5057</v>
      </c>
      <c r="X50" s="1296" t="s">
        <v>5056</v>
      </c>
      <c r="Y50" s="1296" t="s">
        <v>5055</v>
      </c>
      <c r="Z50" s="1296" t="s">
        <v>5054</v>
      </c>
      <c r="AA50" s="1296" t="s">
        <v>5053</v>
      </c>
      <c r="AB50" s="1296" t="s">
        <v>5793</v>
      </c>
      <c r="AC50" s="1296" t="s">
        <v>5794</v>
      </c>
      <c r="AD50" s="1296" t="s">
        <v>5795</v>
      </c>
      <c r="AE50" s="1296" t="s">
        <v>5796</v>
      </c>
      <c r="AF50" s="1296" t="s">
        <v>5797</v>
      </c>
      <c r="AG50" s="1296" t="s">
        <v>5798</v>
      </c>
      <c r="AH50" s="1296" t="s">
        <v>5799</v>
      </c>
      <c r="AI50" s="1296" t="s">
        <v>5800</v>
      </c>
      <c r="AJ50" s="1296" t="s">
        <v>5801</v>
      </c>
      <c r="AK50" s="1295" t="s">
        <v>5802</v>
      </c>
    </row>
    <row r="51" spans="2:37" ht="18" customHeight="1" x14ac:dyDescent="0.3">
      <c r="B51" s="1384" t="s">
        <v>3249</v>
      </c>
      <c r="C51" s="1385" t="s">
        <v>5378</v>
      </c>
      <c r="D51" s="2091"/>
      <c r="E51" s="1382" t="s">
        <v>5316</v>
      </c>
      <c r="F51" s="1296" t="s">
        <v>1125</v>
      </c>
      <c r="G51" s="1296" t="s">
        <v>1554</v>
      </c>
      <c r="H51" s="1296" t="s">
        <v>1555</v>
      </c>
      <c r="I51" s="1296" t="s">
        <v>1556</v>
      </c>
      <c r="J51" s="1296" t="s">
        <v>1557</v>
      </c>
      <c r="K51" s="1296" t="s">
        <v>1558</v>
      </c>
      <c r="L51" s="1296" t="s">
        <v>1559</v>
      </c>
      <c r="M51" s="1296" t="s">
        <v>1560</v>
      </c>
      <c r="N51" s="1296" t="s">
        <v>1561</v>
      </c>
      <c r="O51" s="1296" t="s">
        <v>1562</v>
      </c>
      <c r="P51" s="1296" t="s">
        <v>2725</v>
      </c>
      <c r="Q51" s="1296" t="s">
        <v>2726</v>
      </c>
      <c r="R51" s="1296" t="s">
        <v>2727</v>
      </c>
      <c r="S51" s="1296" t="s">
        <v>2913</v>
      </c>
      <c r="T51" s="1296" t="s">
        <v>2939</v>
      </c>
      <c r="U51" s="1296" t="s">
        <v>2968</v>
      </c>
      <c r="V51" s="1296" t="s">
        <v>5051</v>
      </c>
      <c r="W51" s="1296" t="s">
        <v>5050</v>
      </c>
      <c r="X51" s="1296" t="s">
        <v>5049</v>
      </c>
      <c r="Y51" s="1296" t="s">
        <v>5048</v>
      </c>
      <c r="Z51" s="1296" t="s">
        <v>5047</v>
      </c>
      <c r="AA51" s="1296" t="s">
        <v>5046</v>
      </c>
      <c r="AB51" s="1296" t="s">
        <v>5803</v>
      </c>
      <c r="AC51" s="1296" t="s">
        <v>5804</v>
      </c>
      <c r="AD51" s="1296" t="s">
        <v>5805</v>
      </c>
      <c r="AE51" s="1296" t="s">
        <v>5806</v>
      </c>
      <c r="AF51" s="1296" t="s">
        <v>5807</v>
      </c>
      <c r="AG51" s="1296" t="s">
        <v>5808</v>
      </c>
      <c r="AH51" s="1296" t="s">
        <v>5809</v>
      </c>
      <c r="AI51" s="1296" t="s">
        <v>5810</v>
      </c>
      <c r="AJ51" s="1296" t="s">
        <v>5811</v>
      </c>
      <c r="AK51" s="1295" t="s">
        <v>5812</v>
      </c>
    </row>
    <row r="52" spans="2:37" ht="18" customHeight="1" x14ac:dyDescent="0.3">
      <c r="B52" s="1384" t="s">
        <v>3254</v>
      </c>
      <c r="C52" s="1385" t="s">
        <v>5377</v>
      </c>
      <c r="D52" s="2091"/>
      <c r="E52" s="1382" t="s">
        <v>5314</v>
      </c>
      <c r="F52" s="1296" t="s">
        <v>1071</v>
      </c>
      <c r="G52" s="1296" t="s">
        <v>1563</v>
      </c>
      <c r="H52" s="1296" t="s">
        <v>1564</v>
      </c>
      <c r="I52" s="1296" t="s">
        <v>1565</v>
      </c>
      <c r="J52" s="1296" t="s">
        <v>1566</v>
      </c>
      <c r="K52" s="1296" t="s">
        <v>1567</v>
      </c>
      <c r="L52" s="1296" t="s">
        <v>1568</v>
      </c>
      <c r="M52" s="1296" t="s">
        <v>1569</v>
      </c>
      <c r="N52" s="1296" t="s">
        <v>2728</v>
      </c>
      <c r="O52" s="1296" t="s">
        <v>2729</v>
      </c>
      <c r="P52" s="1296" t="s">
        <v>2730</v>
      </c>
      <c r="Q52" s="1296" t="s">
        <v>2731</v>
      </c>
      <c r="R52" s="1296" t="s">
        <v>2732</v>
      </c>
      <c r="S52" s="1296" t="s">
        <v>2914</v>
      </c>
      <c r="T52" s="1296" t="s">
        <v>2940</v>
      </c>
      <c r="U52" s="1296" t="s">
        <v>2969</v>
      </c>
      <c r="V52" s="1296" t="s">
        <v>5044</v>
      </c>
      <c r="W52" s="1296" t="s">
        <v>5043</v>
      </c>
      <c r="X52" s="1296" t="s">
        <v>5042</v>
      </c>
      <c r="Y52" s="1296" t="s">
        <v>5041</v>
      </c>
      <c r="Z52" s="1296" t="s">
        <v>5040</v>
      </c>
      <c r="AA52" s="1296" t="s">
        <v>5039</v>
      </c>
      <c r="AB52" s="1296" t="s">
        <v>5813</v>
      </c>
      <c r="AC52" s="1296" t="s">
        <v>5814</v>
      </c>
      <c r="AD52" s="1296" t="s">
        <v>5815</v>
      </c>
      <c r="AE52" s="1296" t="s">
        <v>5816</v>
      </c>
      <c r="AF52" s="1296" t="s">
        <v>5817</v>
      </c>
      <c r="AG52" s="1296" t="s">
        <v>5818</v>
      </c>
      <c r="AH52" s="1296" t="s">
        <v>5819</v>
      </c>
      <c r="AI52" s="1296" t="s">
        <v>5820</v>
      </c>
      <c r="AJ52" s="1296" t="s">
        <v>5821</v>
      </c>
      <c r="AK52" s="1295" t="s">
        <v>5822</v>
      </c>
    </row>
    <row r="53" spans="2:37" ht="18" customHeight="1" x14ac:dyDescent="0.3">
      <c r="B53" s="1384" t="s">
        <v>3259</v>
      </c>
      <c r="C53" s="1385" t="s">
        <v>5376</v>
      </c>
      <c r="D53" s="2092"/>
      <c r="E53" s="1382" t="s">
        <v>5264</v>
      </c>
      <c r="F53" s="1296" t="s">
        <v>1072</v>
      </c>
      <c r="G53" s="1296" t="s">
        <v>1570</v>
      </c>
      <c r="H53" s="1296" t="s">
        <v>1571</v>
      </c>
      <c r="I53" s="1296" t="s">
        <v>1572</v>
      </c>
      <c r="J53" s="1296" t="s">
        <v>1573</v>
      </c>
      <c r="K53" s="1296" t="s">
        <v>1574</v>
      </c>
      <c r="L53" s="1296" t="s">
        <v>1575</v>
      </c>
      <c r="M53" s="1296" t="s">
        <v>1576</v>
      </c>
      <c r="N53" s="1296" t="s">
        <v>2733</v>
      </c>
      <c r="O53" s="1296" t="s">
        <v>2734</v>
      </c>
      <c r="P53" s="1296" t="s">
        <v>2735</v>
      </c>
      <c r="Q53" s="1296" t="s">
        <v>2736</v>
      </c>
      <c r="R53" s="1296" t="s">
        <v>2737</v>
      </c>
      <c r="S53" s="1296" t="s">
        <v>5037</v>
      </c>
      <c r="T53" s="1296" t="s">
        <v>5036</v>
      </c>
      <c r="U53" s="1296" t="s">
        <v>5035</v>
      </c>
      <c r="V53" s="1296" t="s">
        <v>5034</v>
      </c>
      <c r="W53" s="1296" t="s">
        <v>5033</v>
      </c>
      <c r="X53" s="1296" t="s">
        <v>5032</v>
      </c>
      <c r="Y53" s="1296" t="s">
        <v>5031</v>
      </c>
      <c r="Z53" s="1296" t="s">
        <v>5030</v>
      </c>
      <c r="AA53" s="1296" t="s">
        <v>5029</v>
      </c>
      <c r="AB53" s="1296" t="s">
        <v>5823</v>
      </c>
      <c r="AC53" s="1296" t="s">
        <v>5824</v>
      </c>
      <c r="AD53" s="1296" t="s">
        <v>5825</v>
      </c>
      <c r="AE53" s="1296" t="s">
        <v>5826</v>
      </c>
      <c r="AF53" s="1296" t="s">
        <v>5827</v>
      </c>
      <c r="AG53" s="1296" t="s">
        <v>5828</v>
      </c>
      <c r="AH53" s="1296" t="s">
        <v>5829</v>
      </c>
      <c r="AI53" s="1296" t="s">
        <v>5830</v>
      </c>
      <c r="AJ53" s="1296" t="s">
        <v>5831</v>
      </c>
      <c r="AK53" s="1295" t="s">
        <v>5832</v>
      </c>
    </row>
    <row r="54" spans="2:37" ht="18" customHeight="1" x14ac:dyDescent="0.3">
      <c r="B54" s="1384" t="s">
        <v>3264</v>
      </c>
      <c r="C54" s="1385" t="s">
        <v>5234</v>
      </c>
      <c r="D54" s="2090">
        <v>12</v>
      </c>
      <c r="E54" s="1382" t="s">
        <v>5301</v>
      </c>
      <c r="F54" s="1296" t="s">
        <v>1073</v>
      </c>
      <c r="G54" s="1296" t="s">
        <v>1577</v>
      </c>
      <c r="H54" s="1296" t="s">
        <v>1578</v>
      </c>
      <c r="I54" s="1296" t="s">
        <v>1579</v>
      </c>
      <c r="J54" s="1296" t="s">
        <v>1580</v>
      </c>
      <c r="K54" s="1296" t="s">
        <v>1581</v>
      </c>
      <c r="L54" s="1296" t="s">
        <v>1582</v>
      </c>
      <c r="M54" s="1296" t="s">
        <v>1583</v>
      </c>
      <c r="N54" s="1296" t="s">
        <v>2738</v>
      </c>
      <c r="O54" s="1296" t="s">
        <v>2739</v>
      </c>
      <c r="P54" s="1296" t="s">
        <v>2740</v>
      </c>
      <c r="Q54" s="1296" t="s">
        <v>2741</v>
      </c>
      <c r="R54" s="1296" t="s">
        <v>2742</v>
      </c>
      <c r="S54" s="1296" t="s">
        <v>2915</v>
      </c>
      <c r="T54" s="1296" t="s">
        <v>2941</v>
      </c>
      <c r="U54" s="1296" t="s">
        <v>2970</v>
      </c>
      <c r="V54" s="1296" t="s">
        <v>5026</v>
      </c>
      <c r="W54" s="1296" t="s">
        <v>5025</v>
      </c>
      <c r="X54" s="1296" t="s">
        <v>5024</v>
      </c>
      <c r="Y54" s="1296" t="s">
        <v>5023</v>
      </c>
      <c r="Z54" s="1296" t="s">
        <v>5022</v>
      </c>
      <c r="AA54" s="1296" t="s">
        <v>5021</v>
      </c>
      <c r="AB54" s="1296" t="s">
        <v>5833</v>
      </c>
      <c r="AC54" s="1296" t="s">
        <v>5834</v>
      </c>
      <c r="AD54" s="1296" t="s">
        <v>5835</v>
      </c>
      <c r="AE54" s="1296" t="s">
        <v>5836</v>
      </c>
      <c r="AF54" s="1296" t="s">
        <v>5837</v>
      </c>
      <c r="AG54" s="1296" t="s">
        <v>5838</v>
      </c>
      <c r="AH54" s="1296" t="s">
        <v>5839</v>
      </c>
      <c r="AI54" s="1296" t="s">
        <v>5840</v>
      </c>
      <c r="AJ54" s="1296" t="s">
        <v>5841</v>
      </c>
      <c r="AK54" s="1295" t="s">
        <v>5842</v>
      </c>
    </row>
    <row r="55" spans="2:37" ht="18" customHeight="1" x14ac:dyDescent="0.3">
      <c r="B55" s="1384" t="s">
        <v>3266</v>
      </c>
      <c r="C55" s="1385" t="s">
        <v>5375</v>
      </c>
      <c r="D55" s="2091"/>
      <c r="E55" s="1382" t="s">
        <v>5316</v>
      </c>
      <c r="F55" s="1296" t="s">
        <v>1126</v>
      </c>
      <c r="G55" s="1296" t="s">
        <v>1892</v>
      </c>
      <c r="H55" s="1296" t="s">
        <v>1893</v>
      </c>
      <c r="I55" s="1296" t="s">
        <v>1894</v>
      </c>
      <c r="J55" s="1296" t="s">
        <v>1895</v>
      </c>
      <c r="K55" s="1296" t="s">
        <v>2743</v>
      </c>
      <c r="L55" s="1296" t="s">
        <v>2744</v>
      </c>
      <c r="M55" s="1296" t="s">
        <v>2745</v>
      </c>
      <c r="N55" s="1296" t="s">
        <v>2746</v>
      </c>
      <c r="O55" s="1296" t="s">
        <v>2747</v>
      </c>
      <c r="P55" s="1296" t="s">
        <v>2748</v>
      </c>
      <c r="Q55" s="1296" t="s">
        <v>2749</v>
      </c>
      <c r="R55" s="1296" t="s">
        <v>2750</v>
      </c>
      <c r="S55" s="1296" t="s">
        <v>2916</v>
      </c>
      <c r="T55" s="1296" t="s">
        <v>2942</v>
      </c>
      <c r="U55" s="1296" t="s">
        <v>2971</v>
      </c>
      <c r="V55" s="1296" t="s">
        <v>5019</v>
      </c>
      <c r="W55" s="1296" t="s">
        <v>5018</v>
      </c>
      <c r="X55" s="1296" t="s">
        <v>5017</v>
      </c>
      <c r="Y55" s="1296" t="s">
        <v>5016</v>
      </c>
      <c r="Z55" s="1296" t="s">
        <v>5015</v>
      </c>
      <c r="AA55" s="1296" t="s">
        <v>5014</v>
      </c>
      <c r="AB55" s="1296" t="s">
        <v>5843</v>
      </c>
      <c r="AC55" s="1296" t="s">
        <v>5844</v>
      </c>
      <c r="AD55" s="1296" t="s">
        <v>5845</v>
      </c>
      <c r="AE55" s="1296" t="s">
        <v>5846</v>
      </c>
      <c r="AF55" s="1296" t="s">
        <v>5847</v>
      </c>
      <c r="AG55" s="1296" t="s">
        <v>5848</v>
      </c>
      <c r="AH55" s="1296" t="s">
        <v>5849</v>
      </c>
      <c r="AI55" s="1296" t="s">
        <v>5850</v>
      </c>
      <c r="AJ55" s="1296" t="s">
        <v>5851</v>
      </c>
      <c r="AK55" s="1295" t="s">
        <v>5852</v>
      </c>
    </row>
    <row r="56" spans="2:37" ht="18" customHeight="1" x14ac:dyDescent="0.3">
      <c r="B56" s="1384" t="s">
        <v>3268</v>
      </c>
      <c r="C56" s="1385" t="s">
        <v>5374</v>
      </c>
      <c r="D56" s="2091"/>
      <c r="E56" s="1382" t="s">
        <v>5314</v>
      </c>
      <c r="F56" s="1296" t="s">
        <v>1074</v>
      </c>
      <c r="G56" s="1296" t="s">
        <v>1896</v>
      </c>
      <c r="H56" s="1296" t="s">
        <v>1897</v>
      </c>
      <c r="I56" s="1296" t="s">
        <v>1898</v>
      </c>
      <c r="J56" s="1296" t="s">
        <v>1899</v>
      </c>
      <c r="K56" s="1296" t="s">
        <v>2751</v>
      </c>
      <c r="L56" s="1296" t="s">
        <v>2752</v>
      </c>
      <c r="M56" s="1296" t="s">
        <v>2753</v>
      </c>
      <c r="N56" s="1296" t="s">
        <v>2754</v>
      </c>
      <c r="O56" s="1296" t="s">
        <v>2755</v>
      </c>
      <c r="P56" s="1296" t="s">
        <v>2756</v>
      </c>
      <c r="Q56" s="1296" t="s">
        <v>2757</v>
      </c>
      <c r="R56" s="1296" t="s">
        <v>2758</v>
      </c>
      <c r="S56" s="1296" t="s">
        <v>2917</v>
      </c>
      <c r="T56" s="1296" t="s">
        <v>2943</v>
      </c>
      <c r="U56" s="1296" t="s">
        <v>2972</v>
      </c>
      <c r="V56" s="1296" t="s">
        <v>5013</v>
      </c>
      <c r="W56" s="1296" t="s">
        <v>5012</v>
      </c>
      <c r="X56" s="1296" t="s">
        <v>5011</v>
      </c>
      <c r="Y56" s="1296" t="s">
        <v>5010</v>
      </c>
      <c r="Z56" s="1296" t="s">
        <v>5009</v>
      </c>
      <c r="AA56" s="1296" t="s">
        <v>5008</v>
      </c>
      <c r="AB56" s="1296" t="s">
        <v>5853</v>
      </c>
      <c r="AC56" s="1296" t="s">
        <v>5854</v>
      </c>
      <c r="AD56" s="1296" t="s">
        <v>5855</v>
      </c>
      <c r="AE56" s="1296" t="s">
        <v>5856</v>
      </c>
      <c r="AF56" s="1296" t="s">
        <v>5857</v>
      </c>
      <c r="AG56" s="1296" t="s">
        <v>5858</v>
      </c>
      <c r="AH56" s="1296" t="s">
        <v>5859</v>
      </c>
      <c r="AI56" s="1296" t="s">
        <v>5860</v>
      </c>
      <c r="AJ56" s="1296" t="s">
        <v>5861</v>
      </c>
      <c r="AK56" s="1295" t="s">
        <v>5862</v>
      </c>
    </row>
    <row r="57" spans="2:37" ht="18" customHeight="1" x14ac:dyDescent="0.3">
      <c r="B57" s="1384" t="s">
        <v>3270</v>
      </c>
      <c r="C57" s="1385" t="s">
        <v>5373</v>
      </c>
      <c r="D57" s="2092"/>
      <c r="E57" s="1382" t="s">
        <v>5264</v>
      </c>
      <c r="F57" s="1296" t="s">
        <v>1075</v>
      </c>
      <c r="G57" s="1296" t="s">
        <v>1900</v>
      </c>
      <c r="H57" s="1296" t="s">
        <v>1901</v>
      </c>
      <c r="I57" s="1296" t="s">
        <v>1902</v>
      </c>
      <c r="J57" s="1296" t="s">
        <v>1903</v>
      </c>
      <c r="K57" s="1296" t="s">
        <v>2759</v>
      </c>
      <c r="L57" s="1296" t="s">
        <v>2760</v>
      </c>
      <c r="M57" s="1296" t="s">
        <v>2761</v>
      </c>
      <c r="N57" s="1296" t="s">
        <v>2762</v>
      </c>
      <c r="O57" s="1296" t="s">
        <v>2763</v>
      </c>
      <c r="P57" s="1296" t="s">
        <v>2764</v>
      </c>
      <c r="Q57" s="1296" t="s">
        <v>2765</v>
      </c>
      <c r="R57" s="1296" t="s">
        <v>2766</v>
      </c>
      <c r="S57" s="1296" t="s">
        <v>2918</v>
      </c>
      <c r="T57" s="1296" t="s">
        <v>2944</v>
      </c>
      <c r="U57" s="1296" t="s">
        <v>2973</v>
      </c>
      <c r="V57" s="1296" t="s">
        <v>5006</v>
      </c>
      <c r="W57" s="1296" t="s">
        <v>5005</v>
      </c>
      <c r="X57" s="1296" t="s">
        <v>5004</v>
      </c>
      <c r="Y57" s="1296" t="s">
        <v>5003</v>
      </c>
      <c r="Z57" s="1296" t="s">
        <v>5002</v>
      </c>
      <c r="AA57" s="1296" t="s">
        <v>5001</v>
      </c>
      <c r="AB57" s="1296" t="s">
        <v>5863</v>
      </c>
      <c r="AC57" s="1296" t="s">
        <v>5864</v>
      </c>
      <c r="AD57" s="1296" t="s">
        <v>5865</v>
      </c>
      <c r="AE57" s="1296" t="s">
        <v>5866</v>
      </c>
      <c r="AF57" s="1296" t="s">
        <v>5867</v>
      </c>
      <c r="AG57" s="1296" t="s">
        <v>5868</v>
      </c>
      <c r="AH57" s="1296" t="s">
        <v>5869</v>
      </c>
      <c r="AI57" s="1296" t="s">
        <v>5870</v>
      </c>
      <c r="AJ57" s="1296" t="s">
        <v>5871</v>
      </c>
      <c r="AK57" s="1295" t="s">
        <v>5872</v>
      </c>
    </row>
    <row r="58" spans="2:37" ht="18" customHeight="1" x14ac:dyDescent="0.3">
      <c r="B58" s="1384" t="s">
        <v>3272</v>
      </c>
      <c r="C58" s="1385" t="s">
        <v>5233</v>
      </c>
      <c r="D58" s="2090">
        <v>13</v>
      </c>
      <c r="E58" s="1382" t="s">
        <v>5301</v>
      </c>
      <c r="F58" s="1296" t="s">
        <v>1076</v>
      </c>
      <c r="G58" s="1296" t="s">
        <v>2767</v>
      </c>
      <c r="H58" s="1296" t="s">
        <v>2768</v>
      </c>
      <c r="I58" s="1296" t="s">
        <v>2769</v>
      </c>
      <c r="J58" s="1296" t="s">
        <v>2770</v>
      </c>
      <c r="K58" s="1296" t="s">
        <v>2771</v>
      </c>
      <c r="L58" s="1296" t="s">
        <v>2772</v>
      </c>
      <c r="M58" s="1296" t="s">
        <v>2773</v>
      </c>
      <c r="N58" s="1296" t="s">
        <v>2774</v>
      </c>
      <c r="O58" s="1296" t="s">
        <v>2775</v>
      </c>
      <c r="P58" s="1296" t="s">
        <v>2776</v>
      </c>
      <c r="Q58" s="1296" t="s">
        <v>2777</v>
      </c>
      <c r="R58" s="1296" t="s">
        <v>2778</v>
      </c>
      <c r="S58" s="1296" t="s">
        <v>2919</v>
      </c>
      <c r="T58" s="1296" t="s">
        <v>2945</v>
      </c>
      <c r="U58" s="1296" t="s">
        <v>2974</v>
      </c>
      <c r="V58" s="1296" t="s">
        <v>4999</v>
      </c>
      <c r="W58" s="1296" t="s">
        <v>4998</v>
      </c>
      <c r="X58" s="1296" t="s">
        <v>4997</v>
      </c>
      <c r="Y58" s="1296" t="s">
        <v>4996</v>
      </c>
      <c r="Z58" s="1296" t="s">
        <v>4995</v>
      </c>
      <c r="AA58" s="1296" t="s">
        <v>4994</v>
      </c>
      <c r="AB58" s="1296" t="s">
        <v>5873</v>
      </c>
      <c r="AC58" s="1296" t="s">
        <v>5874</v>
      </c>
      <c r="AD58" s="1296" t="s">
        <v>5875</v>
      </c>
      <c r="AE58" s="1296" t="s">
        <v>5876</v>
      </c>
      <c r="AF58" s="1296" t="s">
        <v>5877</v>
      </c>
      <c r="AG58" s="1296" t="s">
        <v>5878</v>
      </c>
      <c r="AH58" s="1296" t="s">
        <v>5879</v>
      </c>
      <c r="AI58" s="1296" t="s">
        <v>5880</v>
      </c>
      <c r="AJ58" s="1296" t="s">
        <v>5881</v>
      </c>
      <c r="AK58" s="1295" t="s">
        <v>5882</v>
      </c>
    </row>
    <row r="59" spans="2:37" ht="18" customHeight="1" x14ac:dyDescent="0.3">
      <c r="B59" s="1384" t="s">
        <v>3275</v>
      </c>
      <c r="C59" s="1385" t="s">
        <v>5372</v>
      </c>
      <c r="D59" s="2091"/>
      <c r="E59" s="1382" t="s">
        <v>5316</v>
      </c>
      <c r="F59" s="1296" t="s">
        <v>1077</v>
      </c>
      <c r="G59" s="1296" t="s">
        <v>2779</v>
      </c>
      <c r="H59" s="1296" t="s">
        <v>2780</v>
      </c>
      <c r="I59" s="1296" t="s">
        <v>2781</v>
      </c>
      <c r="J59" s="1296" t="s">
        <v>2782</v>
      </c>
      <c r="K59" s="1296" t="s">
        <v>2783</v>
      </c>
      <c r="L59" s="1296" t="s">
        <v>2784</v>
      </c>
      <c r="M59" s="1296" t="s">
        <v>2785</v>
      </c>
      <c r="N59" s="1296" t="s">
        <v>2786</v>
      </c>
      <c r="O59" s="1296" t="s">
        <v>2787</v>
      </c>
      <c r="P59" s="1296" t="s">
        <v>2788</v>
      </c>
      <c r="Q59" s="1296" t="s">
        <v>2789</v>
      </c>
      <c r="R59" s="1296" t="s">
        <v>2790</v>
      </c>
      <c r="S59" s="1296" t="s">
        <v>2920</v>
      </c>
      <c r="T59" s="1296" t="s">
        <v>2946</v>
      </c>
      <c r="U59" s="1296" t="s">
        <v>2975</v>
      </c>
      <c r="V59" s="1296" t="s">
        <v>4992</v>
      </c>
      <c r="W59" s="1296" t="s">
        <v>4991</v>
      </c>
      <c r="X59" s="1296" t="s">
        <v>4990</v>
      </c>
      <c r="Y59" s="1296" t="s">
        <v>4989</v>
      </c>
      <c r="Z59" s="1296" t="s">
        <v>4988</v>
      </c>
      <c r="AA59" s="1296" t="s">
        <v>4987</v>
      </c>
      <c r="AB59" s="1296" t="s">
        <v>5883</v>
      </c>
      <c r="AC59" s="1296" t="s">
        <v>5884</v>
      </c>
      <c r="AD59" s="1296" t="s">
        <v>5885</v>
      </c>
      <c r="AE59" s="1296" t="s">
        <v>5886</v>
      </c>
      <c r="AF59" s="1296" t="s">
        <v>5887</v>
      </c>
      <c r="AG59" s="1296" t="s">
        <v>5888</v>
      </c>
      <c r="AH59" s="1296" t="s">
        <v>5889</v>
      </c>
      <c r="AI59" s="1296" t="s">
        <v>5890</v>
      </c>
      <c r="AJ59" s="1296" t="s">
        <v>5891</v>
      </c>
      <c r="AK59" s="1295" t="s">
        <v>5892</v>
      </c>
    </row>
    <row r="60" spans="2:37" ht="18" customHeight="1" x14ac:dyDescent="0.3">
      <c r="B60" s="1384" t="s">
        <v>3281</v>
      </c>
      <c r="C60" s="1385" t="s">
        <v>5371</v>
      </c>
      <c r="D60" s="2091"/>
      <c r="E60" s="1382" t="s">
        <v>5314</v>
      </c>
      <c r="F60" s="1296" t="s">
        <v>1127</v>
      </c>
      <c r="G60" s="1296" t="s">
        <v>1584</v>
      </c>
      <c r="H60" s="1296" t="s">
        <v>1585</v>
      </c>
      <c r="I60" s="1296" t="s">
        <v>1586</v>
      </c>
      <c r="J60" s="1296" t="s">
        <v>1587</v>
      </c>
      <c r="K60" s="1296" t="s">
        <v>1588</v>
      </c>
      <c r="L60" s="1296" t="s">
        <v>1589</v>
      </c>
      <c r="M60" s="1296" t="s">
        <v>1590</v>
      </c>
      <c r="N60" s="1296" t="s">
        <v>2791</v>
      </c>
      <c r="O60" s="1296" t="s">
        <v>2792</v>
      </c>
      <c r="P60" s="1296" t="s">
        <v>2793</v>
      </c>
      <c r="Q60" s="1296" t="s">
        <v>2794</v>
      </c>
      <c r="R60" s="1296" t="s">
        <v>2795</v>
      </c>
      <c r="S60" s="1296" t="s">
        <v>2921</v>
      </c>
      <c r="T60" s="1296" t="s">
        <v>2947</v>
      </c>
      <c r="U60" s="1296" t="s">
        <v>2976</v>
      </c>
      <c r="V60" s="1296" t="s">
        <v>4986</v>
      </c>
      <c r="W60" s="1296" t="s">
        <v>4985</v>
      </c>
      <c r="X60" s="1296" t="s">
        <v>4984</v>
      </c>
      <c r="Y60" s="1296" t="s">
        <v>4983</v>
      </c>
      <c r="Z60" s="1296" t="s">
        <v>4982</v>
      </c>
      <c r="AA60" s="1296" t="s">
        <v>4981</v>
      </c>
      <c r="AB60" s="1296" t="s">
        <v>5893</v>
      </c>
      <c r="AC60" s="1296" t="s">
        <v>5894</v>
      </c>
      <c r="AD60" s="1296" t="s">
        <v>5895</v>
      </c>
      <c r="AE60" s="1296" t="s">
        <v>5896</v>
      </c>
      <c r="AF60" s="1296" t="s">
        <v>5897</v>
      </c>
      <c r="AG60" s="1296" t="s">
        <v>5898</v>
      </c>
      <c r="AH60" s="1296" t="s">
        <v>5899</v>
      </c>
      <c r="AI60" s="1296" t="s">
        <v>5900</v>
      </c>
      <c r="AJ60" s="1296" t="s">
        <v>5901</v>
      </c>
      <c r="AK60" s="1295" t="s">
        <v>5902</v>
      </c>
    </row>
    <row r="61" spans="2:37" ht="18" customHeight="1" x14ac:dyDescent="0.3">
      <c r="B61" s="1384" t="s">
        <v>3286</v>
      </c>
      <c r="C61" s="1385" t="s">
        <v>5370</v>
      </c>
      <c r="D61" s="2092"/>
      <c r="E61" s="1382" t="s">
        <v>5264</v>
      </c>
      <c r="F61" s="1296" t="s">
        <v>1128</v>
      </c>
      <c r="G61" s="1296" t="s">
        <v>1591</v>
      </c>
      <c r="H61" s="1296" t="s">
        <v>1592</v>
      </c>
      <c r="I61" s="1296" t="s">
        <v>1593</v>
      </c>
      <c r="J61" s="1296" t="s">
        <v>1594</v>
      </c>
      <c r="K61" s="1296" t="s">
        <v>1595</v>
      </c>
      <c r="L61" s="1296" t="s">
        <v>1596</v>
      </c>
      <c r="M61" s="1296" t="s">
        <v>1597</v>
      </c>
      <c r="N61" s="1296" t="s">
        <v>1598</v>
      </c>
      <c r="O61" s="1296" t="s">
        <v>1599</v>
      </c>
      <c r="P61" s="1296" t="s">
        <v>2796</v>
      </c>
      <c r="Q61" s="1296" t="s">
        <v>2797</v>
      </c>
      <c r="R61" s="1296" t="s">
        <v>2798</v>
      </c>
      <c r="S61" s="1296" t="s">
        <v>4979</v>
      </c>
      <c r="T61" s="1296" t="s">
        <v>4978</v>
      </c>
      <c r="U61" s="1296" t="s">
        <v>4977</v>
      </c>
      <c r="V61" s="1296" t="s">
        <v>4976</v>
      </c>
      <c r="W61" s="1296" t="s">
        <v>4975</v>
      </c>
      <c r="X61" s="1296" t="s">
        <v>4974</v>
      </c>
      <c r="Y61" s="1296" t="s">
        <v>4973</v>
      </c>
      <c r="Z61" s="1296" t="s">
        <v>4972</v>
      </c>
      <c r="AA61" s="1296" t="s">
        <v>4971</v>
      </c>
      <c r="AB61" s="1296" t="s">
        <v>5903</v>
      </c>
      <c r="AC61" s="1296" t="s">
        <v>5904</v>
      </c>
      <c r="AD61" s="1296" t="s">
        <v>5905</v>
      </c>
      <c r="AE61" s="1296" t="s">
        <v>5906</v>
      </c>
      <c r="AF61" s="1296" t="s">
        <v>5907</v>
      </c>
      <c r="AG61" s="1296" t="s">
        <v>5908</v>
      </c>
      <c r="AH61" s="1296" t="s">
        <v>5909</v>
      </c>
      <c r="AI61" s="1296" t="s">
        <v>5910</v>
      </c>
      <c r="AJ61" s="1296" t="s">
        <v>5911</v>
      </c>
      <c r="AK61" s="1295" t="s">
        <v>5912</v>
      </c>
    </row>
    <row r="62" spans="2:37" ht="18" customHeight="1" x14ac:dyDescent="0.3">
      <c r="B62" s="1384" t="s">
        <v>3289</v>
      </c>
      <c r="C62" s="1385" t="s">
        <v>5232</v>
      </c>
      <c r="D62" s="2090">
        <v>14</v>
      </c>
      <c r="E62" s="1382" t="s">
        <v>5301</v>
      </c>
      <c r="F62" s="1296" t="s">
        <v>1080</v>
      </c>
      <c r="G62" s="1296" t="s">
        <v>1600</v>
      </c>
      <c r="H62" s="1296" t="s">
        <v>1601</v>
      </c>
      <c r="I62" s="1296" t="s">
        <v>1602</v>
      </c>
      <c r="J62" s="1296" t="s">
        <v>1603</v>
      </c>
      <c r="K62" s="1296" t="s">
        <v>1604</v>
      </c>
      <c r="L62" s="1296" t="s">
        <v>1605</v>
      </c>
      <c r="M62" s="1296" t="s">
        <v>1606</v>
      </c>
      <c r="N62" s="1296" t="s">
        <v>4969</v>
      </c>
      <c r="O62" s="1296" t="s">
        <v>4968</v>
      </c>
      <c r="P62" s="1296" t="s">
        <v>4967</v>
      </c>
      <c r="Q62" s="1296" t="s">
        <v>4966</v>
      </c>
      <c r="R62" s="1296" t="s">
        <v>4965</v>
      </c>
      <c r="S62" s="1296" t="s">
        <v>4964</v>
      </c>
      <c r="T62" s="1296" t="s">
        <v>4963</v>
      </c>
      <c r="U62" s="1296" t="s">
        <v>4962</v>
      </c>
      <c r="V62" s="1296" t="s">
        <v>4961</v>
      </c>
      <c r="W62" s="1296" t="s">
        <v>4960</v>
      </c>
      <c r="X62" s="1296" t="s">
        <v>4959</v>
      </c>
      <c r="Y62" s="1296" t="s">
        <v>4958</v>
      </c>
      <c r="Z62" s="1296" t="s">
        <v>4957</v>
      </c>
      <c r="AA62" s="1296" t="s">
        <v>4956</v>
      </c>
      <c r="AB62" s="1296" t="s">
        <v>5913</v>
      </c>
      <c r="AC62" s="1296" t="s">
        <v>5914</v>
      </c>
      <c r="AD62" s="1296" t="s">
        <v>5915</v>
      </c>
      <c r="AE62" s="1296" t="s">
        <v>5916</v>
      </c>
      <c r="AF62" s="1296" t="s">
        <v>5917</v>
      </c>
      <c r="AG62" s="1296" t="s">
        <v>5918</v>
      </c>
      <c r="AH62" s="1296" t="s">
        <v>5919</v>
      </c>
      <c r="AI62" s="1296" t="s">
        <v>5920</v>
      </c>
      <c r="AJ62" s="1296" t="s">
        <v>5921</v>
      </c>
      <c r="AK62" s="1295" t="s">
        <v>5922</v>
      </c>
    </row>
    <row r="63" spans="2:37" ht="18" customHeight="1" x14ac:dyDescent="0.3">
      <c r="B63" s="1384" t="s">
        <v>3294</v>
      </c>
      <c r="C63" s="1385" t="s">
        <v>5369</v>
      </c>
      <c r="D63" s="2091"/>
      <c r="E63" s="1382" t="s">
        <v>5316</v>
      </c>
      <c r="F63" s="1296" t="s">
        <v>1081</v>
      </c>
      <c r="G63" s="1296" t="s">
        <v>1607</v>
      </c>
      <c r="H63" s="1296" t="s">
        <v>1608</v>
      </c>
      <c r="I63" s="1296" t="s">
        <v>1609</v>
      </c>
      <c r="J63" s="1296" t="s">
        <v>1610</v>
      </c>
      <c r="K63" s="1296" t="s">
        <v>1611</v>
      </c>
      <c r="L63" s="1296" t="s">
        <v>1612</v>
      </c>
      <c r="M63" s="1296" t="s">
        <v>1613</v>
      </c>
      <c r="N63" s="1296" t="s">
        <v>2799</v>
      </c>
      <c r="O63" s="1296" t="s">
        <v>2800</v>
      </c>
      <c r="P63" s="1296" t="s">
        <v>2801</v>
      </c>
      <c r="Q63" s="1296" t="s">
        <v>2802</v>
      </c>
      <c r="R63" s="1296" t="s">
        <v>2803</v>
      </c>
      <c r="S63" s="1296" t="s">
        <v>4954</v>
      </c>
      <c r="T63" s="1296" t="s">
        <v>4953</v>
      </c>
      <c r="U63" s="1296" t="s">
        <v>4952</v>
      </c>
      <c r="V63" s="1296" t="s">
        <v>4951</v>
      </c>
      <c r="W63" s="1296" t="s">
        <v>4950</v>
      </c>
      <c r="X63" s="1296" t="s">
        <v>4949</v>
      </c>
      <c r="Y63" s="1296" t="s">
        <v>4948</v>
      </c>
      <c r="Z63" s="1296" t="s">
        <v>4947</v>
      </c>
      <c r="AA63" s="1296" t="s">
        <v>4946</v>
      </c>
      <c r="AB63" s="1296" t="s">
        <v>5923</v>
      </c>
      <c r="AC63" s="1296" t="s">
        <v>5924</v>
      </c>
      <c r="AD63" s="1296" t="s">
        <v>5925</v>
      </c>
      <c r="AE63" s="1296" t="s">
        <v>5926</v>
      </c>
      <c r="AF63" s="1296" t="s">
        <v>5927</v>
      </c>
      <c r="AG63" s="1296" t="s">
        <v>5928</v>
      </c>
      <c r="AH63" s="1296" t="s">
        <v>5929</v>
      </c>
      <c r="AI63" s="1296" t="s">
        <v>5930</v>
      </c>
      <c r="AJ63" s="1296" t="s">
        <v>5931</v>
      </c>
      <c r="AK63" s="1295" t="s">
        <v>5932</v>
      </c>
    </row>
    <row r="64" spans="2:37" ht="18" customHeight="1" x14ac:dyDescent="0.3">
      <c r="B64" s="1384" t="s">
        <v>3299</v>
      </c>
      <c r="C64" s="1385" t="s">
        <v>5368</v>
      </c>
      <c r="D64" s="2091"/>
      <c r="E64" s="1382" t="s">
        <v>5314</v>
      </c>
      <c r="F64" s="1296" t="s">
        <v>1082</v>
      </c>
      <c r="G64" s="1296" t="s">
        <v>1614</v>
      </c>
      <c r="H64" s="1296" t="s">
        <v>1615</v>
      </c>
      <c r="I64" s="1296" t="s">
        <v>1616</v>
      </c>
      <c r="J64" s="1296" t="s">
        <v>1617</v>
      </c>
      <c r="K64" s="1296" t="s">
        <v>1618</v>
      </c>
      <c r="L64" s="1296" t="s">
        <v>1619</v>
      </c>
      <c r="M64" s="1296" t="s">
        <v>1620</v>
      </c>
      <c r="N64" s="1296" t="s">
        <v>4944</v>
      </c>
      <c r="O64" s="1296" t="s">
        <v>4943</v>
      </c>
      <c r="P64" s="1296" t="s">
        <v>4942</v>
      </c>
      <c r="Q64" s="1296" t="s">
        <v>4941</v>
      </c>
      <c r="R64" s="1296" t="s">
        <v>4940</v>
      </c>
      <c r="S64" s="1296" t="s">
        <v>4939</v>
      </c>
      <c r="T64" s="1296" t="s">
        <v>4938</v>
      </c>
      <c r="U64" s="1296" t="s">
        <v>4937</v>
      </c>
      <c r="V64" s="1296" t="s">
        <v>4936</v>
      </c>
      <c r="W64" s="1296" t="s">
        <v>4935</v>
      </c>
      <c r="X64" s="1296" t="s">
        <v>4934</v>
      </c>
      <c r="Y64" s="1296" t="s">
        <v>4933</v>
      </c>
      <c r="Z64" s="1296" t="s">
        <v>4932</v>
      </c>
      <c r="AA64" s="1296" t="s">
        <v>4931</v>
      </c>
      <c r="AB64" s="1296" t="s">
        <v>5933</v>
      </c>
      <c r="AC64" s="1296" t="s">
        <v>5934</v>
      </c>
      <c r="AD64" s="1296" t="s">
        <v>5935</v>
      </c>
      <c r="AE64" s="1296" t="s">
        <v>5936</v>
      </c>
      <c r="AF64" s="1296" t="s">
        <v>5937</v>
      </c>
      <c r="AG64" s="1296" t="s">
        <v>5938</v>
      </c>
      <c r="AH64" s="1296" t="s">
        <v>5939</v>
      </c>
      <c r="AI64" s="1296" t="s">
        <v>5940</v>
      </c>
      <c r="AJ64" s="1296" t="s">
        <v>5941</v>
      </c>
      <c r="AK64" s="1295" t="s">
        <v>5942</v>
      </c>
    </row>
    <row r="65" spans="2:37" ht="18" customHeight="1" x14ac:dyDescent="0.3">
      <c r="B65" s="1384" t="s">
        <v>3301</v>
      </c>
      <c r="C65" s="1385" t="s">
        <v>5367</v>
      </c>
      <c r="D65" s="2092"/>
      <c r="E65" s="1382" t="s">
        <v>5264</v>
      </c>
      <c r="F65" s="1296" t="s">
        <v>1083</v>
      </c>
      <c r="G65" s="1296" t="s">
        <v>2981</v>
      </c>
      <c r="H65" s="1296" t="s">
        <v>2985</v>
      </c>
      <c r="I65" s="1296" t="s">
        <v>2994</v>
      </c>
      <c r="J65" s="1296" t="s">
        <v>3002</v>
      </c>
      <c r="K65" s="1296" t="s">
        <v>3005</v>
      </c>
      <c r="L65" s="1296" t="s">
        <v>3007</v>
      </c>
      <c r="M65" s="1296" t="s">
        <v>3015</v>
      </c>
      <c r="N65" s="1296" t="s">
        <v>3023</v>
      </c>
      <c r="O65" s="1296" t="s">
        <v>3035</v>
      </c>
      <c r="P65" s="1296" t="s">
        <v>3042</v>
      </c>
      <c r="Q65" s="1296" t="s">
        <v>3055</v>
      </c>
      <c r="R65" s="1296" t="s">
        <v>4929</v>
      </c>
      <c r="S65" s="1296" t="s">
        <v>4928</v>
      </c>
      <c r="T65" s="1296" t="s">
        <v>4927</v>
      </c>
      <c r="U65" s="1296" t="s">
        <v>4926</v>
      </c>
      <c r="V65" s="1296" t="s">
        <v>4925</v>
      </c>
      <c r="W65" s="1296" t="s">
        <v>4924</v>
      </c>
      <c r="X65" s="1296" t="s">
        <v>4923</v>
      </c>
      <c r="Y65" s="1296" t="s">
        <v>4922</v>
      </c>
      <c r="Z65" s="1296" t="s">
        <v>4921</v>
      </c>
      <c r="AA65" s="1296" t="s">
        <v>4920</v>
      </c>
      <c r="AB65" s="1296" t="s">
        <v>5943</v>
      </c>
      <c r="AC65" s="1296" t="s">
        <v>5944</v>
      </c>
      <c r="AD65" s="1296" t="s">
        <v>5945</v>
      </c>
      <c r="AE65" s="1296" t="s">
        <v>5946</v>
      </c>
      <c r="AF65" s="1296" t="s">
        <v>5947</v>
      </c>
      <c r="AG65" s="1296" t="s">
        <v>5948</v>
      </c>
      <c r="AH65" s="1296" t="s">
        <v>5949</v>
      </c>
      <c r="AI65" s="1296" t="s">
        <v>5950</v>
      </c>
      <c r="AJ65" s="1296" t="s">
        <v>5951</v>
      </c>
      <c r="AK65" s="1295" t="s">
        <v>5952</v>
      </c>
    </row>
    <row r="66" spans="2:37" ht="18" customHeight="1" x14ac:dyDescent="0.3">
      <c r="B66" s="1384" t="s">
        <v>3304</v>
      </c>
      <c r="C66" s="1385" t="s">
        <v>5231</v>
      </c>
      <c r="D66" s="2090">
        <v>15</v>
      </c>
      <c r="E66" s="1382" t="s">
        <v>5301</v>
      </c>
      <c r="F66" s="1296" t="s">
        <v>1084</v>
      </c>
      <c r="G66" s="1296" t="s">
        <v>2982</v>
      </c>
      <c r="H66" s="1296" t="s">
        <v>2986</v>
      </c>
      <c r="I66" s="1296" t="s">
        <v>2995</v>
      </c>
      <c r="J66" s="1296" t="s">
        <v>2867</v>
      </c>
      <c r="K66" s="1296" t="s">
        <v>2872</v>
      </c>
      <c r="L66" s="1296" t="s">
        <v>3008</v>
      </c>
      <c r="M66" s="1296" t="s">
        <v>3016</v>
      </c>
      <c r="N66" s="1296" t="s">
        <v>3024</v>
      </c>
      <c r="O66" s="1296" t="s">
        <v>3036</v>
      </c>
      <c r="P66" s="1296" t="s">
        <v>3043</v>
      </c>
      <c r="Q66" s="1296" t="s">
        <v>3056</v>
      </c>
      <c r="R66" s="1296" t="s">
        <v>4919</v>
      </c>
      <c r="S66" s="1296" t="s">
        <v>4918</v>
      </c>
      <c r="T66" s="1296" t="s">
        <v>4917</v>
      </c>
      <c r="U66" s="1296" t="s">
        <v>4916</v>
      </c>
      <c r="V66" s="1296" t="s">
        <v>4915</v>
      </c>
      <c r="W66" s="1296" t="s">
        <v>4914</v>
      </c>
      <c r="X66" s="1296" t="s">
        <v>4913</v>
      </c>
      <c r="Y66" s="1296" t="s">
        <v>4912</v>
      </c>
      <c r="Z66" s="1296" t="s">
        <v>4911</v>
      </c>
      <c r="AA66" s="1296" t="s">
        <v>4910</v>
      </c>
      <c r="AB66" s="1296" t="s">
        <v>5953</v>
      </c>
      <c r="AC66" s="1296" t="s">
        <v>5954</v>
      </c>
      <c r="AD66" s="1296" t="s">
        <v>5955</v>
      </c>
      <c r="AE66" s="1296" t="s">
        <v>5956</v>
      </c>
      <c r="AF66" s="1296" t="s">
        <v>5957</v>
      </c>
      <c r="AG66" s="1296" t="s">
        <v>5958</v>
      </c>
      <c r="AH66" s="1296" t="s">
        <v>5959</v>
      </c>
      <c r="AI66" s="1296" t="s">
        <v>5960</v>
      </c>
      <c r="AJ66" s="1296" t="s">
        <v>5961</v>
      </c>
      <c r="AK66" s="1295" t="s">
        <v>5962</v>
      </c>
    </row>
    <row r="67" spans="2:37" ht="18" customHeight="1" x14ac:dyDescent="0.3">
      <c r="B67" s="1384" t="s">
        <v>3307</v>
      </c>
      <c r="C67" s="1385" t="s">
        <v>5366</v>
      </c>
      <c r="D67" s="2091"/>
      <c r="E67" s="1382" t="s">
        <v>5316</v>
      </c>
      <c r="F67" s="1296" t="s">
        <v>1085</v>
      </c>
      <c r="G67" s="1296" t="s">
        <v>2983</v>
      </c>
      <c r="H67" s="1296" t="s">
        <v>2987</v>
      </c>
      <c r="I67" s="1296" t="s">
        <v>2996</v>
      </c>
      <c r="J67" s="1296" t="s">
        <v>3003</v>
      </c>
      <c r="K67" s="1296" t="s">
        <v>2873</v>
      </c>
      <c r="L67" s="1296" t="s">
        <v>3009</v>
      </c>
      <c r="M67" s="1296" t="s">
        <v>3017</v>
      </c>
      <c r="N67" s="1296" t="s">
        <v>3025</v>
      </c>
      <c r="O67" s="1296" t="s">
        <v>3037</v>
      </c>
      <c r="P67" s="1296" t="s">
        <v>3044</v>
      </c>
      <c r="Q67" s="1296" t="s">
        <v>3057</v>
      </c>
      <c r="R67" s="1296" t="s">
        <v>4908</v>
      </c>
      <c r="S67" s="1296" t="s">
        <v>4907</v>
      </c>
      <c r="T67" s="1296" t="s">
        <v>4906</v>
      </c>
      <c r="U67" s="1296" t="s">
        <v>4905</v>
      </c>
      <c r="V67" s="1296" t="s">
        <v>4904</v>
      </c>
      <c r="W67" s="1296" t="s">
        <v>4903</v>
      </c>
      <c r="X67" s="1296" t="s">
        <v>4902</v>
      </c>
      <c r="Y67" s="1296" t="s">
        <v>4901</v>
      </c>
      <c r="Z67" s="1296" t="s">
        <v>4900</v>
      </c>
      <c r="AA67" s="1296" t="s">
        <v>4899</v>
      </c>
      <c r="AB67" s="1296" t="s">
        <v>5963</v>
      </c>
      <c r="AC67" s="1296" t="s">
        <v>5964</v>
      </c>
      <c r="AD67" s="1296" t="s">
        <v>5965</v>
      </c>
      <c r="AE67" s="1296" t="s">
        <v>5966</v>
      </c>
      <c r="AF67" s="1296" t="s">
        <v>5967</v>
      </c>
      <c r="AG67" s="1296" t="s">
        <v>5968</v>
      </c>
      <c r="AH67" s="1296" t="s">
        <v>5969</v>
      </c>
      <c r="AI67" s="1296" t="s">
        <v>5970</v>
      </c>
      <c r="AJ67" s="1296" t="s">
        <v>5971</v>
      </c>
      <c r="AK67" s="1295" t="s">
        <v>5972</v>
      </c>
    </row>
    <row r="68" spans="2:37" ht="18" customHeight="1" x14ac:dyDescent="0.3">
      <c r="B68" s="1384" t="s">
        <v>3315</v>
      </c>
      <c r="C68" s="1385" t="s">
        <v>5365</v>
      </c>
      <c r="D68" s="2091"/>
      <c r="E68" s="1382" t="s">
        <v>5314</v>
      </c>
      <c r="F68" s="1296" t="s">
        <v>1086</v>
      </c>
      <c r="G68" s="1296" t="s">
        <v>2984</v>
      </c>
      <c r="H68" s="1296" t="s">
        <v>2988</v>
      </c>
      <c r="I68" s="1296" t="s">
        <v>2997</v>
      </c>
      <c r="J68" s="1296" t="s">
        <v>2868</v>
      </c>
      <c r="K68" s="1296" t="s">
        <v>2874</v>
      </c>
      <c r="L68" s="1296" t="s">
        <v>3010</v>
      </c>
      <c r="M68" s="1296" t="s">
        <v>3018</v>
      </c>
      <c r="N68" s="1296" t="s">
        <v>3026</v>
      </c>
      <c r="O68" s="1296" t="s">
        <v>3038</v>
      </c>
      <c r="P68" s="1296" t="s">
        <v>3045</v>
      </c>
      <c r="Q68" s="1296" t="s">
        <v>3058</v>
      </c>
      <c r="R68" s="1296" t="s">
        <v>4897</v>
      </c>
      <c r="S68" s="1296" t="s">
        <v>4896</v>
      </c>
      <c r="T68" s="1296" t="s">
        <v>4895</v>
      </c>
      <c r="U68" s="1296" t="s">
        <v>4894</v>
      </c>
      <c r="V68" s="1296" t="s">
        <v>4893</v>
      </c>
      <c r="W68" s="1296" t="s">
        <v>4892</v>
      </c>
      <c r="X68" s="1296" t="s">
        <v>4891</v>
      </c>
      <c r="Y68" s="1296" t="s">
        <v>4890</v>
      </c>
      <c r="Z68" s="1296" t="s">
        <v>4889</v>
      </c>
      <c r="AA68" s="1296" t="s">
        <v>4888</v>
      </c>
      <c r="AB68" s="1296" t="s">
        <v>5973</v>
      </c>
      <c r="AC68" s="1296" t="s">
        <v>5974</v>
      </c>
      <c r="AD68" s="1296" t="s">
        <v>5975</v>
      </c>
      <c r="AE68" s="1296" t="s">
        <v>5976</v>
      </c>
      <c r="AF68" s="1296" t="s">
        <v>5977</v>
      </c>
      <c r="AG68" s="1296" t="s">
        <v>5978</v>
      </c>
      <c r="AH68" s="1296" t="s">
        <v>5979</v>
      </c>
      <c r="AI68" s="1296" t="s">
        <v>5980</v>
      </c>
      <c r="AJ68" s="1296" t="s">
        <v>5981</v>
      </c>
      <c r="AK68" s="1295" t="s">
        <v>5982</v>
      </c>
    </row>
    <row r="69" spans="2:37" ht="18" customHeight="1" x14ac:dyDescent="0.3">
      <c r="B69" s="1384" t="s">
        <v>3323</v>
      </c>
      <c r="C69" s="1385" t="s">
        <v>5364</v>
      </c>
      <c r="D69" s="2092"/>
      <c r="E69" s="1382" t="s">
        <v>5264</v>
      </c>
      <c r="F69" s="1296" t="s">
        <v>1132</v>
      </c>
      <c r="G69" s="1296" t="s">
        <v>4886</v>
      </c>
      <c r="H69" s="1296" t="s">
        <v>4885</v>
      </c>
      <c r="I69" s="1296" t="s">
        <v>4884</v>
      </c>
      <c r="J69" s="1296" t="s">
        <v>4883</v>
      </c>
      <c r="K69" s="1296" t="s">
        <v>4882</v>
      </c>
      <c r="L69" s="1296" t="s">
        <v>4881</v>
      </c>
      <c r="M69" s="1296" t="s">
        <v>4880</v>
      </c>
      <c r="N69" s="1296" t="s">
        <v>4879</v>
      </c>
      <c r="O69" s="1296" t="s">
        <v>4878</v>
      </c>
      <c r="P69" s="1296" t="s">
        <v>4877</v>
      </c>
      <c r="Q69" s="1296" t="s">
        <v>4876</v>
      </c>
      <c r="R69" s="1296" t="s">
        <v>4875</v>
      </c>
      <c r="S69" s="1296" t="s">
        <v>4874</v>
      </c>
      <c r="T69" s="1296" t="s">
        <v>4873</v>
      </c>
      <c r="U69" s="1296" t="s">
        <v>4872</v>
      </c>
      <c r="V69" s="1296" t="s">
        <v>4871</v>
      </c>
      <c r="W69" s="1296" t="s">
        <v>4870</v>
      </c>
      <c r="X69" s="1296" t="s">
        <v>4869</v>
      </c>
      <c r="Y69" s="1296" t="s">
        <v>4868</v>
      </c>
      <c r="Z69" s="1296" t="s">
        <v>4867</v>
      </c>
      <c r="AA69" s="1296" t="s">
        <v>4866</v>
      </c>
      <c r="AB69" s="1296" t="s">
        <v>5983</v>
      </c>
      <c r="AC69" s="1296" t="s">
        <v>5984</v>
      </c>
      <c r="AD69" s="1296" t="s">
        <v>5985</v>
      </c>
      <c r="AE69" s="1296" t="s">
        <v>5986</v>
      </c>
      <c r="AF69" s="1296" t="s">
        <v>5987</v>
      </c>
      <c r="AG69" s="1296" t="s">
        <v>5988</v>
      </c>
      <c r="AH69" s="1296" t="s">
        <v>5989</v>
      </c>
      <c r="AI69" s="1296" t="s">
        <v>5990</v>
      </c>
      <c r="AJ69" s="1296" t="s">
        <v>5991</v>
      </c>
      <c r="AK69" s="1295" t="s">
        <v>5992</v>
      </c>
    </row>
    <row r="70" spans="2:37" ht="17.850000000000001" customHeight="1" x14ac:dyDescent="0.3">
      <c r="B70" s="1384" t="s">
        <v>3328</v>
      </c>
      <c r="C70" s="1385" t="s">
        <v>5230</v>
      </c>
      <c r="D70" s="2090">
        <v>16</v>
      </c>
      <c r="E70" s="1382" t="s">
        <v>5301</v>
      </c>
      <c r="F70" s="1296" t="s">
        <v>1133</v>
      </c>
      <c r="G70" s="1296" t="s">
        <v>1621</v>
      </c>
      <c r="H70" s="1296" t="s">
        <v>1622</v>
      </c>
      <c r="I70" s="1296" t="s">
        <v>1623</v>
      </c>
      <c r="J70" s="1296" t="s">
        <v>1624</v>
      </c>
      <c r="K70" s="1296" t="s">
        <v>1625</v>
      </c>
      <c r="L70" s="1296" t="s">
        <v>1626</v>
      </c>
      <c r="M70" s="1296" t="s">
        <v>1627</v>
      </c>
      <c r="N70" s="1296" t="s">
        <v>3027</v>
      </c>
      <c r="O70" s="1296" t="s">
        <v>3039</v>
      </c>
      <c r="P70" s="1296" t="s">
        <v>3046</v>
      </c>
      <c r="Q70" s="1296" t="s">
        <v>3059</v>
      </c>
      <c r="R70" s="1296" t="s">
        <v>4864</v>
      </c>
      <c r="S70" s="1296" t="s">
        <v>4863</v>
      </c>
      <c r="T70" s="1296" t="s">
        <v>4862</v>
      </c>
      <c r="U70" s="1296" t="s">
        <v>4861</v>
      </c>
      <c r="V70" s="1296" t="s">
        <v>4860</v>
      </c>
      <c r="W70" s="1296" t="s">
        <v>4859</v>
      </c>
      <c r="X70" s="1296" t="s">
        <v>4858</v>
      </c>
      <c r="Y70" s="1296" t="s">
        <v>4857</v>
      </c>
      <c r="Z70" s="1296" t="s">
        <v>4856</v>
      </c>
      <c r="AA70" s="1296" t="s">
        <v>4855</v>
      </c>
      <c r="AB70" s="1296" t="s">
        <v>5993</v>
      </c>
      <c r="AC70" s="1296" t="s">
        <v>5994</v>
      </c>
      <c r="AD70" s="1296" t="s">
        <v>5995</v>
      </c>
      <c r="AE70" s="1296" t="s">
        <v>5996</v>
      </c>
      <c r="AF70" s="1296" t="s">
        <v>5997</v>
      </c>
      <c r="AG70" s="1296" t="s">
        <v>5998</v>
      </c>
      <c r="AH70" s="1296" t="s">
        <v>5999</v>
      </c>
      <c r="AI70" s="1296" t="s">
        <v>6000</v>
      </c>
      <c r="AJ70" s="1296" t="s">
        <v>6001</v>
      </c>
      <c r="AK70" s="1295" t="s">
        <v>6002</v>
      </c>
    </row>
    <row r="71" spans="2:37" ht="17.850000000000001" customHeight="1" x14ac:dyDescent="0.3">
      <c r="B71" s="1384" t="s">
        <v>3330</v>
      </c>
      <c r="C71" s="1385" t="s">
        <v>5363</v>
      </c>
      <c r="D71" s="2091"/>
      <c r="E71" s="1382" t="s">
        <v>5316</v>
      </c>
      <c r="F71" s="1296" t="s">
        <v>1087</v>
      </c>
      <c r="G71" s="1296" t="s">
        <v>1628</v>
      </c>
      <c r="H71" s="1296" t="s">
        <v>1629</v>
      </c>
      <c r="I71" s="1296" t="s">
        <v>1630</v>
      </c>
      <c r="J71" s="1296" t="s">
        <v>1631</v>
      </c>
      <c r="K71" s="1296" t="s">
        <v>1632</v>
      </c>
      <c r="L71" s="1296" t="s">
        <v>1633</v>
      </c>
      <c r="M71" s="1296" t="s">
        <v>1634</v>
      </c>
      <c r="N71" s="1296" t="s">
        <v>1635</v>
      </c>
      <c r="O71" s="1296" t="s">
        <v>1636</v>
      </c>
      <c r="P71" s="1296" t="s">
        <v>4853</v>
      </c>
      <c r="Q71" s="1296" t="s">
        <v>4852</v>
      </c>
      <c r="R71" s="1296" t="s">
        <v>4851</v>
      </c>
      <c r="S71" s="1296" t="s">
        <v>4850</v>
      </c>
      <c r="T71" s="1296" t="s">
        <v>4849</v>
      </c>
      <c r="U71" s="1296" t="s">
        <v>4848</v>
      </c>
      <c r="V71" s="1296" t="s">
        <v>4847</v>
      </c>
      <c r="W71" s="1296" t="s">
        <v>4846</v>
      </c>
      <c r="X71" s="1296" t="s">
        <v>4845</v>
      </c>
      <c r="Y71" s="1296" t="s">
        <v>4844</v>
      </c>
      <c r="Z71" s="1296" t="s">
        <v>4843</v>
      </c>
      <c r="AA71" s="1296" t="s">
        <v>4842</v>
      </c>
      <c r="AB71" s="1296" t="s">
        <v>6003</v>
      </c>
      <c r="AC71" s="1296" t="s">
        <v>6004</v>
      </c>
      <c r="AD71" s="1296" t="s">
        <v>6005</v>
      </c>
      <c r="AE71" s="1296" t="s">
        <v>6006</v>
      </c>
      <c r="AF71" s="1296" t="s">
        <v>6007</v>
      </c>
      <c r="AG71" s="1296" t="s">
        <v>6008</v>
      </c>
      <c r="AH71" s="1296" t="s">
        <v>6009</v>
      </c>
      <c r="AI71" s="1296" t="s">
        <v>6010</v>
      </c>
      <c r="AJ71" s="1296" t="s">
        <v>6011</v>
      </c>
      <c r="AK71" s="1295" t="s">
        <v>6012</v>
      </c>
    </row>
    <row r="72" spans="2:37" ht="17.850000000000001" customHeight="1" x14ac:dyDescent="0.3">
      <c r="B72" s="1384" t="s">
        <v>3333</v>
      </c>
      <c r="C72" s="1385" t="s">
        <v>5362</v>
      </c>
      <c r="D72" s="2091"/>
      <c r="E72" s="1382" t="s">
        <v>5314</v>
      </c>
      <c r="F72" s="1296" t="s">
        <v>1134</v>
      </c>
      <c r="G72" s="1296" t="s">
        <v>1637</v>
      </c>
      <c r="H72" s="1296" t="s">
        <v>1638</v>
      </c>
      <c r="I72" s="1296" t="s">
        <v>1639</v>
      </c>
      <c r="J72" s="1296" t="s">
        <v>1640</v>
      </c>
      <c r="K72" s="1296" t="s">
        <v>1641</v>
      </c>
      <c r="L72" s="1296" t="s">
        <v>1642</v>
      </c>
      <c r="M72" s="1296" t="s">
        <v>1643</v>
      </c>
      <c r="N72" s="1296" t="s">
        <v>3028</v>
      </c>
      <c r="O72" s="1296" t="s">
        <v>3040</v>
      </c>
      <c r="P72" s="1296" t="s">
        <v>3047</v>
      </c>
      <c r="Q72" s="1296" t="s">
        <v>3060</v>
      </c>
      <c r="R72" s="1296" t="s">
        <v>4839</v>
      </c>
      <c r="S72" s="1296" t="s">
        <v>4838</v>
      </c>
      <c r="T72" s="1296" t="s">
        <v>4837</v>
      </c>
      <c r="U72" s="1296" t="s">
        <v>4836</v>
      </c>
      <c r="V72" s="1296" t="s">
        <v>4835</v>
      </c>
      <c r="W72" s="1296" t="s">
        <v>4834</v>
      </c>
      <c r="X72" s="1296" t="s">
        <v>4833</v>
      </c>
      <c r="Y72" s="1296" t="s">
        <v>4832</v>
      </c>
      <c r="Z72" s="1296" t="s">
        <v>4831</v>
      </c>
      <c r="AA72" s="1296" t="s">
        <v>4830</v>
      </c>
      <c r="AB72" s="1296" t="s">
        <v>6013</v>
      </c>
      <c r="AC72" s="1296" t="s">
        <v>6014</v>
      </c>
      <c r="AD72" s="1296" t="s">
        <v>6015</v>
      </c>
      <c r="AE72" s="1296" t="s">
        <v>6016</v>
      </c>
      <c r="AF72" s="1296" t="s">
        <v>6017</v>
      </c>
      <c r="AG72" s="1296" t="s">
        <v>6018</v>
      </c>
      <c r="AH72" s="1296" t="s">
        <v>6019</v>
      </c>
      <c r="AI72" s="1296" t="s">
        <v>6020</v>
      </c>
      <c r="AJ72" s="1296" t="s">
        <v>6021</v>
      </c>
      <c r="AK72" s="1295" t="s">
        <v>6022</v>
      </c>
    </row>
    <row r="73" spans="2:37" ht="17.850000000000001" customHeight="1" x14ac:dyDescent="0.3">
      <c r="B73" s="1384" t="s">
        <v>3341</v>
      </c>
      <c r="C73" s="1385" t="s">
        <v>5361</v>
      </c>
      <c r="D73" s="2092"/>
      <c r="E73" s="1382" t="s">
        <v>5264</v>
      </c>
      <c r="F73" s="1296" t="s">
        <v>1135</v>
      </c>
      <c r="G73" s="1296" t="s">
        <v>1644</v>
      </c>
      <c r="H73" s="1296" t="s">
        <v>1645</v>
      </c>
      <c r="I73" s="1296" t="s">
        <v>1646</v>
      </c>
      <c r="J73" s="1296" t="s">
        <v>1647</v>
      </c>
      <c r="K73" s="1296" t="s">
        <v>1648</v>
      </c>
      <c r="L73" s="1296" t="s">
        <v>1649</v>
      </c>
      <c r="M73" s="1296" t="s">
        <v>1650</v>
      </c>
      <c r="N73" s="1296" t="s">
        <v>3029</v>
      </c>
      <c r="O73" s="1296" t="s">
        <v>3041</v>
      </c>
      <c r="P73" s="1296" t="s">
        <v>3048</v>
      </c>
      <c r="Q73" s="1296" t="s">
        <v>4827</v>
      </c>
      <c r="R73" s="1296" t="s">
        <v>4826</v>
      </c>
      <c r="S73" s="1296" t="s">
        <v>4825</v>
      </c>
      <c r="T73" s="1296" t="s">
        <v>4824</v>
      </c>
      <c r="U73" s="1296" t="s">
        <v>4823</v>
      </c>
      <c r="V73" s="1296" t="s">
        <v>4822</v>
      </c>
      <c r="W73" s="1296" t="s">
        <v>4821</v>
      </c>
      <c r="X73" s="1296" t="s">
        <v>4820</v>
      </c>
      <c r="Y73" s="1296" t="s">
        <v>4819</v>
      </c>
      <c r="Z73" s="1296" t="s">
        <v>4818</v>
      </c>
      <c r="AA73" s="1296" t="s">
        <v>4817</v>
      </c>
      <c r="AB73" s="1296" t="s">
        <v>6023</v>
      </c>
      <c r="AC73" s="1296" t="s">
        <v>6024</v>
      </c>
      <c r="AD73" s="1296" t="s">
        <v>6025</v>
      </c>
      <c r="AE73" s="1296" t="s">
        <v>6026</v>
      </c>
      <c r="AF73" s="1296" t="s">
        <v>6027</v>
      </c>
      <c r="AG73" s="1296" t="s">
        <v>6028</v>
      </c>
      <c r="AH73" s="1296" t="s">
        <v>6029</v>
      </c>
      <c r="AI73" s="1296" t="s">
        <v>6030</v>
      </c>
      <c r="AJ73" s="1296" t="s">
        <v>6031</v>
      </c>
      <c r="AK73" s="1295" t="s">
        <v>6032</v>
      </c>
    </row>
    <row r="74" spans="2:37" ht="17.850000000000001" customHeight="1" x14ac:dyDescent="0.3">
      <c r="B74" s="1384" t="s">
        <v>3344</v>
      </c>
      <c r="C74" s="1385" t="s">
        <v>5229</v>
      </c>
      <c r="D74" s="2090">
        <v>17</v>
      </c>
      <c r="E74" s="1382" t="s">
        <v>5301</v>
      </c>
      <c r="F74" s="1296" t="s">
        <v>1136</v>
      </c>
      <c r="G74" s="1296" t="s">
        <v>1651</v>
      </c>
      <c r="H74" s="1296" t="s">
        <v>1652</v>
      </c>
      <c r="I74" s="1296" t="s">
        <v>1653</v>
      </c>
      <c r="J74" s="1296" t="s">
        <v>1654</v>
      </c>
      <c r="K74" s="1296" t="s">
        <v>1655</v>
      </c>
      <c r="L74" s="1296" t="s">
        <v>1656</v>
      </c>
      <c r="M74" s="1296" t="s">
        <v>1657</v>
      </c>
      <c r="N74" s="1296" t="s">
        <v>3030</v>
      </c>
      <c r="O74" s="1296" t="s">
        <v>4814</v>
      </c>
      <c r="P74" s="1296" t="s">
        <v>3049</v>
      </c>
      <c r="Q74" s="1296" t="s">
        <v>3061</v>
      </c>
      <c r="R74" s="1296" t="s">
        <v>4813</v>
      </c>
      <c r="S74" s="1296" t="s">
        <v>4812</v>
      </c>
      <c r="T74" s="1296" t="s">
        <v>4811</v>
      </c>
      <c r="U74" s="1296" t="s">
        <v>4810</v>
      </c>
      <c r="V74" s="1296" t="s">
        <v>4809</v>
      </c>
      <c r="W74" s="1296" t="s">
        <v>4808</v>
      </c>
      <c r="X74" s="1296" t="s">
        <v>4807</v>
      </c>
      <c r="Y74" s="1296" t="s">
        <v>4806</v>
      </c>
      <c r="Z74" s="1296" t="s">
        <v>4805</v>
      </c>
      <c r="AA74" s="1296" t="s">
        <v>4804</v>
      </c>
      <c r="AB74" s="1296" t="s">
        <v>6033</v>
      </c>
      <c r="AC74" s="1296" t="s">
        <v>6034</v>
      </c>
      <c r="AD74" s="1296" t="s">
        <v>6035</v>
      </c>
      <c r="AE74" s="1296" t="s">
        <v>6036</v>
      </c>
      <c r="AF74" s="1296" t="s">
        <v>6037</v>
      </c>
      <c r="AG74" s="1296" t="s">
        <v>6038</v>
      </c>
      <c r="AH74" s="1296" t="s">
        <v>6039</v>
      </c>
      <c r="AI74" s="1296" t="s">
        <v>6040</v>
      </c>
      <c r="AJ74" s="1296" t="s">
        <v>6041</v>
      </c>
      <c r="AK74" s="1295" t="s">
        <v>6042</v>
      </c>
    </row>
    <row r="75" spans="2:37" ht="17.850000000000001" customHeight="1" x14ac:dyDescent="0.3">
      <c r="B75" s="1384" t="s">
        <v>3348</v>
      </c>
      <c r="C75" s="1385" t="s">
        <v>5360</v>
      </c>
      <c r="D75" s="2091"/>
      <c r="E75" s="1382" t="s">
        <v>5316</v>
      </c>
      <c r="F75" s="1296" t="s">
        <v>1137</v>
      </c>
      <c r="G75" s="1296" t="s">
        <v>4802</v>
      </c>
      <c r="H75" s="1296" t="s">
        <v>2989</v>
      </c>
      <c r="I75" s="1296" t="s">
        <v>2998</v>
      </c>
      <c r="J75" s="1296" t="s">
        <v>2869</v>
      </c>
      <c r="K75" s="1296" t="s">
        <v>2875</v>
      </c>
      <c r="L75" s="1296" t="s">
        <v>3011</v>
      </c>
      <c r="M75" s="1296" t="s">
        <v>3019</v>
      </c>
      <c r="N75" s="1296" t="s">
        <v>3031</v>
      </c>
      <c r="O75" s="1296" t="s">
        <v>4801</v>
      </c>
      <c r="P75" s="1296" t="s">
        <v>3050</v>
      </c>
      <c r="Q75" s="1296" t="s">
        <v>3062</v>
      </c>
      <c r="R75" s="1296" t="s">
        <v>4800</v>
      </c>
      <c r="S75" s="1296" t="s">
        <v>4799</v>
      </c>
      <c r="T75" s="1296" t="s">
        <v>4798</v>
      </c>
      <c r="U75" s="1296" t="s">
        <v>4797</v>
      </c>
      <c r="V75" s="1296" t="s">
        <v>4796</v>
      </c>
      <c r="W75" s="1296" t="s">
        <v>4795</v>
      </c>
      <c r="X75" s="1296" t="s">
        <v>4794</v>
      </c>
      <c r="Y75" s="1296" t="s">
        <v>4793</v>
      </c>
      <c r="Z75" s="1296" t="s">
        <v>4792</v>
      </c>
      <c r="AA75" s="1296" t="s">
        <v>4791</v>
      </c>
      <c r="AB75" s="1296" t="s">
        <v>6043</v>
      </c>
      <c r="AC75" s="1296" t="s">
        <v>6044</v>
      </c>
      <c r="AD75" s="1296" t="s">
        <v>6045</v>
      </c>
      <c r="AE75" s="1296" t="s">
        <v>6046</v>
      </c>
      <c r="AF75" s="1296" t="s">
        <v>6047</v>
      </c>
      <c r="AG75" s="1296" t="s">
        <v>6048</v>
      </c>
      <c r="AH75" s="1296" t="s">
        <v>6049</v>
      </c>
      <c r="AI75" s="1296" t="s">
        <v>6050</v>
      </c>
      <c r="AJ75" s="1296" t="s">
        <v>6051</v>
      </c>
      <c r="AK75" s="1295" t="s">
        <v>6052</v>
      </c>
    </row>
    <row r="76" spans="2:37" ht="17.850000000000001" customHeight="1" x14ac:dyDescent="0.3">
      <c r="B76" s="1384" t="s">
        <v>3357</v>
      </c>
      <c r="C76" s="1385" t="s">
        <v>5359</v>
      </c>
      <c r="D76" s="2091"/>
      <c r="E76" s="1382" t="s">
        <v>5314</v>
      </c>
      <c r="F76" s="1296" t="s">
        <v>1138</v>
      </c>
      <c r="G76" s="1296" t="s">
        <v>4789</v>
      </c>
      <c r="H76" s="1296" t="s">
        <v>2990</v>
      </c>
      <c r="I76" s="1296" t="s">
        <v>2999</v>
      </c>
      <c r="J76" s="1296" t="s">
        <v>2870</v>
      </c>
      <c r="K76" s="1296" t="s">
        <v>2876</v>
      </c>
      <c r="L76" s="1296" t="s">
        <v>3012</v>
      </c>
      <c r="M76" s="1296" t="s">
        <v>3020</v>
      </c>
      <c r="N76" s="1296" t="s">
        <v>3032</v>
      </c>
      <c r="O76" s="1296" t="s">
        <v>4788</v>
      </c>
      <c r="P76" s="1296" t="s">
        <v>3051</v>
      </c>
      <c r="Q76" s="1296" t="s">
        <v>3063</v>
      </c>
      <c r="R76" s="1296" t="s">
        <v>4787</v>
      </c>
      <c r="S76" s="1296" t="s">
        <v>4786</v>
      </c>
      <c r="T76" s="1296" t="s">
        <v>4785</v>
      </c>
      <c r="U76" s="1296" t="s">
        <v>4784</v>
      </c>
      <c r="V76" s="1296" t="s">
        <v>4783</v>
      </c>
      <c r="W76" s="1296" t="s">
        <v>4782</v>
      </c>
      <c r="X76" s="1296" t="s">
        <v>4781</v>
      </c>
      <c r="Y76" s="1296" t="s">
        <v>4780</v>
      </c>
      <c r="Z76" s="1296" t="s">
        <v>4779</v>
      </c>
      <c r="AA76" s="1296" t="s">
        <v>4778</v>
      </c>
      <c r="AB76" s="1296" t="s">
        <v>6053</v>
      </c>
      <c r="AC76" s="1296" t="s">
        <v>6054</v>
      </c>
      <c r="AD76" s="1296" t="s">
        <v>6055</v>
      </c>
      <c r="AE76" s="1296" t="s">
        <v>6056</v>
      </c>
      <c r="AF76" s="1296" t="s">
        <v>6057</v>
      </c>
      <c r="AG76" s="1296" t="s">
        <v>6058</v>
      </c>
      <c r="AH76" s="1296" t="s">
        <v>6059</v>
      </c>
      <c r="AI76" s="1296" t="s">
        <v>6060</v>
      </c>
      <c r="AJ76" s="1296" t="s">
        <v>6061</v>
      </c>
      <c r="AK76" s="1295" t="s">
        <v>6062</v>
      </c>
    </row>
    <row r="77" spans="2:37" ht="17.850000000000001" customHeight="1" x14ac:dyDescent="0.3">
      <c r="B77" s="1384" t="s">
        <v>3366</v>
      </c>
      <c r="C77" s="1385" t="s">
        <v>5358</v>
      </c>
      <c r="D77" s="2092"/>
      <c r="E77" s="1382" t="s">
        <v>5264</v>
      </c>
      <c r="F77" s="1296" t="s">
        <v>1139</v>
      </c>
      <c r="G77" s="1296" t="s">
        <v>4776</v>
      </c>
      <c r="H77" s="1296" t="s">
        <v>2991</v>
      </c>
      <c r="I77" s="1296" t="s">
        <v>3000</v>
      </c>
      <c r="J77" s="1296" t="s">
        <v>2871</v>
      </c>
      <c r="K77" s="1296" t="s">
        <v>2877</v>
      </c>
      <c r="L77" s="1296" t="s">
        <v>3013</v>
      </c>
      <c r="M77" s="1296" t="s">
        <v>3021</v>
      </c>
      <c r="N77" s="1296" t="s">
        <v>3033</v>
      </c>
      <c r="O77" s="1296" t="s">
        <v>4775</v>
      </c>
      <c r="P77" s="1296" t="s">
        <v>3052</v>
      </c>
      <c r="Q77" s="1296" t="s">
        <v>3064</v>
      </c>
      <c r="R77" s="1296" t="s">
        <v>4774</v>
      </c>
      <c r="S77" s="1296" t="s">
        <v>4773</v>
      </c>
      <c r="T77" s="1296" t="s">
        <v>4772</v>
      </c>
      <c r="U77" s="1296" t="s">
        <v>4771</v>
      </c>
      <c r="V77" s="1296" t="s">
        <v>4770</v>
      </c>
      <c r="W77" s="1296" t="s">
        <v>4769</v>
      </c>
      <c r="X77" s="1296" t="s">
        <v>4768</v>
      </c>
      <c r="Y77" s="1296" t="s">
        <v>4767</v>
      </c>
      <c r="Z77" s="1296" t="s">
        <v>4766</v>
      </c>
      <c r="AA77" s="1296" t="s">
        <v>4765</v>
      </c>
      <c r="AB77" s="1296" t="s">
        <v>6063</v>
      </c>
      <c r="AC77" s="1296" t="s">
        <v>6064</v>
      </c>
      <c r="AD77" s="1296" t="s">
        <v>6065</v>
      </c>
      <c r="AE77" s="1296" t="s">
        <v>6066</v>
      </c>
      <c r="AF77" s="1296" t="s">
        <v>6067</v>
      </c>
      <c r="AG77" s="1296" t="s">
        <v>6068</v>
      </c>
      <c r="AH77" s="1296" t="s">
        <v>6069</v>
      </c>
      <c r="AI77" s="1296" t="s">
        <v>6070</v>
      </c>
      <c r="AJ77" s="1296" t="s">
        <v>6071</v>
      </c>
      <c r="AK77" s="1295" t="s">
        <v>6072</v>
      </c>
    </row>
    <row r="78" spans="2:37" ht="17.850000000000001" customHeight="1" x14ac:dyDescent="0.3">
      <c r="B78" s="1384" t="s">
        <v>3375</v>
      </c>
      <c r="C78" s="1385" t="s">
        <v>5228</v>
      </c>
      <c r="D78" s="2090">
        <v>18</v>
      </c>
      <c r="E78" s="1382" t="s">
        <v>5301</v>
      </c>
      <c r="F78" s="1296" t="s">
        <v>1089</v>
      </c>
      <c r="G78" s="1296" t="s">
        <v>4763</v>
      </c>
      <c r="H78" s="1296" t="s">
        <v>4762</v>
      </c>
      <c r="I78" s="1296" t="s">
        <v>4761</v>
      </c>
      <c r="J78" s="1296" t="s">
        <v>4760</v>
      </c>
      <c r="K78" s="1296" t="s">
        <v>4759</v>
      </c>
      <c r="L78" s="1296" t="s">
        <v>4758</v>
      </c>
      <c r="M78" s="1296" t="s">
        <v>4757</v>
      </c>
      <c r="N78" s="1296" t="s">
        <v>4756</v>
      </c>
      <c r="O78" s="1296" t="s">
        <v>4755</v>
      </c>
      <c r="P78" s="1296" t="s">
        <v>4754</v>
      </c>
      <c r="Q78" s="1296" t="s">
        <v>4753</v>
      </c>
      <c r="R78" s="1296" t="s">
        <v>4752</v>
      </c>
      <c r="S78" s="1296" t="s">
        <v>4751</v>
      </c>
      <c r="T78" s="1296" t="s">
        <v>4750</v>
      </c>
      <c r="U78" s="1296" t="s">
        <v>4749</v>
      </c>
      <c r="V78" s="1296" t="s">
        <v>4748</v>
      </c>
      <c r="W78" s="1296" t="s">
        <v>4747</v>
      </c>
      <c r="X78" s="1296" t="s">
        <v>4746</v>
      </c>
      <c r="Y78" s="1296" t="s">
        <v>4745</v>
      </c>
      <c r="Z78" s="1296" t="s">
        <v>4744</v>
      </c>
      <c r="AA78" s="1296" t="s">
        <v>4743</v>
      </c>
      <c r="AB78" s="1296" t="s">
        <v>6073</v>
      </c>
      <c r="AC78" s="1296" t="s">
        <v>6074</v>
      </c>
      <c r="AD78" s="1296" t="s">
        <v>6075</v>
      </c>
      <c r="AE78" s="1296" t="s">
        <v>6076</v>
      </c>
      <c r="AF78" s="1296" t="s">
        <v>6077</v>
      </c>
      <c r="AG78" s="1296" t="s">
        <v>6078</v>
      </c>
      <c r="AH78" s="1296" t="s">
        <v>6079</v>
      </c>
      <c r="AI78" s="1296" t="s">
        <v>6080</v>
      </c>
      <c r="AJ78" s="1296" t="s">
        <v>6081</v>
      </c>
      <c r="AK78" s="1295" t="s">
        <v>6082</v>
      </c>
    </row>
    <row r="79" spans="2:37" ht="17.850000000000001" customHeight="1" x14ac:dyDescent="0.3">
      <c r="B79" s="1384" t="s">
        <v>3379</v>
      </c>
      <c r="C79" s="1385" t="s">
        <v>5357</v>
      </c>
      <c r="D79" s="2091"/>
      <c r="E79" s="1382" t="s">
        <v>5316</v>
      </c>
      <c r="F79" s="1296" t="s">
        <v>1090</v>
      </c>
      <c r="G79" s="1296" t="s">
        <v>4741</v>
      </c>
      <c r="H79" s="1296" t="s">
        <v>2992</v>
      </c>
      <c r="I79" s="1296" t="s">
        <v>3001</v>
      </c>
      <c r="J79" s="1296" t="s">
        <v>3004</v>
      </c>
      <c r="K79" s="1296" t="s">
        <v>3006</v>
      </c>
      <c r="L79" s="1296" t="s">
        <v>3014</v>
      </c>
      <c r="M79" s="1296" t="s">
        <v>3022</v>
      </c>
      <c r="N79" s="1296" t="s">
        <v>3034</v>
      </c>
      <c r="O79" s="1296" t="s">
        <v>4740</v>
      </c>
      <c r="P79" s="1296" t="s">
        <v>3053</v>
      </c>
      <c r="Q79" s="1296" t="s">
        <v>3065</v>
      </c>
      <c r="R79" s="1296" t="s">
        <v>4739</v>
      </c>
      <c r="S79" s="1296" t="s">
        <v>4738</v>
      </c>
      <c r="T79" s="1296" t="s">
        <v>4737</v>
      </c>
      <c r="U79" s="1296" t="s">
        <v>4736</v>
      </c>
      <c r="V79" s="1296" t="s">
        <v>4735</v>
      </c>
      <c r="W79" s="1296" t="s">
        <v>4734</v>
      </c>
      <c r="X79" s="1296" t="s">
        <v>4733</v>
      </c>
      <c r="Y79" s="1296" t="s">
        <v>4732</v>
      </c>
      <c r="Z79" s="1296" t="s">
        <v>4731</v>
      </c>
      <c r="AA79" s="1296" t="s">
        <v>4730</v>
      </c>
      <c r="AB79" s="1296" t="s">
        <v>6083</v>
      </c>
      <c r="AC79" s="1296" t="s">
        <v>6084</v>
      </c>
      <c r="AD79" s="1296" t="s">
        <v>6085</v>
      </c>
      <c r="AE79" s="1296" t="s">
        <v>6086</v>
      </c>
      <c r="AF79" s="1296" t="s">
        <v>6087</v>
      </c>
      <c r="AG79" s="1296" t="s">
        <v>6088</v>
      </c>
      <c r="AH79" s="1296" t="s">
        <v>6089</v>
      </c>
      <c r="AI79" s="1296" t="s">
        <v>6090</v>
      </c>
      <c r="AJ79" s="1296" t="s">
        <v>6091</v>
      </c>
      <c r="AK79" s="1295" t="s">
        <v>6092</v>
      </c>
    </row>
    <row r="80" spans="2:37" ht="17.850000000000001" customHeight="1" x14ac:dyDescent="0.3">
      <c r="B80" s="1384" t="s">
        <v>3388</v>
      </c>
      <c r="C80" s="1385" t="s">
        <v>5356</v>
      </c>
      <c r="D80" s="2091"/>
      <c r="E80" s="1382" t="s">
        <v>5314</v>
      </c>
      <c r="F80" s="1296" t="s">
        <v>1091</v>
      </c>
      <c r="G80" s="1296" t="s">
        <v>1658</v>
      </c>
      <c r="H80" s="1296" t="s">
        <v>1659</v>
      </c>
      <c r="I80" s="1296" t="s">
        <v>1660</v>
      </c>
      <c r="J80" s="1296" t="s">
        <v>1661</v>
      </c>
      <c r="K80" s="1296" t="s">
        <v>1662</v>
      </c>
      <c r="L80" s="1296" t="s">
        <v>1663</v>
      </c>
      <c r="M80" s="1296" t="s">
        <v>1664</v>
      </c>
      <c r="N80" s="1296" t="s">
        <v>4728</v>
      </c>
      <c r="O80" s="1296" t="s">
        <v>4727</v>
      </c>
      <c r="P80" s="1296" t="s">
        <v>4726</v>
      </c>
      <c r="Q80" s="1296" t="s">
        <v>4725</v>
      </c>
      <c r="R80" s="1296" t="s">
        <v>4724</v>
      </c>
      <c r="S80" s="1296" t="s">
        <v>4723</v>
      </c>
      <c r="T80" s="1296" t="s">
        <v>4722</v>
      </c>
      <c r="U80" s="1296" t="s">
        <v>4721</v>
      </c>
      <c r="V80" s="1296" t="s">
        <v>4720</v>
      </c>
      <c r="W80" s="1296" t="s">
        <v>4719</v>
      </c>
      <c r="X80" s="1296" t="s">
        <v>4718</v>
      </c>
      <c r="Y80" s="1296" t="s">
        <v>4717</v>
      </c>
      <c r="Z80" s="1296" t="s">
        <v>4716</v>
      </c>
      <c r="AA80" s="1296" t="s">
        <v>4715</v>
      </c>
      <c r="AB80" s="1296" t="s">
        <v>6093</v>
      </c>
      <c r="AC80" s="1296" t="s">
        <v>6094</v>
      </c>
      <c r="AD80" s="1296" t="s">
        <v>6095</v>
      </c>
      <c r="AE80" s="1296" t="s">
        <v>6096</v>
      </c>
      <c r="AF80" s="1296" t="s">
        <v>6097</v>
      </c>
      <c r="AG80" s="1296" t="s">
        <v>6098</v>
      </c>
      <c r="AH80" s="1296" t="s">
        <v>6099</v>
      </c>
      <c r="AI80" s="1296" t="s">
        <v>6100</v>
      </c>
      <c r="AJ80" s="1296" t="s">
        <v>6101</v>
      </c>
      <c r="AK80" s="1295" t="s">
        <v>6102</v>
      </c>
    </row>
    <row r="81" spans="2:37" ht="17.850000000000001" customHeight="1" x14ac:dyDescent="0.3">
      <c r="B81" s="1384" t="s">
        <v>3397</v>
      </c>
      <c r="C81" s="1385" t="s">
        <v>5355</v>
      </c>
      <c r="D81" s="2092"/>
      <c r="E81" s="1382" t="s">
        <v>5264</v>
      </c>
      <c r="F81" s="1296" t="s">
        <v>1092</v>
      </c>
      <c r="G81" s="1296" t="s">
        <v>1665</v>
      </c>
      <c r="H81" s="1296" t="s">
        <v>1666</v>
      </c>
      <c r="I81" s="1296" t="s">
        <v>1667</v>
      </c>
      <c r="J81" s="1296" t="s">
        <v>1668</v>
      </c>
      <c r="K81" s="1296" t="s">
        <v>1669</v>
      </c>
      <c r="L81" s="1296" t="s">
        <v>1670</v>
      </c>
      <c r="M81" s="1296" t="s">
        <v>1671</v>
      </c>
      <c r="N81" s="1296" t="s">
        <v>1672</v>
      </c>
      <c r="O81" s="1296" t="s">
        <v>1673</v>
      </c>
      <c r="P81" s="1296" t="s">
        <v>3054</v>
      </c>
      <c r="Q81" s="1296" t="s">
        <v>3066</v>
      </c>
      <c r="R81" s="1296" t="s">
        <v>4713</v>
      </c>
      <c r="S81" s="1296" t="s">
        <v>4712</v>
      </c>
      <c r="T81" s="1296" t="s">
        <v>4711</v>
      </c>
      <c r="U81" s="1296" t="s">
        <v>4710</v>
      </c>
      <c r="V81" s="1296" t="s">
        <v>4709</v>
      </c>
      <c r="W81" s="1296" t="s">
        <v>4708</v>
      </c>
      <c r="X81" s="1296" t="s">
        <v>4707</v>
      </c>
      <c r="Y81" s="1296" t="s">
        <v>4706</v>
      </c>
      <c r="Z81" s="1296" t="s">
        <v>4705</v>
      </c>
      <c r="AA81" s="1296" t="s">
        <v>4704</v>
      </c>
      <c r="AB81" s="1296" t="s">
        <v>6103</v>
      </c>
      <c r="AC81" s="1296" t="s">
        <v>6104</v>
      </c>
      <c r="AD81" s="1296" t="s">
        <v>6105</v>
      </c>
      <c r="AE81" s="1296" t="s">
        <v>6106</v>
      </c>
      <c r="AF81" s="1296" t="s">
        <v>6107</v>
      </c>
      <c r="AG81" s="1296" t="s">
        <v>6108</v>
      </c>
      <c r="AH81" s="1296" t="s">
        <v>6109</v>
      </c>
      <c r="AI81" s="1296" t="s">
        <v>6110</v>
      </c>
      <c r="AJ81" s="1296" t="s">
        <v>6111</v>
      </c>
      <c r="AK81" s="1295" t="s">
        <v>6112</v>
      </c>
    </row>
    <row r="82" spans="2:37" ht="17.850000000000001" customHeight="1" x14ac:dyDescent="0.3">
      <c r="B82" s="1384" t="s">
        <v>3406</v>
      </c>
      <c r="C82" s="1385" t="s">
        <v>5227</v>
      </c>
      <c r="D82" s="2090">
        <v>19</v>
      </c>
      <c r="E82" s="1382" t="s">
        <v>5301</v>
      </c>
      <c r="F82" s="1296" t="s">
        <v>1140</v>
      </c>
      <c r="G82" s="1296" t="s">
        <v>1674</v>
      </c>
      <c r="H82" s="1296" t="s">
        <v>1675</v>
      </c>
      <c r="I82" s="1296" t="s">
        <v>1676</v>
      </c>
      <c r="J82" s="1296" t="s">
        <v>1677</v>
      </c>
      <c r="K82" s="1296" t="s">
        <v>1678</v>
      </c>
      <c r="L82" s="1296" t="s">
        <v>1679</v>
      </c>
      <c r="M82" s="1296" t="s">
        <v>1680</v>
      </c>
      <c r="N82" s="1296" t="s">
        <v>6113</v>
      </c>
      <c r="O82" s="1296" t="s">
        <v>6114</v>
      </c>
      <c r="P82" s="1296" t="s">
        <v>6115</v>
      </c>
      <c r="Q82" s="1296" t="s">
        <v>6116</v>
      </c>
      <c r="R82" s="1296" t="s">
        <v>6117</v>
      </c>
      <c r="S82" s="1296" t="s">
        <v>6118</v>
      </c>
      <c r="T82" s="1296" t="s">
        <v>6119</v>
      </c>
      <c r="U82" s="1296" t="s">
        <v>6120</v>
      </c>
      <c r="V82" s="1296" t="s">
        <v>6121</v>
      </c>
      <c r="W82" s="1296" t="s">
        <v>6122</v>
      </c>
      <c r="X82" s="1296" t="s">
        <v>6123</v>
      </c>
      <c r="Y82" s="1296" t="s">
        <v>6124</v>
      </c>
      <c r="Z82" s="1296" t="s">
        <v>6125</v>
      </c>
      <c r="AA82" s="1296" t="s">
        <v>6126</v>
      </c>
      <c r="AB82" s="1296" t="s">
        <v>6127</v>
      </c>
      <c r="AC82" s="1296" t="s">
        <v>6128</v>
      </c>
      <c r="AD82" s="1296" t="s">
        <v>6129</v>
      </c>
      <c r="AE82" s="1296" t="s">
        <v>6130</v>
      </c>
      <c r="AF82" s="1296" t="s">
        <v>6131</v>
      </c>
      <c r="AG82" s="1296" t="s">
        <v>6132</v>
      </c>
      <c r="AH82" s="1296" t="s">
        <v>6133</v>
      </c>
      <c r="AI82" s="1296" t="s">
        <v>6134</v>
      </c>
      <c r="AJ82" s="1296" t="s">
        <v>6135</v>
      </c>
      <c r="AK82" s="1295" t="s">
        <v>6136</v>
      </c>
    </row>
    <row r="83" spans="2:37" ht="17.850000000000001" customHeight="1" x14ac:dyDescent="0.3">
      <c r="B83" s="1384" t="s">
        <v>3415</v>
      </c>
      <c r="C83" s="1385" t="s">
        <v>5354</v>
      </c>
      <c r="D83" s="2091"/>
      <c r="E83" s="1382" t="s">
        <v>5316</v>
      </c>
      <c r="F83" s="1296" t="s">
        <v>1093</v>
      </c>
      <c r="G83" s="1296" t="s">
        <v>1681</v>
      </c>
      <c r="H83" s="1296" t="s">
        <v>1682</v>
      </c>
      <c r="I83" s="1296" t="s">
        <v>1683</v>
      </c>
      <c r="J83" s="1296" t="s">
        <v>1684</v>
      </c>
      <c r="K83" s="1296" t="s">
        <v>1685</v>
      </c>
      <c r="L83" s="1296" t="s">
        <v>1686</v>
      </c>
      <c r="M83" s="1296" t="s">
        <v>1687</v>
      </c>
      <c r="N83" s="1296" t="s">
        <v>6137</v>
      </c>
      <c r="O83" s="1296" t="s">
        <v>6138</v>
      </c>
      <c r="P83" s="1296" t="s">
        <v>6139</v>
      </c>
      <c r="Q83" s="1296" t="s">
        <v>6140</v>
      </c>
      <c r="R83" s="1296" t="s">
        <v>6141</v>
      </c>
      <c r="S83" s="1296" t="s">
        <v>6142</v>
      </c>
      <c r="T83" s="1296" t="s">
        <v>6143</v>
      </c>
      <c r="U83" s="1296" t="s">
        <v>6144</v>
      </c>
      <c r="V83" s="1296" t="s">
        <v>6145</v>
      </c>
      <c r="W83" s="1296" t="s">
        <v>6146</v>
      </c>
      <c r="X83" s="1296" t="s">
        <v>6147</v>
      </c>
      <c r="Y83" s="1296" t="s">
        <v>6148</v>
      </c>
      <c r="Z83" s="1296" t="s">
        <v>6149</v>
      </c>
      <c r="AA83" s="1296" t="s">
        <v>6150</v>
      </c>
      <c r="AB83" s="1296" t="s">
        <v>6151</v>
      </c>
      <c r="AC83" s="1296" t="s">
        <v>6152</v>
      </c>
      <c r="AD83" s="1296" t="s">
        <v>6153</v>
      </c>
      <c r="AE83" s="1296" t="s">
        <v>6154</v>
      </c>
      <c r="AF83" s="1296" t="s">
        <v>6155</v>
      </c>
      <c r="AG83" s="1296" t="s">
        <v>6156</v>
      </c>
      <c r="AH83" s="1296" t="s">
        <v>6157</v>
      </c>
      <c r="AI83" s="1296" t="s">
        <v>6158</v>
      </c>
      <c r="AJ83" s="1296" t="s">
        <v>6159</v>
      </c>
      <c r="AK83" s="1295" t="s">
        <v>6160</v>
      </c>
    </row>
    <row r="84" spans="2:37" ht="17.850000000000001" customHeight="1" x14ac:dyDescent="0.3">
      <c r="B84" s="1384" t="s">
        <v>3417</v>
      </c>
      <c r="C84" s="1385" t="s">
        <v>5353</v>
      </c>
      <c r="D84" s="2091"/>
      <c r="E84" s="1382" t="s">
        <v>5314</v>
      </c>
      <c r="F84" s="1296" t="s">
        <v>1096</v>
      </c>
      <c r="G84" s="1296" t="s">
        <v>1688</v>
      </c>
      <c r="H84" s="1296" t="s">
        <v>1689</v>
      </c>
      <c r="I84" s="1296" t="s">
        <v>1690</v>
      </c>
      <c r="J84" s="1296" t="s">
        <v>1691</v>
      </c>
      <c r="K84" s="1296" t="s">
        <v>1692</v>
      </c>
      <c r="L84" s="1296" t="s">
        <v>1693</v>
      </c>
      <c r="M84" s="1296" t="s">
        <v>1694</v>
      </c>
      <c r="N84" s="1296" t="s">
        <v>4698</v>
      </c>
      <c r="O84" s="1296" t="s">
        <v>4697</v>
      </c>
      <c r="P84" s="1296" t="s">
        <v>4696</v>
      </c>
      <c r="Q84" s="1296" t="s">
        <v>4695</v>
      </c>
      <c r="R84" s="1296" t="s">
        <v>4694</v>
      </c>
      <c r="S84" s="1296" t="s">
        <v>4693</v>
      </c>
      <c r="T84" s="1296" t="s">
        <v>4692</v>
      </c>
      <c r="U84" s="1296" t="s">
        <v>4691</v>
      </c>
      <c r="V84" s="1296" t="s">
        <v>4690</v>
      </c>
      <c r="W84" s="1296" t="s">
        <v>4689</v>
      </c>
      <c r="X84" s="1296" t="s">
        <v>4688</v>
      </c>
      <c r="Y84" s="1296" t="s">
        <v>4687</v>
      </c>
      <c r="Z84" s="1296" t="s">
        <v>4686</v>
      </c>
      <c r="AA84" s="1296" t="s">
        <v>4685</v>
      </c>
      <c r="AB84" s="1296" t="s">
        <v>6161</v>
      </c>
      <c r="AC84" s="1296" t="s">
        <v>6162</v>
      </c>
      <c r="AD84" s="1296" t="s">
        <v>6163</v>
      </c>
      <c r="AE84" s="1296" t="s">
        <v>6164</v>
      </c>
      <c r="AF84" s="1296" t="s">
        <v>6165</v>
      </c>
      <c r="AG84" s="1296" t="s">
        <v>6166</v>
      </c>
      <c r="AH84" s="1296" t="s">
        <v>6167</v>
      </c>
      <c r="AI84" s="1296" t="s">
        <v>6168</v>
      </c>
      <c r="AJ84" s="1296" t="s">
        <v>6169</v>
      </c>
      <c r="AK84" s="1295" t="s">
        <v>6170</v>
      </c>
    </row>
    <row r="85" spans="2:37" ht="17.850000000000001" customHeight="1" x14ac:dyDescent="0.3">
      <c r="B85" s="1384" t="s">
        <v>3420</v>
      </c>
      <c r="C85" s="1385" t="s">
        <v>5352</v>
      </c>
      <c r="D85" s="2092"/>
      <c r="E85" s="1382" t="s">
        <v>5264</v>
      </c>
      <c r="F85" s="1296" t="s">
        <v>1097</v>
      </c>
      <c r="G85" s="1296" t="s">
        <v>4682</v>
      </c>
      <c r="H85" s="1296" t="s">
        <v>2993</v>
      </c>
      <c r="I85" s="1296" t="s">
        <v>4681</v>
      </c>
      <c r="J85" s="1296" t="s">
        <v>4680</v>
      </c>
      <c r="K85" s="1296" t="s">
        <v>4679</v>
      </c>
      <c r="L85" s="1296" t="s">
        <v>4678</v>
      </c>
      <c r="M85" s="1296" t="s">
        <v>4677</v>
      </c>
      <c r="N85" s="1296" t="s">
        <v>4676</v>
      </c>
      <c r="O85" s="1296" t="s">
        <v>4675</v>
      </c>
      <c r="P85" s="1296" t="s">
        <v>4674</v>
      </c>
      <c r="Q85" s="1296" t="s">
        <v>4673</v>
      </c>
      <c r="R85" s="1296" t="s">
        <v>4672</v>
      </c>
      <c r="S85" s="1296" t="s">
        <v>4671</v>
      </c>
      <c r="T85" s="1296" t="s">
        <v>4670</v>
      </c>
      <c r="U85" s="1296" t="s">
        <v>4669</v>
      </c>
      <c r="V85" s="1296" t="s">
        <v>4668</v>
      </c>
      <c r="W85" s="1296" t="s">
        <v>4667</v>
      </c>
      <c r="X85" s="1296" t="s">
        <v>4666</v>
      </c>
      <c r="Y85" s="1296" t="s">
        <v>4665</v>
      </c>
      <c r="Z85" s="1296" t="s">
        <v>4664</v>
      </c>
      <c r="AA85" s="1296" t="s">
        <v>4663</v>
      </c>
      <c r="AB85" s="1296" t="s">
        <v>6171</v>
      </c>
      <c r="AC85" s="1296" t="s">
        <v>6172</v>
      </c>
      <c r="AD85" s="1296" t="s">
        <v>6173</v>
      </c>
      <c r="AE85" s="1296" t="s">
        <v>6174</v>
      </c>
      <c r="AF85" s="1296" t="s">
        <v>6175</v>
      </c>
      <c r="AG85" s="1296" t="s">
        <v>6176</v>
      </c>
      <c r="AH85" s="1296" t="s">
        <v>6177</v>
      </c>
      <c r="AI85" s="1296" t="s">
        <v>6178</v>
      </c>
      <c r="AJ85" s="1296" t="s">
        <v>6179</v>
      </c>
      <c r="AK85" s="1295" t="s">
        <v>6180</v>
      </c>
    </row>
    <row r="86" spans="2:37" ht="17.850000000000001" customHeight="1" x14ac:dyDescent="0.3">
      <c r="B86" s="1384" t="s">
        <v>3423</v>
      </c>
      <c r="C86" s="1385" t="s">
        <v>5226</v>
      </c>
      <c r="D86" s="2090">
        <v>20</v>
      </c>
      <c r="E86" s="1382" t="s">
        <v>5301</v>
      </c>
      <c r="F86" s="1296" t="s">
        <v>1098</v>
      </c>
      <c r="G86" s="1296" t="s">
        <v>4660</v>
      </c>
      <c r="H86" s="1296" t="s">
        <v>4659</v>
      </c>
      <c r="I86" s="1296" t="s">
        <v>4658</v>
      </c>
      <c r="J86" s="1296" t="s">
        <v>4657</v>
      </c>
      <c r="K86" s="1296" t="s">
        <v>4656</v>
      </c>
      <c r="L86" s="1296" t="s">
        <v>4655</v>
      </c>
      <c r="M86" s="1296" t="s">
        <v>4654</v>
      </c>
      <c r="N86" s="1296" t="s">
        <v>4653</v>
      </c>
      <c r="O86" s="1296" t="s">
        <v>4652</v>
      </c>
      <c r="P86" s="1296" t="s">
        <v>4651</v>
      </c>
      <c r="Q86" s="1296" t="s">
        <v>4650</v>
      </c>
      <c r="R86" s="1296" t="s">
        <v>4649</v>
      </c>
      <c r="S86" s="1296" t="s">
        <v>4648</v>
      </c>
      <c r="T86" s="1296" t="s">
        <v>4647</v>
      </c>
      <c r="U86" s="1296" t="s">
        <v>4646</v>
      </c>
      <c r="V86" s="1296" t="s">
        <v>4645</v>
      </c>
      <c r="W86" s="1296" t="s">
        <v>4644</v>
      </c>
      <c r="X86" s="1296" t="s">
        <v>4643</v>
      </c>
      <c r="Y86" s="1296" t="s">
        <v>4642</v>
      </c>
      <c r="Z86" s="1296" t="s">
        <v>4641</v>
      </c>
      <c r="AA86" s="1296" t="s">
        <v>4640</v>
      </c>
      <c r="AB86" s="1296" t="s">
        <v>6181</v>
      </c>
      <c r="AC86" s="1296" t="s">
        <v>6182</v>
      </c>
      <c r="AD86" s="1296" t="s">
        <v>6183</v>
      </c>
      <c r="AE86" s="1296" t="s">
        <v>6184</v>
      </c>
      <c r="AF86" s="1296" t="s">
        <v>6185</v>
      </c>
      <c r="AG86" s="1296" t="s">
        <v>6186</v>
      </c>
      <c r="AH86" s="1296" t="s">
        <v>6187</v>
      </c>
      <c r="AI86" s="1296" t="s">
        <v>6188</v>
      </c>
      <c r="AJ86" s="1296" t="s">
        <v>6189</v>
      </c>
      <c r="AK86" s="1295" t="s">
        <v>6190</v>
      </c>
    </row>
    <row r="87" spans="2:37" ht="17.850000000000001" customHeight="1" x14ac:dyDescent="0.3">
      <c r="B87" s="1384" t="s">
        <v>3432</v>
      </c>
      <c r="C87" s="1385" t="s">
        <v>5351</v>
      </c>
      <c r="D87" s="2091"/>
      <c r="E87" s="1382" t="s">
        <v>5316</v>
      </c>
      <c r="F87" s="1296" t="s">
        <v>1099</v>
      </c>
      <c r="G87" s="1296" t="s">
        <v>4637</v>
      </c>
      <c r="H87" s="1296" t="s">
        <v>4636</v>
      </c>
      <c r="I87" s="1296" t="s">
        <v>4635</v>
      </c>
      <c r="J87" s="1296" t="s">
        <v>4634</v>
      </c>
      <c r="K87" s="1296" t="s">
        <v>4633</v>
      </c>
      <c r="L87" s="1296" t="s">
        <v>4632</v>
      </c>
      <c r="M87" s="1296" t="s">
        <v>4631</v>
      </c>
      <c r="N87" s="1296" t="s">
        <v>4630</v>
      </c>
      <c r="O87" s="1296" t="s">
        <v>4629</v>
      </c>
      <c r="P87" s="1296" t="s">
        <v>4628</v>
      </c>
      <c r="Q87" s="1296" t="s">
        <v>4627</v>
      </c>
      <c r="R87" s="1296" t="s">
        <v>4626</v>
      </c>
      <c r="S87" s="1296" t="s">
        <v>4625</v>
      </c>
      <c r="T87" s="1296" t="s">
        <v>4624</v>
      </c>
      <c r="U87" s="1296" t="s">
        <v>4623</v>
      </c>
      <c r="V87" s="1296" t="s">
        <v>4622</v>
      </c>
      <c r="W87" s="1296" t="s">
        <v>4621</v>
      </c>
      <c r="X87" s="1296" t="s">
        <v>4620</v>
      </c>
      <c r="Y87" s="1296" t="s">
        <v>4619</v>
      </c>
      <c r="Z87" s="1296" t="s">
        <v>4618</v>
      </c>
      <c r="AA87" s="1296" t="s">
        <v>4617</v>
      </c>
      <c r="AB87" s="1296" t="s">
        <v>6191</v>
      </c>
      <c r="AC87" s="1296" t="s">
        <v>6192</v>
      </c>
      <c r="AD87" s="1296" t="s">
        <v>6193</v>
      </c>
      <c r="AE87" s="1296" t="s">
        <v>6194</v>
      </c>
      <c r="AF87" s="1296" t="s">
        <v>6195</v>
      </c>
      <c r="AG87" s="1296" t="s">
        <v>6196</v>
      </c>
      <c r="AH87" s="1296" t="s">
        <v>6197</v>
      </c>
      <c r="AI87" s="1296" t="s">
        <v>6198</v>
      </c>
      <c r="AJ87" s="1296" t="s">
        <v>6199</v>
      </c>
      <c r="AK87" s="1295" t="s">
        <v>6200</v>
      </c>
    </row>
    <row r="88" spans="2:37" ht="17.850000000000001" customHeight="1" x14ac:dyDescent="0.3">
      <c r="B88" s="1384" t="s">
        <v>3441</v>
      </c>
      <c r="C88" s="1385" t="s">
        <v>5350</v>
      </c>
      <c r="D88" s="2091"/>
      <c r="E88" s="1382" t="s">
        <v>5314</v>
      </c>
      <c r="F88" s="1296" t="s">
        <v>1100</v>
      </c>
      <c r="G88" s="1296" t="s">
        <v>4614</v>
      </c>
      <c r="H88" s="1296" t="s">
        <v>4613</v>
      </c>
      <c r="I88" s="1296" t="s">
        <v>4612</v>
      </c>
      <c r="J88" s="1296" t="s">
        <v>4611</v>
      </c>
      <c r="K88" s="1296" t="s">
        <v>4610</v>
      </c>
      <c r="L88" s="1296" t="s">
        <v>4609</v>
      </c>
      <c r="M88" s="1296" t="s">
        <v>4608</v>
      </c>
      <c r="N88" s="1296" t="s">
        <v>4607</v>
      </c>
      <c r="O88" s="1296" t="s">
        <v>4606</v>
      </c>
      <c r="P88" s="1296" t="s">
        <v>4605</v>
      </c>
      <c r="Q88" s="1296" t="s">
        <v>4604</v>
      </c>
      <c r="R88" s="1296" t="s">
        <v>4603</v>
      </c>
      <c r="S88" s="1296" t="s">
        <v>4602</v>
      </c>
      <c r="T88" s="1296" t="s">
        <v>4601</v>
      </c>
      <c r="U88" s="1296" t="s">
        <v>4600</v>
      </c>
      <c r="V88" s="1296" t="s">
        <v>4599</v>
      </c>
      <c r="W88" s="1296" t="s">
        <v>4598</v>
      </c>
      <c r="X88" s="1296" t="s">
        <v>4597</v>
      </c>
      <c r="Y88" s="1296" t="s">
        <v>4596</v>
      </c>
      <c r="Z88" s="1296" t="s">
        <v>4595</v>
      </c>
      <c r="AA88" s="1296" t="s">
        <v>4594</v>
      </c>
      <c r="AB88" s="1296" t="s">
        <v>6201</v>
      </c>
      <c r="AC88" s="1296" t="s">
        <v>6202</v>
      </c>
      <c r="AD88" s="1296" t="s">
        <v>6203</v>
      </c>
      <c r="AE88" s="1296" t="s">
        <v>6204</v>
      </c>
      <c r="AF88" s="1296" t="s">
        <v>6205</v>
      </c>
      <c r="AG88" s="1296" t="s">
        <v>6206</v>
      </c>
      <c r="AH88" s="1296" t="s">
        <v>6207</v>
      </c>
      <c r="AI88" s="1296" t="s">
        <v>6208</v>
      </c>
      <c r="AJ88" s="1296" t="s">
        <v>6209</v>
      </c>
      <c r="AK88" s="1295" t="s">
        <v>6210</v>
      </c>
    </row>
    <row r="89" spans="2:37" ht="17.850000000000001" customHeight="1" x14ac:dyDescent="0.3">
      <c r="B89" s="1384" t="s">
        <v>3450</v>
      </c>
      <c r="C89" s="1385" t="s">
        <v>5349</v>
      </c>
      <c r="D89" s="2092"/>
      <c r="E89" s="1382" t="s">
        <v>5264</v>
      </c>
      <c r="F89" s="1296" t="s">
        <v>1101</v>
      </c>
      <c r="G89" s="1296" t="s">
        <v>4591</v>
      </c>
      <c r="H89" s="1296" t="s">
        <v>4590</v>
      </c>
      <c r="I89" s="1296" t="s">
        <v>4589</v>
      </c>
      <c r="J89" s="1296" t="s">
        <v>4588</v>
      </c>
      <c r="K89" s="1296" t="s">
        <v>4587</v>
      </c>
      <c r="L89" s="1296" t="s">
        <v>4586</v>
      </c>
      <c r="M89" s="1296" t="s">
        <v>4585</v>
      </c>
      <c r="N89" s="1296" t="s">
        <v>4584</v>
      </c>
      <c r="O89" s="1296" t="s">
        <v>4583</v>
      </c>
      <c r="P89" s="1296" t="s">
        <v>4582</v>
      </c>
      <c r="Q89" s="1296" t="s">
        <v>4581</v>
      </c>
      <c r="R89" s="1296" t="s">
        <v>4580</v>
      </c>
      <c r="S89" s="1296" t="s">
        <v>4579</v>
      </c>
      <c r="T89" s="1296" t="s">
        <v>4578</v>
      </c>
      <c r="U89" s="1296" t="s">
        <v>4577</v>
      </c>
      <c r="V89" s="1296" t="s">
        <v>4576</v>
      </c>
      <c r="W89" s="1296" t="s">
        <v>4575</v>
      </c>
      <c r="X89" s="1296" t="s">
        <v>4574</v>
      </c>
      <c r="Y89" s="1296" t="s">
        <v>4573</v>
      </c>
      <c r="Z89" s="1296" t="s">
        <v>4572</v>
      </c>
      <c r="AA89" s="1296" t="s">
        <v>4571</v>
      </c>
      <c r="AB89" s="1296" t="s">
        <v>6211</v>
      </c>
      <c r="AC89" s="1296" t="s">
        <v>6212</v>
      </c>
      <c r="AD89" s="1296" t="s">
        <v>6213</v>
      </c>
      <c r="AE89" s="1296" t="s">
        <v>6214</v>
      </c>
      <c r="AF89" s="1296" t="s">
        <v>6215</v>
      </c>
      <c r="AG89" s="1296" t="s">
        <v>6216</v>
      </c>
      <c r="AH89" s="1296" t="s">
        <v>6217</v>
      </c>
      <c r="AI89" s="1296" t="s">
        <v>6218</v>
      </c>
      <c r="AJ89" s="1296" t="s">
        <v>6219</v>
      </c>
      <c r="AK89" s="1295" t="s">
        <v>6220</v>
      </c>
    </row>
    <row r="90" spans="2:37" ht="17.850000000000001" customHeight="1" x14ac:dyDescent="0.3">
      <c r="B90" s="1384" t="s">
        <v>3453</v>
      </c>
      <c r="C90" s="1385" t="s">
        <v>5225</v>
      </c>
      <c r="D90" s="2090">
        <v>21</v>
      </c>
      <c r="E90" s="1382" t="s">
        <v>5301</v>
      </c>
      <c r="F90" s="1296" t="s">
        <v>1102</v>
      </c>
      <c r="G90" s="1296" t="s">
        <v>1695</v>
      </c>
      <c r="H90" s="1296" t="s">
        <v>1696</v>
      </c>
      <c r="I90" s="1296" t="s">
        <v>1697</v>
      </c>
      <c r="J90" s="1296" t="s">
        <v>1698</v>
      </c>
      <c r="K90" s="1296" t="s">
        <v>1699</v>
      </c>
      <c r="L90" s="1296" t="s">
        <v>1700</v>
      </c>
      <c r="M90" s="1296" t="s">
        <v>1701</v>
      </c>
      <c r="N90" s="1296" t="s">
        <v>4568</v>
      </c>
      <c r="O90" s="1296" t="s">
        <v>4567</v>
      </c>
      <c r="P90" s="1296" t="s">
        <v>4566</v>
      </c>
      <c r="Q90" s="1296" t="s">
        <v>4565</v>
      </c>
      <c r="R90" s="1296" t="s">
        <v>4564</v>
      </c>
      <c r="S90" s="1296" t="s">
        <v>4563</v>
      </c>
      <c r="T90" s="1296" t="s">
        <v>4562</v>
      </c>
      <c r="U90" s="1296" t="s">
        <v>4561</v>
      </c>
      <c r="V90" s="1296" t="s">
        <v>4560</v>
      </c>
      <c r="W90" s="1296" t="s">
        <v>4559</v>
      </c>
      <c r="X90" s="1296" t="s">
        <v>4558</v>
      </c>
      <c r="Y90" s="1296" t="s">
        <v>4557</v>
      </c>
      <c r="Z90" s="1296" t="s">
        <v>4556</v>
      </c>
      <c r="AA90" s="1296" t="s">
        <v>4555</v>
      </c>
      <c r="AB90" s="1296" t="s">
        <v>6221</v>
      </c>
      <c r="AC90" s="1296" t="s">
        <v>6222</v>
      </c>
      <c r="AD90" s="1296" t="s">
        <v>6223</v>
      </c>
      <c r="AE90" s="1296" t="s">
        <v>6224</v>
      </c>
      <c r="AF90" s="1296" t="s">
        <v>6225</v>
      </c>
      <c r="AG90" s="1296" t="s">
        <v>6226</v>
      </c>
      <c r="AH90" s="1296" t="s">
        <v>6227</v>
      </c>
      <c r="AI90" s="1296" t="s">
        <v>6228</v>
      </c>
      <c r="AJ90" s="1296" t="s">
        <v>6229</v>
      </c>
      <c r="AK90" s="1295" t="s">
        <v>6230</v>
      </c>
    </row>
    <row r="91" spans="2:37" ht="17.850000000000001" customHeight="1" x14ac:dyDescent="0.3">
      <c r="B91" s="1384" t="s">
        <v>3455</v>
      </c>
      <c r="C91" s="1385" t="s">
        <v>5348</v>
      </c>
      <c r="D91" s="2091"/>
      <c r="E91" s="1382" t="s">
        <v>5316</v>
      </c>
      <c r="F91" s="1296" t="s">
        <v>1141</v>
      </c>
      <c r="G91" s="1296" t="s">
        <v>1702</v>
      </c>
      <c r="H91" s="1296" t="s">
        <v>1703</v>
      </c>
      <c r="I91" s="1296" t="s">
        <v>1704</v>
      </c>
      <c r="J91" s="1296" t="s">
        <v>1705</v>
      </c>
      <c r="K91" s="1296" t="s">
        <v>1706</v>
      </c>
      <c r="L91" s="1296" t="s">
        <v>1707</v>
      </c>
      <c r="M91" s="1296" t="s">
        <v>1708</v>
      </c>
      <c r="N91" s="1296" t="s">
        <v>1709</v>
      </c>
      <c r="O91" s="1296" t="s">
        <v>1710</v>
      </c>
      <c r="P91" s="1296" t="s">
        <v>4552</v>
      </c>
      <c r="Q91" s="1296" t="s">
        <v>4551</v>
      </c>
      <c r="R91" s="1296" t="s">
        <v>4550</v>
      </c>
      <c r="S91" s="1296" t="s">
        <v>4549</v>
      </c>
      <c r="T91" s="1296" t="s">
        <v>4548</v>
      </c>
      <c r="U91" s="1296" t="s">
        <v>4547</v>
      </c>
      <c r="V91" s="1296" t="s">
        <v>4546</v>
      </c>
      <c r="W91" s="1296" t="s">
        <v>4545</v>
      </c>
      <c r="X91" s="1296" t="s">
        <v>4544</v>
      </c>
      <c r="Y91" s="1296" t="s">
        <v>4543</v>
      </c>
      <c r="Z91" s="1296" t="s">
        <v>4542</v>
      </c>
      <c r="AA91" s="1296" t="s">
        <v>4541</v>
      </c>
      <c r="AB91" s="1296" t="s">
        <v>6231</v>
      </c>
      <c r="AC91" s="1296" t="s">
        <v>6232</v>
      </c>
      <c r="AD91" s="1296" t="s">
        <v>6233</v>
      </c>
      <c r="AE91" s="1296" t="s">
        <v>6234</v>
      </c>
      <c r="AF91" s="1296" t="s">
        <v>6235</v>
      </c>
      <c r="AG91" s="1296" t="s">
        <v>6236</v>
      </c>
      <c r="AH91" s="1296" t="s">
        <v>6237</v>
      </c>
      <c r="AI91" s="1296" t="s">
        <v>6238</v>
      </c>
      <c r="AJ91" s="1296" t="s">
        <v>6239</v>
      </c>
      <c r="AK91" s="1295" t="s">
        <v>6240</v>
      </c>
    </row>
    <row r="92" spans="2:37" ht="17.850000000000001" customHeight="1" x14ac:dyDescent="0.3">
      <c r="B92" s="1384" t="s">
        <v>3464</v>
      </c>
      <c r="C92" s="1385" t="s">
        <v>5347</v>
      </c>
      <c r="D92" s="2091"/>
      <c r="E92" s="1382" t="s">
        <v>5314</v>
      </c>
      <c r="F92" s="1296" t="s">
        <v>1142</v>
      </c>
      <c r="G92" s="1296" t="s">
        <v>1711</v>
      </c>
      <c r="H92" s="1296" t="s">
        <v>1712</v>
      </c>
      <c r="I92" s="1296" t="s">
        <v>1713</v>
      </c>
      <c r="J92" s="1296" t="s">
        <v>1714</v>
      </c>
      <c r="K92" s="1296" t="s">
        <v>1715</v>
      </c>
      <c r="L92" s="1296" t="s">
        <v>1716</v>
      </c>
      <c r="M92" s="1296" t="s">
        <v>1717</v>
      </c>
      <c r="N92" s="1296" t="s">
        <v>4538</v>
      </c>
      <c r="O92" s="1296" t="s">
        <v>4537</v>
      </c>
      <c r="P92" s="1296" t="s">
        <v>4536</v>
      </c>
      <c r="Q92" s="1296" t="s">
        <v>4535</v>
      </c>
      <c r="R92" s="1296" t="s">
        <v>4534</v>
      </c>
      <c r="S92" s="1296" t="s">
        <v>4533</v>
      </c>
      <c r="T92" s="1296" t="s">
        <v>4532</v>
      </c>
      <c r="U92" s="1296" t="s">
        <v>4531</v>
      </c>
      <c r="V92" s="1296" t="s">
        <v>4530</v>
      </c>
      <c r="W92" s="1296" t="s">
        <v>4529</v>
      </c>
      <c r="X92" s="1296" t="s">
        <v>4528</v>
      </c>
      <c r="Y92" s="1296" t="s">
        <v>4527</v>
      </c>
      <c r="Z92" s="1296" t="s">
        <v>4526</v>
      </c>
      <c r="AA92" s="1296" t="s">
        <v>4525</v>
      </c>
      <c r="AB92" s="1296" t="s">
        <v>6241</v>
      </c>
      <c r="AC92" s="1296" t="s">
        <v>6242</v>
      </c>
      <c r="AD92" s="1296" t="s">
        <v>6243</v>
      </c>
      <c r="AE92" s="1296" t="s">
        <v>6244</v>
      </c>
      <c r="AF92" s="1296" t="s">
        <v>6245</v>
      </c>
      <c r="AG92" s="1296" t="s">
        <v>6246</v>
      </c>
      <c r="AH92" s="1296" t="s">
        <v>6247</v>
      </c>
      <c r="AI92" s="1296" t="s">
        <v>6248</v>
      </c>
      <c r="AJ92" s="1296" t="s">
        <v>6249</v>
      </c>
      <c r="AK92" s="1295" t="s">
        <v>6250</v>
      </c>
    </row>
    <row r="93" spans="2:37" ht="17.850000000000001" customHeight="1" x14ac:dyDescent="0.3">
      <c r="B93" s="1384" t="s">
        <v>3473</v>
      </c>
      <c r="C93" s="1385" t="s">
        <v>5346</v>
      </c>
      <c r="D93" s="2092"/>
      <c r="E93" s="1382" t="s">
        <v>5264</v>
      </c>
      <c r="F93" s="1296" t="s">
        <v>1103</v>
      </c>
      <c r="G93" s="1296" t="s">
        <v>1718</v>
      </c>
      <c r="H93" s="1296" t="s">
        <v>1719</v>
      </c>
      <c r="I93" s="1296" t="s">
        <v>1720</v>
      </c>
      <c r="J93" s="1296" t="s">
        <v>1721</v>
      </c>
      <c r="K93" s="1296" t="s">
        <v>1722</v>
      </c>
      <c r="L93" s="1296" t="s">
        <v>1723</v>
      </c>
      <c r="M93" s="1296" t="s">
        <v>1724</v>
      </c>
      <c r="N93" s="1296" t="s">
        <v>4522</v>
      </c>
      <c r="O93" s="1296" t="s">
        <v>4521</v>
      </c>
      <c r="P93" s="1296" t="s">
        <v>4520</v>
      </c>
      <c r="Q93" s="1296" t="s">
        <v>4519</v>
      </c>
      <c r="R93" s="1296" t="s">
        <v>4518</v>
      </c>
      <c r="S93" s="1296" t="s">
        <v>4517</v>
      </c>
      <c r="T93" s="1296" t="s">
        <v>4516</v>
      </c>
      <c r="U93" s="1296" t="s">
        <v>4515</v>
      </c>
      <c r="V93" s="1296" t="s">
        <v>4514</v>
      </c>
      <c r="W93" s="1296" t="s">
        <v>4513</v>
      </c>
      <c r="X93" s="1296" t="s">
        <v>4512</v>
      </c>
      <c r="Y93" s="1296" t="s">
        <v>4511</v>
      </c>
      <c r="Z93" s="1296" t="s">
        <v>4510</v>
      </c>
      <c r="AA93" s="1296" t="s">
        <v>4509</v>
      </c>
      <c r="AB93" s="1296" t="s">
        <v>6251</v>
      </c>
      <c r="AC93" s="1296" t="s">
        <v>6252</v>
      </c>
      <c r="AD93" s="1296" t="s">
        <v>6253</v>
      </c>
      <c r="AE93" s="1296" t="s">
        <v>6254</v>
      </c>
      <c r="AF93" s="1296" t="s">
        <v>6255</v>
      </c>
      <c r="AG93" s="1296" t="s">
        <v>6256</v>
      </c>
      <c r="AH93" s="1296" t="s">
        <v>6257</v>
      </c>
      <c r="AI93" s="1296" t="s">
        <v>6258</v>
      </c>
      <c r="AJ93" s="1296" t="s">
        <v>6259</v>
      </c>
      <c r="AK93" s="1295" t="s">
        <v>6260</v>
      </c>
    </row>
    <row r="94" spans="2:37" ht="17.850000000000001" customHeight="1" x14ac:dyDescent="0.3">
      <c r="B94" s="1384" t="s">
        <v>3482</v>
      </c>
      <c r="C94" s="1385" t="s">
        <v>5224</v>
      </c>
      <c r="D94" s="2090">
        <v>22</v>
      </c>
      <c r="E94" s="1382" t="s">
        <v>5301</v>
      </c>
      <c r="F94" s="1296" t="s">
        <v>1143</v>
      </c>
      <c r="G94" s="1296" t="s">
        <v>1725</v>
      </c>
      <c r="H94" s="1296" t="s">
        <v>1726</v>
      </c>
      <c r="I94" s="1296" t="s">
        <v>1727</v>
      </c>
      <c r="J94" s="1296" t="s">
        <v>1728</v>
      </c>
      <c r="K94" s="1296" t="s">
        <v>1729</v>
      </c>
      <c r="L94" s="1296" t="s">
        <v>1730</v>
      </c>
      <c r="M94" s="1296" t="s">
        <v>1731</v>
      </c>
      <c r="N94" s="1296" t="s">
        <v>4506</v>
      </c>
      <c r="O94" s="1296" t="s">
        <v>4505</v>
      </c>
      <c r="P94" s="1296" t="s">
        <v>4504</v>
      </c>
      <c r="Q94" s="1296" t="s">
        <v>4503</v>
      </c>
      <c r="R94" s="1296" t="s">
        <v>4502</v>
      </c>
      <c r="S94" s="1296" t="s">
        <v>4501</v>
      </c>
      <c r="T94" s="1296" t="s">
        <v>4500</v>
      </c>
      <c r="U94" s="1296" t="s">
        <v>4499</v>
      </c>
      <c r="V94" s="1296" t="s">
        <v>4498</v>
      </c>
      <c r="W94" s="1296" t="s">
        <v>4497</v>
      </c>
      <c r="X94" s="1296" t="s">
        <v>4496</v>
      </c>
      <c r="Y94" s="1296" t="s">
        <v>4495</v>
      </c>
      <c r="Z94" s="1296" t="s">
        <v>4494</v>
      </c>
      <c r="AA94" s="1296" t="s">
        <v>4493</v>
      </c>
      <c r="AB94" s="1296" t="s">
        <v>6261</v>
      </c>
      <c r="AC94" s="1296" t="s">
        <v>6262</v>
      </c>
      <c r="AD94" s="1296" t="s">
        <v>6263</v>
      </c>
      <c r="AE94" s="1296" t="s">
        <v>6264</v>
      </c>
      <c r="AF94" s="1296" t="s">
        <v>6265</v>
      </c>
      <c r="AG94" s="1296" t="s">
        <v>6266</v>
      </c>
      <c r="AH94" s="1296" t="s">
        <v>6267</v>
      </c>
      <c r="AI94" s="1296" t="s">
        <v>6268</v>
      </c>
      <c r="AJ94" s="1296" t="s">
        <v>6269</v>
      </c>
      <c r="AK94" s="1295" t="s">
        <v>6270</v>
      </c>
    </row>
    <row r="95" spans="2:37" ht="17.850000000000001" customHeight="1" x14ac:dyDescent="0.3">
      <c r="B95" s="1384" t="s">
        <v>3485</v>
      </c>
      <c r="C95" s="1385" t="s">
        <v>5345</v>
      </c>
      <c r="D95" s="2091"/>
      <c r="E95" s="1382" t="s">
        <v>5316</v>
      </c>
      <c r="F95" s="1296" t="s">
        <v>6271</v>
      </c>
      <c r="G95" s="1296" t="s">
        <v>4490</v>
      </c>
      <c r="H95" s="1296" t="s">
        <v>4489</v>
      </c>
      <c r="I95" s="1296" t="s">
        <v>4488</v>
      </c>
      <c r="J95" s="1296" t="s">
        <v>4487</v>
      </c>
      <c r="K95" s="1296" t="s">
        <v>4486</v>
      </c>
      <c r="L95" s="1296" t="s">
        <v>4485</v>
      </c>
      <c r="M95" s="1296" t="s">
        <v>4484</v>
      </c>
      <c r="N95" s="1296" t="s">
        <v>4483</v>
      </c>
      <c r="O95" s="1296" t="s">
        <v>4482</v>
      </c>
      <c r="P95" s="1296" t="s">
        <v>4481</v>
      </c>
      <c r="Q95" s="1296" t="s">
        <v>4480</v>
      </c>
      <c r="R95" s="1296" t="s">
        <v>4479</v>
      </c>
      <c r="S95" s="1296" t="s">
        <v>4478</v>
      </c>
      <c r="T95" s="1296" t="s">
        <v>4477</v>
      </c>
      <c r="U95" s="1296" t="s">
        <v>4476</v>
      </c>
      <c r="V95" s="1296" t="s">
        <v>4475</v>
      </c>
      <c r="W95" s="1296" t="s">
        <v>4474</v>
      </c>
      <c r="X95" s="1296" t="s">
        <v>4473</v>
      </c>
      <c r="Y95" s="1296" t="s">
        <v>4472</v>
      </c>
      <c r="Z95" s="1296" t="s">
        <v>4471</v>
      </c>
      <c r="AA95" s="1296" t="s">
        <v>4470</v>
      </c>
      <c r="AB95" s="1296" t="s">
        <v>6272</v>
      </c>
      <c r="AC95" s="1296" t="s">
        <v>6273</v>
      </c>
      <c r="AD95" s="1296" t="s">
        <v>6274</v>
      </c>
      <c r="AE95" s="1296" t="s">
        <v>6275</v>
      </c>
      <c r="AF95" s="1296" t="s">
        <v>6276</v>
      </c>
      <c r="AG95" s="1296" t="s">
        <v>6277</v>
      </c>
      <c r="AH95" s="1296" t="s">
        <v>6278</v>
      </c>
      <c r="AI95" s="1296" t="s">
        <v>6279</v>
      </c>
      <c r="AJ95" s="1296" t="s">
        <v>6280</v>
      </c>
      <c r="AK95" s="1295" t="s">
        <v>6281</v>
      </c>
    </row>
    <row r="96" spans="2:37" ht="17.850000000000001" customHeight="1" x14ac:dyDescent="0.3">
      <c r="B96" s="1384" t="s">
        <v>3487</v>
      </c>
      <c r="C96" s="1385" t="s">
        <v>5344</v>
      </c>
      <c r="D96" s="2091"/>
      <c r="E96" s="1382" t="s">
        <v>5314</v>
      </c>
      <c r="F96" s="1296" t="s">
        <v>6282</v>
      </c>
      <c r="G96" s="1296" t="s">
        <v>4467</v>
      </c>
      <c r="H96" s="1296" t="s">
        <v>4466</v>
      </c>
      <c r="I96" s="1296" t="s">
        <v>4465</v>
      </c>
      <c r="J96" s="1296" t="s">
        <v>4464</v>
      </c>
      <c r="K96" s="1296" t="s">
        <v>4463</v>
      </c>
      <c r="L96" s="1296" t="s">
        <v>4462</v>
      </c>
      <c r="M96" s="1296" t="s">
        <v>4461</v>
      </c>
      <c r="N96" s="1296" t="s">
        <v>4460</v>
      </c>
      <c r="O96" s="1296" t="s">
        <v>4459</v>
      </c>
      <c r="P96" s="1296" t="s">
        <v>4458</v>
      </c>
      <c r="Q96" s="1296" t="s">
        <v>4457</v>
      </c>
      <c r="R96" s="1296" t="s">
        <v>4456</v>
      </c>
      <c r="S96" s="1296" t="s">
        <v>4455</v>
      </c>
      <c r="T96" s="1296" t="s">
        <v>4454</v>
      </c>
      <c r="U96" s="1296" t="s">
        <v>4453</v>
      </c>
      <c r="V96" s="1296" t="s">
        <v>4452</v>
      </c>
      <c r="W96" s="1296" t="s">
        <v>4451</v>
      </c>
      <c r="X96" s="1296" t="s">
        <v>4450</v>
      </c>
      <c r="Y96" s="1296" t="s">
        <v>4449</v>
      </c>
      <c r="Z96" s="1296" t="s">
        <v>4448</v>
      </c>
      <c r="AA96" s="1296" t="s">
        <v>4447</v>
      </c>
      <c r="AB96" s="1296" t="s">
        <v>6283</v>
      </c>
      <c r="AC96" s="1296" t="s">
        <v>6284</v>
      </c>
      <c r="AD96" s="1296" t="s">
        <v>6285</v>
      </c>
      <c r="AE96" s="1296" t="s">
        <v>6286</v>
      </c>
      <c r="AF96" s="1296" t="s">
        <v>6287</v>
      </c>
      <c r="AG96" s="1296" t="s">
        <v>6288</v>
      </c>
      <c r="AH96" s="1296" t="s">
        <v>6289</v>
      </c>
      <c r="AI96" s="1296" t="s">
        <v>6290</v>
      </c>
      <c r="AJ96" s="1296" t="s">
        <v>6291</v>
      </c>
      <c r="AK96" s="1295" t="s">
        <v>6292</v>
      </c>
    </row>
    <row r="97" spans="2:37" ht="17.850000000000001" customHeight="1" x14ac:dyDescent="0.3">
      <c r="B97" s="1384" t="s">
        <v>3496</v>
      </c>
      <c r="C97" s="1385" t="s">
        <v>5343</v>
      </c>
      <c r="D97" s="2092"/>
      <c r="E97" s="1382" t="s">
        <v>5264</v>
      </c>
      <c r="F97" s="1296" t="s">
        <v>6293</v>
      </c>
      <c r="G97" s="1296" t="s">
        <v>4444</v>
      </c>
      <c r="H97" s="1296" t="s">
        <v>4443</v>
      </c>
      <c r="I97" s="1296" t="s">
        <v>4442</v>
      </c>
      <c r="J97" s="1296" t="s">
        <v>4441</v>
      </c>
      <c r="K97" s="1296" t="s">
        <v>4440</v>
      </c>
      <c r="L97" s="1296" t="s">
        <v>4439</v>
      </c>
      <c r="M97" s="1296" t="s">
        <v>4438</v>
      </c>
      <c r="N97" s="1296" t="s">
        <v>4437</v>
      </c>
      <c r="O97" s="1296" t="s">
        <v>4436</v>
      </c>
      <c r="P97" s="1296" t="s">
        <v>4435</v>
      </c>
      <c r="Q97" s="1296" t="s">
        <v>4434</v>
      </c>
      <c r="R97" s="1296" t="s">
        <v>4433</v>
      </c>
      <c r="S97" s="1296" t="s">
        <v>4432</v>
      </c>
      <c r="T97" s="1296" t="s">
        <v>4431</v>
      </c>
      <c r="U97" s="1296" t="s">
        <v>4430</v>
      </c>
      <c r="V97" s="1296" t="s">
        <v>4429</v>
      </c>
      <c r="W97" s="1296" t="s">
        <v>4428</v>
      </c>
      <c r="X97" s="1296" t="s">
        <v>4427</v>
      </c>
      <c r="Y97" s="1296" t="s">
        <v>4426</v>
      </c>
      <c r="Z97" s="1296" t="s">
        <v>4425</v>
      </c>
      <c r="AA97" s="1296" t="s">
        <v>4424</v>
      </c>
      <c r="AB97" s="1296" t="s">
        <v>6294</v>
      </c>
      <c r="AC97" s="1296" t="s">
        <v>6295</v>
      </c>
      <c r="AD97" s="1296" t="s">
        <v>6296</v>
      </c>
      <c r="AE97" s="1296" t="s">
        <v>6297</v>
      </c>
      <c r="AF97" s="1296" t="s">
        <v>6298</v>
      </c>
      <c r="AG97" s="1296" t="s">
        <v>6299</v>
      </c>
      <c r="AH97" s="1296" t="s">
        <v>6300</v>
      </c>
      <c r="AI97" s="1296" t="s">
        <v>6301</v>
      </c>
      <c r="AJ97" s="1296" t="s">
        <v>6302</v>
      </c>
      <c r="AK97" s="1295" t="s">
        <v>6303</v>
      </c>
    </row>
    <row r="98" spans="2:37" ht="17.850000000000001" customHeight="1" x14ac:dyDescent="0.3">
      <c r="B98" s="1384" t="s">
        <v>3498</v>
      </c>
      <c r="C98" s="1385" t="s">
        <v>5223</v>
      </c>
      <c r="D98" s="2090">
        <v>23</v>
      </c>
      <c r="E98" s="1382" t="s">
        <v>5301</v>
      </c>
      <c r="F98" s="1296" t="s">
        <v>6304</v>
      </c>
      <c r="G98" s="1296" t="s">
        <v>4421</v>
      </c>
      <c r="H98" s="1296" t="s">
        <v>4420</v>
      </c>
      <c r="I98" s="1296" t="s">
        <v>4419</v>
      </c>
      <c r="J98" s="1296" t="s">
        <v>4418</v>
      </c>
      <c r="K98" s="1296" t="s">
        <v>4417</v>
      </c>
      <c r="L98" s="1296" t="s">
        <v>4416</v>
      </c>
      <c r="M98" s="1296" t="s">
        <v>4415</v>
      </c>
      <c r="N98" s="1296" t="s">
        <v>4414</v>
      </c>
      <c r="O98" s="1296" t="s">
        <v>4413</v>
      </c>
      <c r="P98" s="1296" t="s">
        <v>4412</v>
      </c>
      <c r="Q98" s="1296" t="s">
        <v>4411</v>
      </c>
      <c r="R98" s="1296" t="s">
        <v>4410</v>
      </c>
      <c r="S98" s="1296" t="s">
        <v>4409</v>
      </c>
      <c r="T98" s="1296" t="s">
        <v>4408</v>
      </c>
      <c r="U98" s="1296" t="s">
        <v>4407</v>
      </c>
      <c r="V98" s="1296" t="s">
        <v>4406</v>
      </c>
      <c r="W98" s="1296" t="s">
        <v>4405</v>
      </c>
      <c r="X98" s="1296" t="s">
        <v>4404</v>
      </c>
      <c r="Y98" s="1296" t="s">
        <v>4403</v>
      </c>
      <c r="Z98" s="1296" t="s">
        <v>4402</v>
      </c>
      <c r="AA98" s="1296" t="s">
        <v>4401</v>
      </c>
      <c r="AB98" s="1296" t="s">
        <v>6305</v>
      </c>
      <c r="AC98" s="1296" t="s">
        <v>6306</v>
      </c>
      <c r="AD98" s="1296" t="s">
        <v>6307</v>
      </c>
      <c r="AE98" s="1296" t="s">
        <v>6308</v>
      </c>
      <c r="AF98" s="1296" t="s">
        <v>6309</v>
      </c>
      <c r="AG98" s="1296" t="s">
        <v>6310</v>
      </c>
      <c r="AH98" s="1296" t="s">
        <v>6311</v>
      </c>
      <c r="AI98" s="1296" t="s">
        <v>6312</v>
      </c>
      <c r="AJ98" s="1296" t="s">
        <v>6313</v>
      </c>
      <c r="AK98" s="1295" t="s">
        <v>6314</v>
      </c>
    </row>
    <row r="99" spans="2:37" ht="17.850000000000001" customHeight="1" x14ac:dyDescent="0.3">
      <c r="B99" s="1384" t="s">
        <v>3500</v>
      </c>
      <c r="C99" s="1385" t="s">
        <v>5342</v>
      </c>
      <c r="D99" s="2091"/>
      <c r="E99" s="1382" t="s">
        <v>5316</v>
      </c>
      <c r="F99" s="1296" t="s">
        <v>6315</v>
      </c>
      <c r="G99" s="1296" t="s">
        <v>4398</v>
      </c>
      <c r="H99" s="1296" t="s">
        <v>4397</v>
      </c>
      <c r="I99" s="1296" t="s">
        <v>4396</v>
      </c>
      <c r="J99" s="1296" t="s">
        <v>4395</v>
      </c>
      <c r="K99" s="1296" t="s">
        <v>4394</v>
      </c>
      <c r="L99" s="1296" t="s">
        <v>4393</v>
      </c>
      <c r="M99" s="1296" t="s">
        <v>4392</v>
      </c>
      <c r="N99" s="1296" t="s">
        <v>4391</v>
      </c>
      <c r="O99" s="1296" t="s">
        <v>4390</v>
      </c>
      <c r="P99" s="1296" t="s">
        <v>4389</v>
      </c>
      <c r="Q99" s="1296" t="s">
        <v>4388</v>
      </c>
      <c r="R99" s="1296" t="s">
        <v>4387</v>
      </c>
      <c r="S99" s="1296" t="s">
        <v>4386</v>
      </c>
      <c r="T99" s="1296" t="s">
        <v>4385</v>
      </c>
      <c r="U99" s="1296" t="s">
        <v>4384</v>
      </c>
      <c r="V99" s="1296" t="s">
        <v>4383</v>
      </c>
      <c r="W99" s="1296" t="s">
        <v>4382</v>
      </c>
      <c r="X99" s="1296" t="s">
        <v>4381</v>
      </c>
      <c r="Y99" s="1296" t="s">
        <v>4380</v>
      </c>
      <c r="Z99" s="1296" t="s">
        <v>4379</v>
      </c>
      <c r="AA99" s="1296" t="s">
        <v>4378</v>
      </c>
      <c r="AB99" s="1296" t="s">
        <v>6316</v>
      </c>
      <c r="AC99" s="1296" t="s">
        <v>6317</v>
      </c>
      <c r="AD99" s="1296" t="s">
        <v>6318</v>
      </c>
      <c r="AE99" s="1296" t="s">
        <v>6319</v>
      </c>
      <c r="AF99" s="1296" t="s">
        <v>6320</v>
      </c>
      <c r="AG99" s="1296" t="s">
        <v>6321</v>
      </c>
      <c r="AH99" s="1296" t="s">
        <v>6322</v>
      </c>
      <c r="AI99" s="1296" t="s">
        <v>6323</v>
      </c>
      <c r="AJ99" s="1296" t="s">
        <v>6324</v>
      </c>
      <c r="AK99" s="1295" t="s">
        <v>6325</v>
      </c>
    </row>
    <row r="100" spans="2:37" ht="17.850000000000001" customHeight="1" x14ac:dyDescent="0.3">
      <c r="B100" s="1384" t="s">
        <v>3502</v>
      </c>
      <c r="C100" s="1385" t="s">
        <v>5341</v>
      </c>
      <c r="D100" s="2091"/>
      <c r="E100" s="1382" t="s">
        <v>5314</v>
      </c>
      <c r="F100" s="1296" t="s">
        <v>1732</v>
      </c>
      <c r="G100" s="1296" t="s">
        <v>1733</v>
      </c>
      <c r="H100" s="1296" t="s">
        <v>1734</v>
      </c>
      <c r="I100" s="1296" t="s">
        <v>1735</v>
      </c>
      <c r="J100" s="1296" t="s">
        <v>1736</v>
      </c>
      <c r="K100" s="1296" t="s">
        <v>1737</v>
      </c>
      <c r="L100" s="1296" t="s">
        <v>1738</v>
      </c>
      <c r="M100" s="1296" t="s">
        <v>1739</v>
      </c>
      <c r="N100" s="1296" t="s">
        <v>4375</v>
      </c>
      <c r="O100" s="1296" t="s">
        <v>4374</v>
      </c>
      <c r="P100" s="1296" t="s">
        <v>4373</v>
      </c>
      <c r="Q100" s="1296" t="s">
        <v>4372</v>
      </c>
      <c r="R100" s="1296" t="s">
        <v>4371</v>
      </c>
      <c r="S100" s="1296" t="s">
        <v>4370</v>
      </c>
      <c r="T100" s="1296" t="s">
        <v>4369</v>
      </c>
      <c r="U100" s="1296" t="s">
        <v>4368</v>
      </c>
      <c r="V100" s="1296" t="s">
        <v>4367</v>
      </c>
      <c r="W100" s="1296" t="s">
        <v>4366</v>
      </c>
      <c r="X100" s="1296" t="s">
        <v>4365</v>
      </c>
      <c r="Y100" s="1296" t="s">
        <v>4364</v>
      </c>
      <c r="Z100" s="1296" t="s">
        <v>4363</v>
      </c>
      <c r="AA100" s="1296" t="s">
        <v>4362</v>
      </c>
      <c r="AB100" s="1296" t="s">
        <v>6326</v>
      </c>
      <c r="AC100" s="1296" t="s">
        <v>6327</v>
      </c>
      <c r="AD100" s="1296" t="s">
        <v>6328</v>
      </c>
      <c r="AE100" s="1296" t="s">
        <v>6329</v>
      </c>
      <c r="AF100" s="1296" t="s">
        <v>6330</v>
      </c>
      <c r="AG100" s="1296" t="s">
        <v>6331</v>
      </c>
      <c r="AH100" s="1296" t="s">
        <v>6332</v>
      </c>
      <c r="AI100" s="1296" t="s">
        <v>6333</v>
      </c>
      <c r="AJ100" s="1296" t="s">
        <v>6334</v>
      </c>
      <c r="AK100" s="1295" t="s">
        <v>6335</v>
      </c>
    </row>
    <row r="101" spans="2:37" ht="17.850000000000001" customHeight="1" x14ac:dyDescent="0.3">
      <c r="B101" s="1384" t="s">
        <v>3504</v>
      </c>
      <c r="C101" s="1385" t="s">
        <v>5340</v>
      </c>
      <c r="D101" s="2092"/>
      <c r="E101" s="1382" t="s">
        <v>5264</v>
      </c>
      <c r="F101" s="1296" t="s">
        <v>1105</v>
      </c>
      <c r="G101" s="1296" t="s">
        <v>1772</v>
      </c>
      <c r="H101" s="1296" t="s">
        <v>1773</v>
      </c>
      <c r="I101" s="1296" t="s">
        <v>1774</v>
      </c>
      <c r="J101" s="1296" t="s">
        <v>1775</v>
      </c>
      <c r="K101" s="1296" t="s">
        <v>1776</v>
      </c>
      <c r="L101" s="1296" t="s">
        <v>1777</v>
      </c>
      <c r="M101" s="1296" t="s">
        <v>1778</v>
      </c>
      <c r="N101" s="1296" t="s">
        <v>4360</v>
      </c>
      <c r="O101" s="1296" t="s">
        <v>4359</v>
      </c>
      <c r="P101" s="1296" t="s">
        <v>4358</v>
      </c>
      <c r="Q101" s="1296" t="s">
        <v>4357</v>
      </c>
      <c r="R101" s="1296" t="s">
        <v>4356</v>
      </c>
      <c r="S101" s="1296" t="s">
        <v>4355</v>
      </c>
      <c r="T101" s="1296" t="s">
        <v>4354</v>
      </c>
      <c r="U101" s="1296" t="s">
        <v>4353</v>
      </c>
      <c r="V101" s="1296" t="s">
        <v>4352</v>
      </c>
      <c r="W101" s="1296" t="s">
        <v>4351</v>
      </c>
      <c r="X101" s="1296" t="s">
        <v>4350</v>
      </c>
      <c r="Y101" s="1296" t="s">
        <v>4349</v>
      </c>
      <c r="Z101" s="1296" t="s">
        <v>4348</v>
      </c>
      <c r="AA101" s="1296" t="s">
        <v>4347</v>
      </c>
      <c r="AB101" s="1296" t="s">
        <v>6336</v>
      </c>
      <c r="AC101" s="1296" t="s">
        <v>6337</v>
      </c>
      <c r="AD101" s="1296" t="s">
        <v>6338</v>
      </c>
      <c r="AE101" s="1296" t="s">
        <v>6339</v>
      </c>
      <c r="AF101" s="1296" t="s">
        <v>6340</v>
      </c>
      <c r="AG101" s="1296" t="s">
        <v>6341</v>
      </c>
      <c r="AH101" s="1296" t="s">
        <v>6342</v>
      </c>
      <c r="AI101" s="1296" t="s">
        <v>6343</v>
      </c>
      <c r="AJ101" s="1296" t="s">
        <v>6344</v>
      </c>
      <c r="AK101" s="1295" t="s">
        <v>6345</v>
      </c>
    </row>
    <row r="102" spans="2:37" ht="17.850000000000001" customHeight="1" x14ac:dyDescent="0.3">
      <c r="B102" s="1384" t="s">
        <v>3505</v>
      </c>
      <c r="C102" s="1385" t="s">
        <v>5222</v>
      </c>
      <c r="D102" s="2090">
        <v>24</v>
      </c>
      <c r="E102" s="1382" t="s">
        <v>5301</v>
      </c>
      <c r="F102" s="1296" t="s">
        <v>1106</v>
      </c>
      <c r="G102" s="1296" t="s">
        <v>1811</v>
      </c>
      <c r="H102" s="1296" t="s">
        <v>1812</v>
      </c>
      <c r="I102" s="1296" t="s">
        <v>1813</v>
      </c>
      <c r="J102" s="1296" t="s">
        <v>1814</v>
      </c>
      <c r="K102" s="1296" t="s">
        <v>1815</v>
      </c>
      <c r="L102" s="1296" t="s">
        <v>1816</v>
      </c>
      <c r="M102" s="1296" t="s">
        <v>1817</v>
      </c>
      <c r="N102" s="1296" t="s">
        <v>4344</v>
      </c>
      <c r="O102" s="1296" t="s">
        <v>4343</v>
      </c>
      <c r="P102" s="1296" t="s">
        <v>4342</v>
      </c>
      <c r="Q102" s="1296" t="s">
        <v>4341</v>
      </c>
      <c r="R102" s="1296" t="s">
        <v>4340</v>
      </c>
      <c r="S102" s="1296" t="s">
        <v>4339</v>
      </c>
      <c r="T102" s="1296" t="s">
        <v>4338</v>
      </c>
      <c r="U102" s="1296" t="s">
        <v>4337</v>
      </c>
      <c r="V102" s="1296" t="s">
        <v>4336</v>
      </c>
      <c r="W102" s="1296" t="s">
        <v>4335</v>
      </c>
      <c r="X102" s="1296" t="s">
        <v>4334</v>
      </c>
      <c r="Y102" s="1296" t="s">
        <v>4333</v>
      </c>
      <c r="Z102" s="1296" t="s">
        <v>4332</v>
      </c>
      <c r="AA102" s="1296" t="s">
        <v>4331</v>
      </c>
      <c r="AB102" s="1296" t="s">
        <v>6346</v>
      </c>
      <c r="AC102" s="1296" t="s">
        <v>6347</v>
      </c>
      <c r="AD102" s="1296" t="s">
        <v>6348</v>
      </c>
      <c r="AE102" s="1296" t="s">
        <v>6349</v>
      </c>
      <c r="AF102" s="1296" t="s">
        <v>6350</v>
      </c>
      <c r="AG102" s="1296" t="s">
        <v>6351</v>
      </c>
      <c r="AH102" s="1296" t="s">
        <v>6352</v>
      </c>
      <c r="AI102" s="1296" t="s">
        <v>6353</v>
      </c>
      <c r="AJ102" s="1296" t="s">
        <v>6354</v>
      </c>
      <c r="AK102" s="1295" t="s">
        <v>6355</v>
      </c>
    </row>
    <row r="103" spans="2:37" ht="17.850000000000001" customHeight="1" x14ac:dyDescent="0.3">
      <c r="B103" s="1384" t="s">
        <v>3509</v>
      </c>
      <c r="C103" s="1385" t="s">
        <v>5339</v>
      </c>
      <c r="D103" s="2091"/>
      <c r="E103" s="1382" t="s">
        <v>5316</v>
      </c>
      <c r="F103" s="1296" t="s">
        <v>1107</v>
      </c>
      <c r="G103" s="1296" t="s">
        <v>1818</v>
      </c>
      <c r="H103" s="1296" t="s">
        <v>1819</v>
      </c>
      <c r="I103" s="1296" t="s">
        <v>1820</v>
      </c>
      <c r="J103" s="1296" t="s">
        <v>1821</v>
      </c>
      <c r="K103" s="1296" t="s">
        <v>1822</v>
      </c>
      <c r="L103" s="1296" t="s">
        <v>1823</v>
      </c>
      <c r="M103" s="1296" t="s">
        <v>1824</v>
      </c>
      <c r="N103" s="1296" t="s">
        <v>4328</v>
      </c>
      <c r="O103" s="1296" t="s">
        <v>4327</v>
      </c>
      <c r="P103" s="1296" t="s">
        <v>4326</v>
      </c>
      <c r="Q103" s="1296" t="s">
        <v>4325</v>
      </c>
      <c r="R103" s="1296" t="s">
        <v>4324</v>
      </c>
      <c r="S103" s="1296" t="s">
        <v>4323</v>
      </c>
      <c r="T103" s="1296" t="s">
        <v>4322</v>
      </c>
      <c r="U103" s="1296" t="s">
        <v>4321</v>
      </c>
      <c r="V103" s="1296" t="s">
        <v>4320</v>
      </c>
      <c r="W103" s="1296" t="s">
        <v>4319</v>
      </c>
      <c r="X103" s="1296" t="s">
        <v>4318</v>
      </c>
      <c r="Y103" s="1296" t="s">
        <v>4317</v>
      </c>
      <c r="Z103" s="1296" t="s">
        <v>4316</v>
      </c>
      <c r="AA103" s="1296" t="s">
        <v>4315</v>
      </c>
      <c r="AB103" s="1296" t="s">
        <v>6356</v>
      </c>
      <c r="AC103" s="1296" t="s">
        <v>6357</v>
      </c>
      <c r="AD103" s="1296" t="s">
        <v>6358</v>
      </c>
      <c r="AE103" s="1296" t="s">
        <v>6359</v>
      </c>
      <c r="AF103" s="1296" t="s">
        <v>6360</v>
      </c>
      <c r="AG103" s="1296" t="s">
        <v>6361</v>
      </c>
      <c r="AH103" s="1296" t="s">
        <v>6362</v>
      </c>
      <c r="AI103" s="1296" t="s">
        <v>6363</v>
      </c>
      <c r="AJ103" s="1296" t="s">
        <v>6364</v>
      </c>
      <c r="AK103" s="1295" t="s">
        <v>6365</v>
      </c>
    </row>
    <row r="104" spans="2:37" ht="17.850000000000001" customHeight="1" x14ac:dyDescent="0.3">
      <c r="B104" s="1384" t="s">
        <v>3513</v>
      </c>
      <c r="C104" s="1385" t="s">
        <v>5338</v>
      </c>
      <c r="D104" s="2091"/>
      <c r="E104" s="1382" t="s">
        <v>5314</v>
      </c>
      <c r="F104" s="1296" t="s">
        <v>1108</v>
      </c>
      <c r="G104" s="1296" t="s">
        <v>1825</v>
      </c>
      <c r="H104" s="1296" t="s">
        <v>1826</v>
      </c>
      <c r="I104" s="1296" t="s">
        <v>1827</v>
      </c>
      <c r="J104" s="1296" t="s">
        <v>1828</v>
      </c>
      <c r="K104" s="1296" t="s">
        <v>1829</v>
      </c>
      <c r="L104" s="1296" t="s">
        <v>1830</v>
      </c>
      <c r="M104" s="1296" t="s">
        <v>1831</v>
      </c>
      <c r="N104" s="1296" t="s">
        <v>4312</v>
      </c>
      <c r="O104" s="1296" t="s">
        <v>4311</v>
      </c>
      <c r="P104" s="1296" t="s">
        <v>4310</v>
      </c>
      <c r="Q104" s="1296" t="s">
        <v>4309</v>
      </c>
      <c r="R104" s="1296" t="s">
        <v>4308</v>
      </c>
      <c r="S104" s="1296" t="s">
        <v>4307</v>
      </c>
      <c r="T104" s="1296" t="s">
        <v>4306</v>
      </c>
      <c r="U104" s="1296" t="s">
        <v>4305</v>
      </c>
      <c r="V104" s="1296" t="s">
        <v>4304</v>
      </c>
      <c r="W104" s="1296" t="s">
        <v>4303</v>
      </c>
      <c r="X104" s="1296" t="s">
        <v>4302</v>
      </c>
      <c r="Y104" s="1296" t="s">
        <v>4301</v>
      </c>
      <c r="Z104" s="1296" t="s">
        <v>4300</v>
      </c>
      <c r="AA104" s="1296" t="s">
        <v>4299</v>
      </c>
      <c r="AB104" s="1296" t="s">
        <v>6366</v>
      </c>
      <c r="AC104" s="1296" t="s">
        <v>6367</v>
      </c>
      <c r="AD104" s="1296" t="s">
        <v>6368</v>
      </c>
      <c r="AE104" s="1296" t="s">
        <v>6369</v>
      </c>
      <c r="AF104" s="1296" t="s">
        <v>6370</v>
      </c>
      <c r="AG104" s="1296" t="s">
        <v>6371</v>
      </c>
      <c r="AH104" s="1296" t="s">
        <v>6372</v>
      </c>
      <c r="AI104" s="1296" t="s">
        <v>6373</v>
      </c>
      <c r="AJ104" s="1296" t="s">
        <v>6374</v>
      </c>
      <c r="AK104" s="1295" t="s">
        <v>6375</v>
      </c>
    </row>
    <row r="105" spans="2:37" ht="17.850000000000001" customHeight="1" x14ac:dyDescent="0.3">
      <c r="B105" s="1384" t="s">
        <v>3515</v>
      </c>
      <c r="C105" s="1385" t="s">
        <v>5337</v>
      </c>
      <c r="D105" s="2092"/>
      <c r="E105" s="1382" t="s">
        <v>5264</v>
      </c>
      <c r="F105" s="1296" t="s">
        <v>1109</v>
      </c>
      <c r="G105" s="1296" t="s">
        <v>4296</v>
      </c>
      <c r="H105" s="1296" t="s">
        <v>4295</v>
      </c>
      <c r="I105" s="1296" t="s">
        <v>4294</v>
      </c>
      <c r="J105" s="1296" t="s">
        <v>4293</v>
      </c>
      <c r="K105" s="1296" t="s">
        <v>4292</v>
      </c>
      <c r="L105" s="1296" t="s">
        <v>4291</v>
      </c>
      <c r="M105" s="1296" t="s">
        <v>4290</v>
      </c>
      <c r="N105" s="1296" t="s">
        <v>4289</v>
      </c>
      <c r="O105" s="1296" t="s">
        <v>4288</v>
      </c>
      <c r="P105" s="1296" t="s">
        <v>4287</v>
      </c>
      <c r="Q105" s="1296" t="s">
        <v>4286</v>
      </c>
      <c r="R105" s="1296" t="s">
        <v>4285</v>
      </c>
      <c r="S105" s="1296" t="s">
        <v>4284</v>
      </c>
      <c r="T105" s="1296" t="s">
        <v>4283</v>
      </c>
      <c r="U105" s="1296" t="s">
        <v>4282</v>
      </c>
      <c r="V105" s="1296" t="s">
        <v>4281</v>
      </c>
      <c r="W105" s="1296" t="s">
        <v>4280</v>
      </c>
      <c r="X105" s="1296" t="s">
        <v>4279</v>
      </c>
      <c r="Y105" s="1296" t="s">
        <v>4278</v>
      </c>
      <c r="Z105" s="1296" t="s">
        <v>4277</v>
      </c>
      <c r="AA105" s="1296" t="s">
        <v>4276</v>
      </c>
      <c r="AB105" s="1296" t="s">
        <v>6376</v>
      </c>
      <c r="AC105" s="1296" t="s">
        <v>6377</v>
      </c>
      <c r="AD105" s="1296" t="s">
        <v>6378</v>
      </c>
      <c r="AE105" s="1296" t="s">
        <v>6379</v>
      </c>
      <c r="AF105" s="1296" t="s">
        <v>6380</v>
      </c>
      <c r="AG105" s="1296" t="s">
        <v>6381</v>
      </c>
      <c r="AH105" s="1296" t="s">
        <v>6382</v>
      </c>
      <c r="AI105" s="1296" t="s">
        <v>6383</v>
      </c>
      <c r="AJ105" s="1296" t="s">
        <v>6384</v>
      </c>
      <c r="AK105" s="1295" t="s">
        <v>6385</v>
      </c>
    </row>
    <row r="106" spans="2:37" ht="17.850000000000001" customHeight="1" x14ac:dyDescent="0.3">
      <c r="B106" s="1384" t="s">
        <v>3517</v>
      </c>
      <c r="C106" s="1385" t="s">
        <v>5221</v>
      </c>
      <c r="D106" s="2090">
        <v>25</v>
      </c>
      <c r="E106" s="1382" t="s">
        <v>5301</v>
      </c>
      <c r="F106" s="1296" t="s">
        <v>1110</v>
      </c>
      <c r="G106" s="1296" t="s">
        <v>4273</v>
      </c>
      <c r="H106" s="1296" t="s">
        <v>4272</v>
      </c>
      <c r="I106" s="1296" t="s">
        <v>4271</v>
      </c>
      <c r="J106" s="1296" t="s">
        <v>4270</v>
      </c>
      <c r="K106" s="1296" t="s">
        <v>4269</v>
      </c>
      <c r="L106" s="1296" t="s">
        <v>4268</v>
      </c>
      <c r="M106" s="1296" t="s">
        <v>4267</v>
      </c>
      <c r="N106" s="1296" t="s">
        <v>4266</v>
      </c>
      <c r="O106" s="1296" t="s">
        <v>4265</v>
      </c>
      <c r="P106" s="1296" t="s">
        <v>4264</v>
      </c>
      <c r="Q106" s="1296" t="s">
        <v>4263</v>
      </c>
      <c r="R106" s="1296" t="s">
        <v>4262</v>
      </c>
      <c r="S106" s="1296" t="s">
        <v>4261</v>
      </c>
      <c r="T106" s="1296" t="s">
        <v>4260</v>
      </c>
      <c r="U106" s="1296" t="s">
        <v>4259</v>
      </c>
      <c r="V106" s="1296" t="s">
        <v>4258</v>
      </c>
      <c r="W106" s="1296" t="s">
        <v>4257</v>
      </c>
      <c r="X106" s="1296" t="s">
        <v>4256</v>
      </c>
      <c r="Y106" s="1296" t="s">
        <v>4255</v>
      </c>
      <c r="Z106" s="1296" t="s">
        <v>4254</v>
      </c>
      <c r="AA106" s="1296" t="s">
        <v>4253</v>
      </c>
      <c r="AB106" s="1296" t="s">
        <v>6386</v>
      </c>
      <c r="AC106" s="1296" t="s">
        <v>6387</v>
      </c>
      <c r="AD106" s="1296" t="s">
        <v>6388</v>
      </c>
      <c r="AE106" s="1296" t="s">
        <v>6389</v>
      </c>
      <c r="AF106" s="1296" t="s">
        <v>6390</v>
      </c>
      <c r="AG106" s="1296" t="s">
        <v>6391</v>
      </c>
      <c r="AH106" s="1296" t="s">
        <v>6392</v>
      </c>
      <c r="AI106" s="1296" t="s">
        <v>6393</v>
      </c>
      <c r="AJ106" s="1296" t="s">
        <v>6394</v>
      </c>
      <c r="AK106" s="1295" t="s">
        <v>6395</v>
      </c>
    </row>
    <row r="107" spans="2:37" ht="17.850000000000001" customHeight="1" x14ac:dyDescent="0.3">
      <c r="B107" s="1384" t="s">
        <v>3519</v>
      </c>
      <c r="C107" s="1385" t="s">
        <v>5336</v>
      </c>
      <c r="D107" s="2091"/>
      <c r="E107" s="1382" t="s">
        <v>5316</v>
      </c>
      <c r="F107" s="1296" t="s">
        <v>6396</v>
      </c>
      <c r="G107" s="1296" t="s">
        <v>4250</v>
      </c>
      <c r="H107" s="1296" t="s">
        <v>4249</v>
      </c>
      <c r="I107" s="1296" t="s">
        <v>4248</v>
      </c>
      <c r="J107" s="1296" t="s">
        <v>4247</v>
      </c>
      <c r="K107" s="1296" t="s">
        <v>4246</v>
      </c>
      <c r="L107" s="1296" t="s">
        <v>4245</v>
      </c>
      <c r="M107" s="1296" t="s">
        <v>4244</v>
      </c>
      <c r="N107" s="1296" t="s">
        <v>4243</v>
      </c>
      <c r="O107" s="1296" t="s">
        <v>4242</v>
      </c>
      <c r="P107" s="1296" t="s">
        <v>4241</v>
      </c>
      <c r="Q107" s="1296" t="s">
        <v>4240</v>
      </c>
      <c r="R107" s="1296" t="s">
        <v>4239</v>
      </c>
      <c r="S107" s="1296" t="s">
        <v>4238</v>
      </c>
      <c r="T107" s="1296" t="s">
        <v>4237</v>
      </c>
      <c r="U107" s="1296" t="s">
        <v>4236</v>
      </c>
      <c r="V107" s="1296" t="s">
        <v>4235</v>
      </c>
      <c r="W107" s="1296" t="s">
        <v>4234</v>
      </c>
      <c r="X107" s="1296" t="s">
        <v>4233</v>
      </c>
      <c r="Y107" s="1296" t="s">
        <v>4232</v>
      </c>
      <c r="Z107" s="1296" t="s">
        <v>4231</v>
      </c>
      <c r="AA107" s="1296" t="s">
        <v>4230</v>
      </c>
      <c r="AB107" s="1296" t="s">
        <v>6397</v>
      </c>
      <c r="AC107" s="1296" t="s">
        <v>6398</v>
      </c>
      <c r="AD107" s="1296" t="s">
        <v>6399</v>
      </c>
      <c r="AE107" s="1296" t="s">
        <v>6400</v>
      </c>
      <c r="AF107" s="1296" t="s">
        <v>6401</v>
      </c>
      <c r="AG107" s="1296" t="s">
        <v>6402</v>
      </c>
      <c r="AH107" s="1296" t="s">
        <v>6403</v>
      </c>
      <c r="AI107" s="1296" t="s">
        <v>6404</v>
      </c>
      <c r="AJ107" s="1296" t="s">
        <v>6405</v>
      </c>
      <c r="AK107" s="1295" t="s">
        <v>6406</v>
      </c>
    </row>
    <row r="108" spans="2:37" ht="17.850000000000001" customHeight="1" x14ac:dyDescent="0.3">
      <c r="B108" s="1384" t="s">
        <v>3522</v>
      </c>
      <c r="C108" s="1385" t="s">
        <v>5335</v>
      </c>
      <c r="D108" s="2091"/>
      <c r="E108" s="1382" t="s">
        <v>5314</v>
      </c>
      <c r="F108" s="1296" t="s">
        <v>6407</v>
      </c>
      <c r="G108" s="1296" t="s">
        <v>4227</v>
      </c>
      <c r="H108" s="1296" t="s">
        <v>4226</v>
      </c>
      <c r="I108" s="1296" t="s">
        <v>4225</v>
      </c>
      <c r="J108" s="1296" t="s">
        <v>4224</v>
      </c>
      <c r="K108" s="1296" t="s">
        <v>4223</v>
      </c>
      <c r="L108" s="1296" t="s">
        <v>4222</v>
      </c>
      <c r="M108" s="1296" t="s">
        <v>4221</v>
      </c>
      <c r="N108" s="1296" t="s">
        <v>4220</v>
      </c>
      <c r="O108" s="1296" t="s">
        <v>4219</v>
      </c>
      <c r="P108" s="1296" t="s">
        <v>4218</v>
      </c>
      <c r="Q108" s="1296" t="s">
        <v>4217</v>
      </c>
      <c r="R108" s="1296" t="s">
        <v>4216</v>
      </c>
      <c r="S108" s="1296" t="s">
        <v>4215</v>
      </c>
      <c r="T108" s="1296" t="s">
        <v>4214</v>
      </c>
      <c r="U108" s="1296" t="s">
        <v>4213</v>
      </c>
      <c r="V108" s="1296" t="s">
        <v>4212</v>
      </c>
      <c r="W108" s="1296" t="s">
        <v>4211</v>
      </c>
      <c r="X108" s="1296" t="s">
        <v>4210</v>
      </c>
      <c r="Y108" s="1296" t="s">
        <v>4209</v>
      </c>
      <c r="Z108" s="1296" t="s">
        <v>4208</v>
      </c>
      <c r="AA108" s="1296" t="s">
        <v>4207</v>
      </c>
      <c r="AB108" s="1296" t="s">
        <v>6408</v>
      </c>
      <c r="AC108" s="1296" t="s">
        <v>6409</v>
      </c>
      <c r="AD108" s="1296" t="s">
        <v>6410</v>
      </c>
      <c r="AE108" s="1296" t="s">
        <v>6411</v>
      </c>
      <c r="AF108" s="1296" t="s">
        <v>6412</v>
      </c>
      <c r="AG108" s="1296" t="s">
        <v>6413</v>
      </c>
      <c r="AH108" s="1296" t="s">
        <v>6414</v>
      </c>
      <c r="AI108" s="1296" t="s">
        <v>6415</v>
      </c>
      <c r="AJ108" s="1296" t="s">
        <v>6416</v>
      </c>
      <c r="AK108" s="1295" t="s">
        <v>6417</v>
      </c>
    </row>
    <row r="109" spans="2:37" ht="17.850000000000001" customHeight="1" x14ac:dyDescent="0.3">
      <c r="B109" s="1384" t="s">
        <v>2251</v>
      </c>
      <c r="C109" s="1385" t="s">
        <v>5334</v>
      </c>
      <c r="D109" s="2092"/>
      <c r="E109" s="1382" t="s">
        <v>5264</v>
      </c>
      <c r="F109" s="1296" t="s">
        <v>6418</v>
      </c>
      <c r="G109" s="1296" t="s">
        <v>4204</v>
      </c>
      <c r="H109" s="1296" t="s">
        <v>4203</v>
      </c>
      <c r="I109" s="1296" t="s">
        <v>4202</v>
      </c>
      <c r="J109" s="1296" t="s">
        <v>4201</v>
      </c>
      <c r="K109" s="1296" t="s">
        <v>4200</v>
      </c>
      <c r="L109" s="1296" t="s">
        <v>4199</v>
      </c>
      <c r="M109" s="1296" t="s">
        <v>4198</v>
      </c>
      <c r="N109" s="1296" t="s">
        <v>4197</v>
      </c>
      <c r="O109" s="1296" t="s">
        <v>4196</v>
      </c>
      <c r="P109" s="1296" t="s">
        <v>4195</v>
      </c>
      <c r="Q109" s="1296" t="s">
        <v>4194</v>
      </c>
      <c r="R109" s="1296" t="s">
        <v>4193</v>
      </c>
      <c r="S109" s="1296" t="s">
        <v>4192</v>
      </c>
      <c r="T109" s="1296" t="s">
        <v>4191</v>
      </c>
      <c r="U109" s="1296" t="s">
        <v>4190</v>
      </c>
      <c r="V109" s="1296" t="s">
        <v>4189</v>
      </c>
      <c r="W109" s="1296" t="s">
        <v>4188</v>
      </c>
      <c r="X109" s="1296" t="s">
        <v>4187</v>
      </c>
      <c r="Y109" s="1296" t="s">
        <v>4186</v>
      </c>
      <c r="Z109" s="1296" t="s">
        <v>4185</v>
      </c>
      <c r="AA109" s="1296" t="s">
        <v>4184</v>
      </c>
      <c r="AB109" s="1296" t="s">
        <v>6419</v>
      </c>
      <c r="AC109" s="1296" t="s">
        <v>6420</v>
      </c>
      <c r="AD109" s="1296" t="s">
        <v>6421</v>
      </c>
      <c r="AE109" s="1296" t="s">
        <v>6422</v>
      </c>
      <c r="AF109" s="1296" t="s">
        <v>6423</v>
      </c>
      <c r="AG109" s="1296" t="s">
        <v>6424</v>
      </c>
      <c r="AH109" s="1296" t="s">
        <v>6425</v>
      </c>
      <c r="AI109" s="1296" t="s">
        <v>6426</v>
      </c>
      <c r="AJ109" s="1296" t="s">
        <v>6427</v>
      </c>
      <c r="AK109" s="1295" t="s">
        <v>6428</v>
      </c>
    </row>
    <row r="110" spans="2:37" ht="17.850000000000001" customHeight="1" x14ac:dyDescent="0.3">
      <c r="B110" s="1384" t="s">
        <v>2253</v>
      </c>
      <c r="C110" s="1385" t="s">
        <v>5220</v>
      </c>
      <c r="D110" s="2090">
        <v>26</v>
      </c>
      <c r="E110" s="1382" t="s">
        <v>5301</v>
      </c>
      <c r="F110" s="1296" t="s">
        <v>6429</v>
      </c>
      <c r="G110" s="1296" t="s">
        <v>4181</v>
      </c>
      <c r="H110" s="1296" t="s">
        <v>4180</v>
      </c>
      <c r="I110" s="1296" t="s">
        <v>4179</v>
      </c>
      <c r="J110" s="1296" t="s">
        <v>4178</v>
      </c>
      <c r="K110" s="1296" t="s">
        <v>4177</v>
      </c>
      <c r="L110" s="1296" t="s">
        <v>4176</v>
      </c>
      <c r="M110" s="1296" t="s">
        <v>4175</v>
      </c>
      <c r="N110" s="1296" t="s">
        <v>4174</v>
      </c>
      <c r="O110" s="1296" t="s">
        <v>4173</v>
      </c>
      <c r="P110" s="1296" t="s">
        <v>4172</v>
      </c>
      <c r="Q110" s="1296" t="s">
        <v>4171</v>
      </c>
      <c r="R110" s="1296" t="s">
        <v>4170</v>
      </c>
      <c r="S110" s="1296" t="s">
        <v>4169</v>
      </c>
      <c r="T110" s="1296" t="s">
        <v>4168</v>
      </c>
      <c r="U110" s="1296" t="s">
        <v>4167</v>
      </c>
      <c r="V110" s="1296" t="s">
        <v>4166</v>
      </c>
      <c r="W110" s="1296" t="s">
        <v>4165</v>
      </c>
      <c r="X110" s="1296" t="s">
        <v>4164</v>
      </c>
      <c r="Y110" s="1296" t="s">
        <v>4163</v>
      </c>
      <c r="Z110" s="1296" t="s">
        <v>4162</v>
      </c>
      <c r="AA110" s="1296" t="s">
        <v>4161</v>
      </c>
      <c r="AB110" s="1296" t="s">
        <v>6430</v>
      </c>
      <c r="AC110" s="1296" t="s">
        <v>6431</v>
      </c>
      <c r="AD110" s="1296" t="s">
        <v>6432</v>
      </c>
      <c r="AE110" s="1296" t="s">
        <v>6433</v>
      </c>
      <c r="AF110" s="1296" t="s">
        <v>6434</v>
      </c>
      <c r="AG110" s="1296" t="s">
        <v>6435</v>
      </c>
      <c r="AH110" s="1296" t="s">
        <v>6436</v>
      </c>
      <c r="AI110" s="1296" t="s">
        <v>6437</v>
      </c>
      <c r="AJ110" s="1296" t="s">
        <v>6438</v>
      </c>
      <c r="AK110" s="1295" t="s">
        <v>6439</v>
      </c>
    </row>
    <row r="111" spans="2:37" ht="17.850000000000001" customHeight="1" x14ac:dyDescent="0.3">
      <c r="B111" s="1384" t="s">
        <v>2256</v>
      </c>
      <c r="C111" s="1385" t="s">
        <v>5333</v>
      </c>
      <c r="D111" s="2091"/>
      <c r="E111" s="1382" t="s">
        <v>5316</v>
      </c>
      <c r="F111" s="1296" t="s">
        <v>6440</v>
      </c>
      <c r="G111" s="1296" t="s">
        <v>4158</v>
      </c>
      <c r="H111" s="1296" t="s">
        <v>4157</v>
      </c>
      <c r="I111" s="1296" t="s">
        <v>4156</v>
      </c>
      <c r="J111" s="1296" t="s">
        <v>4155</v>
      </c>
      <c r="K111" s="1296" t="s">
        <v>4154</v>
      </c>
      <c r="L111" s="1296" t="s">
        <v>4153</v>
      </c>
      <c r="M111" s="1296" t="s">
        <v>4152</v>
      </c>
      <c r="N111" s="1296" t="s">
        <v>4151</v>
      </c>
      <c r="O111" s="1296" t="s">
        <v>4150</v>
      </c>
      <c r="P111" s="1296" t="s">
        <v>4149</v>
      </c>
      <c r="Q111" s="1296" t="s">
        <v>4148</v>
      </c>
      <c r="R111" s="1296" t="s">
        <v>4147</v>
      </c>
      <c r="S111" s="1296" t="s">
        <v>4146</v>
      </c>
      <c r="T111" s="1296" t="s">
        <v>4145</v>
      </c>
      <c r="U111" s="1296" t="s">
        <v>4144</v>
      </c>
      <c r="V111" s="1296" t="s">
        <v>4143</v>
      </c>
      <c r="W111" s="1296" t="s">
        <v>4142</v>
      </c>
      <c r="X111" s="1296" t="s">
        <v>4141</v>
      </c>
      <c r="Y111" s="1296" t="s">
        <v>4140</v>
      </c>
      <c r="Z111" s="1296" t="s">
        <v>4139</v>
      </c>
      <c r="AA111" s="1296" t="s">
        <v>4138</v>
      </c>
      <c r="AB111" s="1296" t="s">
        <v>6441</v>
      </c>
      <c r="AC111" s="1296" t="s">
        <v>6442</v>
      </c>
      <c r="AD111" s="1296" t="s">
        <v>6443</v>
      </c>
      <c r="AE111" s="1296" t="s">
        <v>6444</v>
      </c>
      <c r="AF111" s="1296" t="s">
        <v>6445</v>
      </c>
      <c r="AG111" s="1296" t="s">
        <v>6446</v>
      </c>
      <c r="AH111" s="1296" t="s">
        <v>6447</v>
      </c>
      <c r="AI111" s="1296" t="s">
        <v>6448</v>
      </c>
      <c r="AJ111" s="1296" t="s">
        <v>6449</v>
      </c>
      <c r="AK111" s="1295" t="s">
        <v>6450</v>
      </c>
    </row>
    <row r="112" spans="2:37" ht="17.850000000000001" customHeight="1" x14ac:dyDescent="0.3">
      <c r="B112" s="1384" t="s">
        <v>2258</v>
      </c>
      <c r="C112" s="1385" t="s">
        <v>5332</v>
      </c>
      <c r="D112" s="2091"/>
      <c r="E112" s="1382" t="s">
        <v>5314</v>
      </c>
      <c r="F112" s="1296" t="s">
        <v>6451</v>
      </c>
      <c r="G112" s="1296" t="s">
        <v>4135</v>
      </c>
      <c r="H112" s="1296" t="s">
        <v>4134</v>
      </c>
      <c r="I112" s="1296" t="s">
        <v>4133</v>
      </c>
      <c r="J112" s="1296" t="s">
        <v>4132</v>
      </c>
      <c r="K112" s="1296" t="s">
        <v>4131</v>
      </c>
      <c r="L112" s="1296" t="s">
        <v>4130</v>
      </c>
      <c r="M112" s="1296" t="s">
        <v>4129</v>
      </c>
      <c r="N112" s="1296" t="s">
        <v>4128</v>
      </c>
      <c r="O112" s="1296" t="s">
        <v>4127</v>
      </c>
      <c r="P112" s="1296" t="s">
        <v>4126</v>
      </c>
      <c r="Q112" s="1296" t="s">
        <v>4125</v>
      </c>
      <c r="R112" s="1296" t="s">
        <v>4124</v>
      </c>
      <c r="S112" s="1296" t="s">
        <v>4123</v>
      </c>
      <c r="T112" s="1296" t="s">
        <v>4122</v>
      </c>
      <c r="U112" s="1296" t="s">
        <v>4121</v>
      </c>
      <c r="V112" s="1296" t="s">
        <v>4120</v>
      </c>
      <c r="W112" s="1296" t="s">
        <v>4119</v>
      </c>
      <c r="X112" s="1296" t="s">
        <v>4118</v>
      </c>
      <c r="Y112" s="1296" t="s">
        <v>4117</v>
      </c>
      <c r="Z112" s="1296" t="s">
        <v>4116</v>
      </c>
      <c r="AA112" s="1296" t="s">
        <v>4115</v>
      </c>
      <c r="AB112" s="1296" t="s">
        <v>6452</v>
      </c>
      <c r="AC112" s="1296" t="s">
        <v>6453</v>
      </c>
      <c r="AD112" s="1296" t="s">
        <v>6454</v>
      </c>
      <c r="AE112" s="1296" t="s">
        <v>6455</v>
      </c>
      <c r="AF112" s="1296" t="s">
        <v>6456</v>
      </c>
      <c r="AG112" s="1296" t="s">
        <v>6457</v>
      </c>
      <c r="AH112" s="1296" t="s">
        <v>6458</v>
      </c>
      <c r="AI112" s="1296" t="s">
        <v>6459</v>
      </c>
      <c r="AJ112" s="1296" t="s">
        <v>6460</v>
      </c>
      <c r="AK112" s="1295" t="s">
        <v>6461</v>
      </c>
    </row>
    <row r="113" spans="2:37" ht="17.850000000000001" customHeight="1" x14ac:dyDescent="0.3">
      <c r="B113" s="1384" t="s">
        <v>2259</v>
      </c>
      <c r="C113" s="1385" t="s">
        <v>5331</v>
      </c>
      <c r="D113" s="2092"/>
      <c r="E113" s="1382" t="s">
        <v>5264</v>
      </c>
      <c r="F113" s="1296" t="s">
        <v>6462</v>
      </c>
      <c r="G113" s="1296" t="s">
        <v>4112</v>
      </c>
      <c r="H113" s="1296" t="s">
        <v>4111</v>
      </c>
      <c r="I113" s="1296" t="s">
        <v>4110</v>
      </c>
      <c r="J113" s="1296" t="s">
        <v>4109</v>
      </c>
      <c r="K113" s="1296" t="s">
        <v>4108</v>
      </c>
      <c r="L113" s="1296" t="s">
        <v>4107</v>
      </c>
      <c r="M113" s="1296" t="s">
        <v>4106</v>
      </c>
      <c r="N113" s="1296" t="s">
        <v>4105</v>
      </c>
      <c r="O113" s="1296" t="s">
        <v>4104</v>
      </c>
      <c r="P113" s="1296" t="s">
        <v>4103</v>
      </c>
      <c r="Q113" s="1296" t="s">
        <v>4102</v>
      </c>
      <c r="R113" s="1296" t="s">
        <v>4101</v>
      </c>
      <c r="S113" s="1296" t="s">
        <v>4100</v>
      </c>
      <c r="T113" s="1296" t="s">
        <v>4099</v>
      </c>
      <c r="U113" s="1296" t="s">
        <v>4098</v>
      </c>
      <c r="V113" s="1296" t="s">
        <v>4097</v>
      </c>
      <c r="W113" s="1296" t="s">
        <v>4096</v>
      </c>
      <c r="X113" s="1296" t="s">
        <v>4095</v>
      </c>
      <c r="Y113" s="1296" t="s">
        <v>4094</v>
      </c>
      <c r="Z113" s="1296" t="s">
        <v>4093</v>
      </c>
      <c r="AA113" s="1296" t="s">
        <v>4092</v>
      </c>
      <c r="AB113" s="1296" t="s">
        <v>6463</v>
      </c>
      <c r="AC113" s="1296" t="s">
        <v>6464</v>
      </c>
      <c r="AD113" s="1296" t="s">
        <v>6465</v>
      </c>
      <c r="AE113" s="1296" t="s">
        <v>6466</v>
      </c>
      <c r="AF113" s="1296" t="s">
        <v>6467</v>
      </c>
      <c r="AG113" s="1296" t="s">
        <v>6468</v>
      </c>
      <c r="AH113" s="1296" t="s">
        <v>6469</v>
      </c>
      <c r="AI113" s="1296" t="s">
        <v>6470</v>
      </c>
      <c r="AJ113" s="1296" t="s">
        <v>6471</v>
      </c>
      <c r="AK113" s="1295" t="s">
        <v>6472</v>
      </c>
    </row>
    <row r="114" spans="2:37" ht="17.850000000000001" customHeight="1" x14ac:dyDescent="0.3">
      <c r="B114" s="1384" t="s">
        <v>2261</v>
      </c>
      <c r="C114" s="1385" t="s">
        <v>5219</v>
      </c>
      <c r="D114" s="2090">
        <v>27</v>
      </c>
      <c r="E114" s="1382" t="s">
        <v>5301</v>
      </c>
      <c r="F114" s="1296" t="s">
        <v>6473</v>
      </c>
      <c r="G114" s="1296" t="s">
        <v>4089</v>
      </c>
      <c r="H114" s="1296" t="s">
        <v>4088</v>
      </c>
      <c r="I114" s="1296" t="s">
        <v>4087</v>
      </c>
      <c r="J114" s="1296" t="s">
        <v>4086</v>
      </c>
      <c r="K114" s="1296" t="s">
        <v>4085</v>
      </c>
      <c r="L114" s="1296" t="s">
        <v>4084</v>
      </c>
      <c r="M114" s="1296" t="s">
        <v>4083</v>
      </c>
      <c r="N114" s="1296" t="s">
        <v>4082</v>
      </c>
      <c r="O114" s="1296" t="s">
        <v>4081</v>
      </c>
      <c r="P114" s="1296" t="s">
        <v>4080</v>
      </c>
      <c r="Q114" s="1296" t="s">
        <v>4079</v>
      </c>
      <c r="R114" s="1296" t="s">
        <v>4078</v>
      </c>
      <c r="S114" s="1296" t="s">
        <v>4077</v>
      </c>
      <c r="T114" s="1296" t="s">
        <v>4076</v>
      </c>
      <c r="U114" s="1296" t="s">
        <v>4075</v>
      </c>
      <c r="V114" s="1296" t="s">
        <v>4074</v>
      </c>
      <c r="W114" s="1296" t="s">
        <v>4073</v>
      </c>
      <c r="X114" s="1296" t="s">
        <v>4072</v>
      </c>
      <c r="Y114" s="1296" t="s">
        <v>4071</v>
      </c>
      <c r="Z114" s="1296" t="s">
        <v>4070</v>
      </c>
      <c r="AA114" s="1296" t="s">
        <v>4069</v>
      </c>
      <c r="AB114" s="1296" t="s">
        <v>6474</v>
      </c>
      <c r="AC114" s="1296" t="s">
        <v>6475</v>
      </c>
      <c r="AD114" s="1296" t="s">
        <v>6476</v>
      </c>
      <c r="AE114" s="1296" t="s">
        <v>6477</v>
      </c>
      <c r="AF114" s="1296" t="s">
        <v>6478</v>
      </c>
      <c r="AG114" s="1296" t="s">
        <v>6479</v>
      </c>
      <c r="AH114" s="1296" t="s">
        <v>6480</v>
      </c>
      <c r="AI114" s="1296" t="s">
        <v>6481</v>
      </c>
      <c r="AJ114" s="1296" t="s">
        <v>6482</v>
      </c>
      <c r="AK114" s="1295" t="s">
        <v>6483</v>
      </c>
    </row>
    <row r="115" spans="2:37" ht="17.850000000000001" customHeight="1" x14ac:dyDescent="0.3">
      <c r="B115" s="1384" t="s">
        <v>2262</v>
      </c>
      <c r="C115" s="1385" t="s">
        <v>5330</v>
      </c>
      <c r="D115" s="2091"/>
      <c r="E115" s="1382" t="s">
        <v>5316</v>
      </c>
      <c r="F115" s="1296" t="s">
        <v>6484</v>
      </c>
      <c r="G115" s="1296" t="s">
        <v>4066</v>
      </c>
      <c r="H115" s="1296" t="s">
        <v>4065</v>
      </c>
      <c r="I115" s="1296" t="s">
        <v>4064</v>
      </c>
      <c r="J115" s="1296" t="s">
        <v>4063</v>
      </c>
      <c r="K115" s="1296" t="s">
        <v>4062</v>
      </c>
      <c r="L115" s="1296" t="s">
        <v>4061</v>
      </c>
      <c r="M115" s="1296" t="s">
        <v>4060</v>
      </c>
      <c r="N115" s="1296" t="s">
        <v>4059</v>
      </c>
      <c r="O115" s="1296" t="s">
        <v>4058</v>
      </c>
      <c r="P115" s="1296" t="s">
        <v>4057</v>
      </c>
      <c r="Q115" s="1296" t="s">
        <v>4056</v>
      </c>
      <c r="R115" s="1296" t="s">
        <v>4055</v>
      </c>
      <c r="S115" s="1296" t="s">
        <v>4054</v>
      </c>
      <c r="T115" s="1296" t="s">
        <v>4053</v>
      </c>
      <c r="U115" s="1296" t="s">
        <v>4052</v>
      </c>
      <c r="V115" s="1296" t="s">
        <v>4051</v>
      </c>
      <c r="W115" s="1296" t="s">
        <v>4050</v>
      </c>
      <c r="X115" s="1296" t="s">
        <v>4049</v>
      </c>
      <c r="Y115" s="1296" t="s">
        <v>4048</v>
      </c>
      <c r="Z115" s="1296" t="s">
        <v>4047</v>
      </c>
      <c r="AA115" s="1296" t="s">
        <v>4046</v>
      </c>
      <c r="AB115" s="1296" t="s">
        <v>6485</v>
      </c>
      <c r="AC115" s="1296" t="s">
        <v>6486</v>
      </c>
      <c r="AD115" s="1296" t="s">
        <v>6487</v>
      </c>
      <c r="AE115" s="1296" t="s">
        <v>6488</v>
      </c>
      <c r="AF115" s="1296" t="s">
        <v>6489</v>
      </c>
      <c r="AG115" s="1296" t="s">
        <v>6490</v>
      </c>
      <c r="AH115" s="1296" t="s">
        <v>6491</v>
      </c>
      <c r="AI115" s="1296" t="s">
        <v>6492</v>
      </c>
      <c r="AJ115" s="1296" t="s">
        <v>6493</v>
      </c>
      <c r="AK115" s="1295" t="s">
        <v>6494</v>
      </c>
    </row>
    <row r="116" spans="2:37" ht="17.850000000000001" customHeight="1" x14ac:dyDescent="0.3">
      <c r="B116" s="1384" t="s">
        <v>2263</v>
      </c>
      <c r="C116" s="1385" t="s">
        <v>5329</v>
      </c>
      <c r="D116" s="2091"/>
      <c r="E116" s="1382" t="s">
        <v>5314</v>
      </c>
      <c r="F116" s="1296" t="s">
        <v>6495</v>
      </c>
      <c r="G116" s="1296" t="s">
        <v>4043</v>
      </c>
      <c r="H116" s="1296" t="s">
        <v>4042</v>
      </c>
      <c r="I116" s="1296" t="s">
        <v>4041</v>
      </c>
      <c r="J116" s="1296" t="s">
        <v>4040</v>
      </c>
      <c r="K116" s="1296" t="s">
        <v>4039</v>
      </c>
      <c r="L116" s="1296" t="s">
        <v>4038</v>
      </c>
      <c r="M116" s="1296" t="s">
        <v>4037</v>
      </c>
      <c r="N116" s="1296" t="s">
        <v>4036</v>
      </c>
      <c r="O116" s="1296" t="s">
        <v>4035</v>
      </c>
      <c r="P116" s="1296" t="s">
        <v>4034</v>
      </c>
      <c r="Q116" s="1296" t="s">
        <v>4033</v>
      </c>
      <c r="R116" s="1296" t="s">
        <v>4032</v>
      </c>
      <c r="S116" s="1296" t="s">
        <v>4031</v>
      </c>
      <c r="T116" s="1296" t="s">
        <v>4030</v>
      </c>
      <c r="U116" s="1296" t="s">
        <v>4029</v>
      </c>
      <c r="V116" s="1296" t="s">
        <v>4028</v>
      </c>
      <c r="W116" s="1296" t="s">
        <v>4027</v>
      </c>
      <c r="X116" s="1296" t="s">
        <v>4026</v>
      </c>
      <c r="Y116" s="1296" t="s">
        <v>4025</v>
      </c>
      <c r="Z116" s="1296" t="s">
        <v>4024</v>
      </c>
      <c r="AA116" s="1296" t="s">
        <v>4023</v>
      </c>
      <c r="AB116" s="1296" t="s">
        <v>6496</v>
      </c>
      <c r="AC116" s="1296" t="s">
        <v>6497</v>
      </c>
      <c r="AD116" s="1296" t="s">
        <v>6498</v>
      </c>
      <c r="AE116" s="1296" t="s">
        <v>6499</v>
      </c>
      <c r="AF116" s="1296" t="s">
        <v>6500</v>
      </c>
      <c r="AG116" s="1296" t="s">
        <v>6501</v>
      </c>
      <c r="AH116" s="1296" t="s">
        <v>6502</v>
      </c>
      <c r="AI116" s="1296" t="s">
        <v>6503</v>
      </c>
      <c r="AJ116" s="1296" t="s">
        <v>6504</v>
      </c>
      <c r="AK116" s="1295" t="s">
        <v>6505</v>
      </c>
    </row>
    <row r="117" spans="2:37" ht="17.850000000000001" customHeight="1" x14ac:dyDescent="0.3">
      <c r="B117" s="1384" t="s">
        <v>2264</v>
      </c>
      <c r="C117" s="1385" t="s">
        <v>5328</v>
      </c>
      <c r="D117" s="2092"/>
      <c r="E117" s="1382" t="s">
        <v>5264</v>
      </c>
      <c r="F117" s="1296" t="s">
        <v>6506</v>
      </c>
      <c r="G117" s="1296" t="s">
        <v>4020</v>
      </c>
      <c r="H117" s="1296" t="s">
        <v>4019</v>
      </c>
      <c r="I117" s="1296" t="s">
        <v>4018</v>
      </c>
      <c r="J117" s="1296" t="s">
        <v>4017</v>
      </c>
      <c r="K117" s="1296" t="s">
        <v>4016</v>
      </c>
      <c r="L117" s="1296" t="s">
        <v>4015</v>
      </c>
      <c r="M117" s="1296" t="s">
        <v>4014</v>
      </c>
      <c r="N117" s="1296" t="s">
        <v>4013</v>
      </c>
      <c r="O117" s="1296" t="s">
        <v>4012</v>
      </c>
      <c r="P117" s="1296" t="s">
        <v>4011</v>
      </c>
      <c r="Q117" s="1296" t="s">
        <v>4010</v>
      </c>
      <c r="R117" s="1296" t="s">
        <v>4009</v>
      </c>
      <c r="S117" s="1296" t="s">
        <v>4008</v>
      </c>
      <c r="T117" s="1296" t="s">
        <v>4007</v>
      </c>
      <c r="U117" s="1296" t="s">
        <v>4006</v>
      </c>
      <c r="V117" s="1296" t="s">
        <v>4005</v>
      </c>
      <c r="W117" s="1296" t="s">
        <v>4004</v>
      </c>
      <c r="X117" s="1296" t="s">
        <v>4003</v>
      </c>
      <c r="Y117" s="1296" t="s">
        <v>4002</v>
      </c>
      <c r="Z117" s="1296" t="s">
        <v>4001</v>
      </c>
      <c r="AA117" s="1296" t="s">
        <v>4000</v>
      </c>
      <c r="AB117" s="1296" t="s">
        <v>6507</v>
      </c>
      <c r="AC117" s="1296" t="s">
        <v>6508</v>
      </c>
      <c r="AD117" s="1296" t="s">
        <v>6509</v>
      </c>
      <c r="AE117" s="1296" t="s">
        <v>6510</v>
      </c>
      <c r="AF117" s="1296" t="s">
        <v>6511</v>
      </c>
      <c r="AG117" s="1296" t="s">
        <v>6512</v>
      </c>
      <c r="AH117" s="1296" t="s">
        <v>6513</v>
      </c>
      <c r="AI117" s="1296" t="s">
        <v>6514</v>
      </c>
      <c r="AJ117" s="1296" t="s">
        <v>6515</v>
      </c>
      <c r="AK117" s="1295" t="s">
        <v>6516</v>
      </c>
    </row>
    <row r="118" spans="2:37" ht="17.850000000000001" customHeight="1" x14ac:dyDescent="0.3">
      <c r="B118" s="1384" t="s">
        <v>2265</v>
      </c>
      <c r="C118" s="1385" t="s">
        <v>5218</v>
      </c>
      <c r="D118" s="2090">
        <v>28</v>
      </c>
      <c r="E118" s="1382" t="s">
        <v>5301</v>
      </c>
      <c r="F118" s="1296" t="s">
        <v>6517</v>
      </c>
      <c r="G118" s="1296" t="s">
        <v>3996</v>
      </c>
      <c r="H118" s="1296" t="s">
        <v>3995</v>
      </c>
      <c r="I118" s="1296" t="s">
        <v>3994</v>
      </c>
      <c r="J118" s="1296" t="s">
        <v>3993</v>
      </c>
      <c r="K118" s="1296" t="s">
        <v>3992</v>
      </c>
      <c r="L118" s="1296" t="s">
        <v>3991</v>
      </c>
      <c r="M118" s="1296" t="s">
        <v>3990</v>
      </c>
      <c r="N118" s="1296" t="s">
        <v>3989</v>
      </c>
      <c r="O118" s="1296" t="s">
        <v>3988</v>
      </c>
      <c r="P118" s="1296" t="s">
        <v>3987</v>
      </c>
      <c r="Q118" s="1296" t="s">
        <v>3986</v>
      </c>
      <c r="R118" s="1296" t="s">
        <v>3985</v>
      </c>
      <c r="S118" s="1296" t="s">
        <v>3984</v>
      </c>
      <c r="T118" s="1296" t="s">
        <v>3983</v>
      </c>
      <c r="U118" s="1296" t="s">
        <v>3982</v>
      </c>
      <c r="V118" s="1296" t="s">
        <v>3981</v>
      </c>
      <c r="W118" s="1296" t="s">
        <v>3980</v>
      </c>
      <c r="X118" s="1296" t="s">
        <v>3979</v>
      </c>
      <c r="Y118" s="1296" t="s">
        <v>3978</v>
      </c>
      <c r="Z118" s="1296" t="s">
        <v>3977</v>
      </c>
      <c r="AA118" s="1296" t="s">
        <v>3976</v>
      </c>
      <c r="AB118" s="1296" t="s">
        <v>6518</v>
      </c>
      <c r="AC118" s="1296" t="s">
        <v>6519</v>
      </c>
      <c r="AD118" s="1296" t="s">
        <v>6520</v>
      </c>
      <c r="AE118" s="1296" t="s">
        <v>6521</v>
      </c>
      <c r="AF118" s="1296" t="s">
        <v>6522</v>
      </c>
      <c r="AG118" s="1296" t="s">
        <v>6523</v>
      </c>
      <c r="AH118" s="1296" t="s">
        <v>6524</v>
      </c>
      <c r="AI118" s="1296" t="s">
        <v>6525</v>
      </c>
      <c r="AJ118" s="1296" t="s">
        <v>6526</v>
      </c>
      <c r="AK118" s="1295" t="s">
        <v>6527</v>
      </c>
    </row>
    <row r="119" spans="2:37" ht="17.850000000000001" customHeight="1" x14ac:dyDescent="0.3">
      <c r="B119" s="1384" t="s">
        <v>2267</v>
      </c>
      <c r="C119" s="1385" t="s">
        <v>5327</v>
      </c>
      <c r="D119" s="2091"/>
      <c r="E119" s="1382" t="s">
        <v>5316</v>
      </c>
      <c r="F119" s="1296" t="s">
        <v>6528</v>
      </c>
      <c r="G119" s="1296" t="s">
        <v>3973</v>
      </c>
      <c r="H119" s="1296" t="s">
        <v>3972</v>
      </c>
      <c r="I119" s="1296" t="s">
        <v>3971</v>
      </c>
      <c r="J119" s="1296" t="s">
        <v>3970</v>
      </c>
      <c r="K119" s="1296" t="s">
        <v>3969</v>
      </c>
      <c r="L119" s="1296" t="s">
        <v>3968</v>
      </c>
      <c r="M119" s="1296" t="s">
        <v>3967</v>
      </c>
      <c r="N119" s="1296" t="s">
        <v>3966</v>
      </c>
      <c r="O119" s="1296" t="s">
        <v>3965</v>
      </c>
      <c r="P119" s="1296" t="s">
        <v>3964</v>
      </c>
      <c r="Q119" s="1296" t="s">
        <v>3963</v>
      </c>
      <c r="R119" s="1296" t="s">
        <v>3962</v>
      </c>
      <c r="S119" s="1296" t="s">
        <v>3961</v>
      </c>
      <c r="T119" s="1296" t="s">
        <v>3960</v>
      </c>
      <c r="U119" s="1296" t="s">
        <v>3959</v>
      </c>
      <c r="V119" s="1296" t="s">
        <v>3958</v>
      </c>
      <c r="W119" s="1296" t="s">
        <v>3957</v>
      </c>
      <c r="X119" s="1296" t="s">
        <v>3956</v>
      </c>
      <c r="Y119" s="1296" t="s">
        <v>3955</v>
      </c>
      <c r="Z119" s="1296" t="s">
        <v>3954</v>
      </c>
      <c r="AA119" s="1296" t="s">
        <v>3953</v>
      </c>
      <c r="AB119" s="1296" t="s">
        <v>6529</v>
      </c>
      <c r="AC119" s="1296" t="s">
        <v>6530</v>
      </c>
      <c r="AD119" s="1296" t="s">
        <v>6531</v>
      </c>
      <c r="AE119" s="1296" t="s">
        <v>6532</v>
      </c>
      <c r="AF119" s="1296" t="s">
        <v>6533</v>
      </c>
      <c r="AG119" s="1296" t="s">
        <v>6534</v>
      </c>
      <c r="AH119" s="1296" t="s">
        <v>6535</v>
      </c>
      <c r="AI119" s="1296" t="s">
        <v>6536</v>
      </c>
      <c r="AJ119" s="1296" t="s">
        <v>6537</v>
      </c>
      <c r="AK119" s="1295" t="s">
        <v>6538</v>
      </c>
    </row>
    <row r="120" spans="2:37" ht="17.850000000000001" customHeight="1" x14ac:dyDescent="0.3">
      <c r="B120" s="1384" t="s">
        <v>2268</v>
      </c>
      <c r="C120" s="1385" t="s">
        <v>5326</v>
      </c>
      <c r="D120" s="2091"/>
      <c r="E120" s="1382" t="s">
        <v>5314</v>
      </c>
      <c r="F120" s="1296" t="s">
        <v>6539</v>
      </c>
      <c r="G120" s="1296" t="s">
        <v>3950</v>
      </c>
      <c r="H120" s="1296" t="s">
        <v>3949</v>
      </c>
      <c r="I120" s="1296" t="s">
        <v>3948</v>
      </c>
      <c r="J120" s="1296" t="s">
        <v>3947</v>
      </c>
      <c r="K120" s="1296" t="s">
        <v>3946</v>
      </c>
      <c r="L120" s="1296" t="s">
        <v>3945</v>
      </c>
      <c r="M120" s="1296" t="s">
        <v>3944</v>
      </c>
      <c r="N120" s="1296" t="s">
        <v>3943</v>
      </c>
      <c r="O120" s="1296" t="s">
        <v>3942</v>
      </c>
      <c r="P120" s="1296" t="s">
        <v>3941</v>
      </c>
      <c r="Q120" s="1296" t="s">
        <v>3940</v>
      </c>
      <c r="R120" s="1296" t="s">
        <v>3939</v>
      </c>
      <c r="S120" s="1296" t="s">
        <v>3938</v>
      </c>
      <c r="T120" s="1296" t="s">
        <v>3937</v>
      </c>
      <c r="U120" s="1296" t="s">
        <v>3936</v>
      </c>
      <c r="V120" s="1296" t="s">
        <v>3935</v>
      </c>
      <c r="W120" s="1296" t="s">
        <v>3934</v>
      </c>
      <c r="X120" s="1296" t="s">
        <v>3933</v>
      </c>
      <c r="Y120" s="1296" t="s">
        <v>3932</v>
      </c>
      <c r="Z120" s="1296" t="s">
        <v>3931</v>
      </c>
      <c r="AA120" s="1296" t="s">
        <v>3930</v>
      </c>
      <c r="AB120" s="1296" t="s">
        <v>6540</v>
      </c>
      <c r="AC120" s="1296" t="s">
        <v>6541</v>
      </c>
      <c r="AD120" s="1296" t="s">
        <v>6542</v>
      </c>
      <c r="AE120" s="1296" t="s">
        <v>6543</v>
      </c>
      <c r="AF120" s="1296" t="s">
        <v>6544</v>
      </c>
      <c r="AG120" s="1296" t="s">
        <v>6545</v>
      </c>
      <c r="AH120" s="1296" t="s">
        <v>6546</v>
      </c>
      <c r="AI120" s="1296" t="s">
        <v>6547</v>
      </c>
      <c r="AJ120" s="1296" t="s">
        <v>6548</v>
      </c>
      <c r="AK120" s="1295" t="s">
        <v>6549</v>
      </c>
    </row>
    <row r="121" spans="2:37" ht="17.850000000000001" customHeight="1" x14ac:dyDescent="0.3">
      <c r="B121" s="1384" t="s">
        <v>2271</v>
      </c>
      <c r="C121" s="1385" t="s">
        <v>5325</v>
      </c>
      <c r="D121" s="2092"/>
      <c r="E121" s="1382" t="s">
        <v>5264</v>
      </c>
      <c r="F121" s="1296" t="s">
        <v>6550</v>
      </c>
      <c r="G121" s="1296" t="s">
        <v>3927</v>
      </c>
      <c r="H121" s="1296" t="s">
        <v>3926</v>
      </c>
      <c r="I121" s="1296" t="s">
        <v>3925</v>
      </c>
      <c r="J121" s="1296" t="s">
        <v>3924</v>
      </c>
      <c r="K121" s="1296" t="s">
        <v>3923</v>
      </c>
      <c r="L121" s="1296" t="s">
        <v>3922</v>
      </c>
      <c r="M121" s="1296" t="s">
        <v>3921</v>
      </c>
      <c r="N121" s="1296" t="s">
        <v>3920</v>
      </c>
      <c r="O121" s="1296" t="s">
        <v>3919</v>
      </c>
      <c r="P121" s="1296" t="s">
        <v>3918</v>
      </c>
      <c r="Q121" s="1296" t="s">
        <v>3917</v>
      </c>
      <c r="R121" s="1296" t="s">
        <v>3916</v>
      </c>
      <c r="S121" s="1296" t="s">
        <v>3915</v>
      </c>
      <c r="T121" s="1296" t="s">
        <v>3914</v>
      </c>
      <c r="U121" s="1296" t="s">
        <v>3913</v>
      </c>
      <c r="V121" s="1296" t="s">
        <v>3912</v>
      </c>
      <c r="W121" s="1296" t="s">
        <v>3911</v>
      </c>
      <c r="X121" s="1296" t="s">
        <v>3910</v>
      </c>
      <c r="Y121" s="1296" t="s">
        <v>3909</v>
      </c>
      <c r="Z121" s="1296" t="s">
        <v>3908</v>
      </c>
      <c r="AA121" s="1296" t="s">
        <v>3907</v>
      </c>
      <c r="AB121" s="1296" t="s">
        <v>6551</v>
      </c>
      <c r="AC121" s="1296" t="s">
        <v>6552</v>
      </c>
      <c r="AD121" s="1296" t="s">
        <v>6553</v>
      </c>
      <c r="AE121" s="1296" t="s">
        <v>6554</v>
      </c>
      <c r="AF121" s="1296" t="s">
        <v>6555</v>
      </c>
      <c r="AG121" s="1296" t="s">
        <v>6556</v>
      </c>
      <c r="AH121" s="1296" t="s">
        <v>6557</v>
      </c>
      <c r="AI121" s="1296" t="s">
        <v>6558</v>
      </c>
      <c r="AJ121" s="1296" t="s">
        <v>6559</v>
      </c>
      <c r="AK121" s="1295" t="s">
        <v>6560</v>
      </c>
    </row>
    <row r="122" spans="2:37" ht="17.850000000000001" customHeight="1" x14ac:dyDescent="0.3">
      <c r="B122" s="1384" t="s">
        <v>2273</v>
      </c>
      <c r="C122" s="1385" t="s">
        <v>5217</v>
      </c>
      <c r="D122" s="2090">
        <v>29</v>
      </c>
      <c r="E122" s="1382" t="s">
        <v>5301</v>
      </c>
      <c r="F122" s="1296" t="s">
        <v>6561</v>
      </c>
      <c r="G122" s="1296" t="s">
        <v>3904</v>
      </c>
      <c r="H122" s="1296" t="s">
        <v>3903</v>
      </c>
      <c r="I122" s="1296" t="s">
        <v>3902</v>
      </c>
      <c r="J122" s="1296" t="s">
        <v>3901</v>
      </c>
      <c r="K122" s="1296" t="s">
        <v>3900</v>
      </c>
      <c r="L122" s="1296" t="s">
        <v>3899</v>
      </c>
      <c r="M122" s="1296" t="s">
        <v>3898</v>
      </c>
      <c r="N122" s="1296" t="s">
        <v>3897</v>
      </c>
      <c r="O122" s="1296" t="s">
        <v>3896</v>
      </c>
      <c r="P122" s="1296" t="s">
        <v>3895</v>
      </c>
      <c r="Q122" s="1296" t="s">
        <v>3894</v>
      </c>
      <c r="R122" s="1296" t="s">
        <v>3893</v>
      </c>
      <c r="S122" s="1296" t="s">
        <v>3892</v>
      </c>
      <c r="T122" s="1296" t="s">
        <v>3891</v>
      </c>
      <c r="U122" s="1296" t="s">
        <v>3890</v>
      </c>
      <c r="V122" s="1296" t="s">
        <v>3889</v>
      </c>
      <c r="W122" s="1296" t="s">
        <v>3888</v>
      </c>
      <c r="X122" s="1296" t="s">
        <v>3887</v>
      </c>
      <c r="Y122" s="1296" t="s">
        <v>3886</v>
      </c>
      <c r="Z122" s="1296" t="s">
        <v>3885</v>
      </c>
      <c r="AA122" s="1296" t="s">
        <v>3884</v>
      </c>
      <c r="AB122" s="1296" t="s">
        <v>6562</v>
      </c>
      <c r="AC122" s="1296" t="s">
        <v>6563</v>
      </c>
      <c r="AD122" s="1296" t="s">
        <v>6564</v>
      </c>
      <c r="AE122" s="1296" t="s">
        <v>6565</v>
      </c>
      <c r="AF122" s="1296" t="s">
        <v>6566</v>
      </c>
      <c r="AG122" s="1296" t="s">
        <v>6567</v>
      </c>
      <c r="AH122" s="1296" t="s">
        <v>6568</v>
      </c>
      <c r="AI122" s="1296" t="s">
        <v>6569</v>
      </c>
      <c r="AJ122" s="1296" t="s">
        <v>6570</v>
      </c>
      <c r="AK122" s="1295" t="s">
        <v>6571</v>
      </c>
    </row>
    <row r="123" spans="2:37" ht="17.850000000000001" customHeight="1" x14ac:dyDescent="0.3">
      <c r="B123" s="1384" t="s">
        <v>2275</v>
      </c>
      <c r="C123" s="1385" t="s">
        <v>5324</v>
      </c>
      <c r="D123" s="2091"/>
      <c r="E123" s="1382" t="s">
        <v>5316</v>
      </c>
      <c r="F123" s="1296" t="s">
        <v>6572</v>
      </c>
      <c r="G123" s="1296" t="s">
        <v>3858</v>
      </c>
      <c r="H123" s="1296" t="s">
        <v>3857</v>
      </c>
      <c r="I123" s="1296" t="s">
        <v>3856</v>
      </c>
      <c r="J123" s="1296" t="s">
        <v>3855</v>
      </c>
      <c r="K123" s="1296" t="s">
        <v>3854</v>
      </c>
      <c r="L123" s="1296" t="s">
        <v>3853</v>
      </c>
      <c r="M123" s="1296" t="s">
        <v>3852</v>
      </c>
      <c r="N123" s="1296" t="s">
        <v>3851</v>
      </c>
      <c r="O123" s="1296" t="s">
        <v>3850</v>
      </c>
      <c r="P123" s="1296" t="s">
        <v>3849</v>
      </c>
      <c r="Q123" s="1296" t="s">
        <v>3848</v>
      </c>
      <c r="R123" s="1296" t="s">
        <v>3847</v>
      </c>
      <c r="S123" s="1296" t="s">
        <v>3846</v>
      </c>
      <c r="T123" s="1296" t="s">
        <v>3845</v>
      </c>
      <c r="U123" s="1296" t="s">
        <v>3844</v>
      </c>
      <c r="V123" s="1296" t="s">
        <v>3843</v>
      </c>
      <c r="W123" s="1296" t="s">
        <v>3842</v>
      </c>
      <c r="X123" s="1296" t="s">
        <v>3841</v>
      </c>
      <c r="Y123" s="1296" t="s">
        <v>3840</v>
      </c>
      <c r="Z123" s="1296" t="s">
        <v>3839</v>
      </c>
      <c r="AA123" s="1296" t="s">
        <v>3838</v>
      </c>
      <c r="AB123" s="1296" t="s">
        <v>6573</v>
      </c>
      <c r="AC123" s="1296" t="s">
        <v>6574</v>
      </c>
      <c r="AD123" s="1296" t="s">
        <v>6575</v>
      </c>
      <c r="AE123" s="1296" t="s">
        <v>6576</v>
      </c>
      <c r="AF123" s="1296" t="s">
        <v>6577</v>
      </c>
      <c r="AG123" s="1296" t="s">
        <v>6578</v>
      </c>
      <c r="AH123" s="1296" t="s">
        <v>6579</v>
      </c>
      <c r="AI123" s="1296" t="s">
        <v>6580</v>
      </c>
      <c r="AJ123" s="1296" t="s">
        <v>6581</v>
      </c>
      <c r="AK123" s="1295" t="s">
        <v>6582</v>
      </c>
    </row>
    <row r="124" spans="2:37" ht="17.850000000000001" customHeight="1" x14ac:dyDescent="0.3">
      <c r="B124" s="1384" t="s">
        <v>2277</v>
      </c>
      <c r="C124" s="1385" t="s">
        <v>5323</v>
      </c>
      <c r="D124" s="2091"/>
      <c r="E124" s="1382" t="s">
        <v>5314</v>
      </c>
      <c r="F124" s="1296" t="s">
        <v>6583</v>
      </c>
      <c r="G124" s="1296" t="s">
        <v>6584</v>
      </c>
      <c r="H124" s="1296" t="s">
        <v>6585</v>
      </c>
      <c r="I124" s="1296" t="s">
        <v>6586</v>
      </c>
      <c r="J124" s="1296" t="s">
        <v>6587</v>
      </c>
      <c r="K124" s="1296" t="s">
        <v>6588</v>
      </c>
      <c r="L124" s="1296" t="s">
        <v>6589</v>
      </c>
      <c r="M124" s="1296" t="s">
        <v>6590</v>
      </c>
      <c r="N124" s="1296" t="s">
        <v>6591</v>
      </c>
      <c r="O124" s="1296" t="s">
        <v>6592</v>
      </c>
      <c r="P124" s="1296" t="s">
        <v>6593</v>
      </c>
      <c r="Q124" s="1296" t="s">
        <v>6594</v>
      </c>
      <c r="R124" s="1296" t="s">
        <v>6595</v>
      </c>
      <c r="S124" s="1296" t="s">
        <v>6596</v>
      </c>
      <c r="T124" s="1296" t="s">
        <v>6597</v>
      </c>
      <c r="U124" s="1296" t="s">
        <v>6598</v>
      </c>
      <c r="V124" s="1296" t="s">
        <v>6599</v>
      </c>
      <c r="W124" s="1296" t="s">
        <v>6600</v>
      </c>
      <c r="X124" s="1296" t="s">
        <v>6601</v>
      </c>
      <c r="Y124" s="1296" t="s">
        <v>6602</v>
      </c>
      <c r="Z124" s="1296" t="s">
        <v>6603</v>
      </c>
      <c r="AA124" s="1296" t="s">
        <v>6604</v>
      </c>
      <c r="AB124" s="1296" t="s">
        <v>6605</v>
      </c>
      <c r="AC124" s="1296" t="s">
        <v>6606</v>
      </c>
      <c r="AD124" s="1296" t="s">
        <v>6607</v>
      </c>
      <c r="AE124" s="1296" t="s">
        <v>6608</v>
      </c>
      <c r="AF124" s="1296" t="s">
        <v>6609</v>
      </c>
      <c r="AG124" s="1296" t="s">
        <v>6610</v>
      </c>
      <c r="AH124" s="1296" t="s">
        <v>6611</v>
      </c>
      <c r="AI124" s="1296" t="s">
        <v>6612</v>
      </c>
      <c r="AJ124" s="1296" t="s">
        <v>6613</v>
      </c>
      <c r="AK124" s="1295" t="s">
        <v>6614</v>
      </c>
    </row>
    <row r="125" spans="2:37" ht="17.850000000000001" customHeight="1" x14ac:dyDescent="0.3">
      <c r="B125" s="1384" t="s">
        <v>2279</v>
      </c>
      <c r="C125" s="1385" t="s">
        <v>5322</v>
      </c>
      <c r="D125" s="2092"/>
      <c r="E125" s="1382" t="s">
        <v>5264</v>
      </c>
      <c r="F125" s="1296" t="s">
        <v>6615</v>
      </c>
      <c r="G125" s="1296" t="s">
        <v>6616</v>
      </c>
      <c r="H125" s="1296" t="s">
        <v>6617</v>
      </c>
      <c r="I125" s="1296" t="s">
        <v>6618</v>
      </c>
      <c r="J125" s="1296" t="s">
        <v>6619</v>
      </c>
      <c r="K125" s="1296" t="s">
        <v>6620</v>
      </c>
      <c r="L125" s="1296" t="s">
        <v>6621</v>
      </c>
      <c r="M125" s="1296" t="s">
        <v>6622</v>
      </c>
      <c r="N125" s="1296" t="s">
        <v>6623</v>
      </c>
      <c r="O125" s="1296" t="s">
        <v>6624</v>
      </c>
      <c r="P125" s="1296" t="s">
        <v>6625</v>
      </c>
      <c r="Q125" s="1296" t="s">
        <v>6626</v>
      </c>
      <c r="R125" s="1296" t="s">
        <v>6627</v>
      </c>
      <c r="S125" s="1296" t="s">
        <v>6628</v>
      </c>
      <c r="T125" s="1296" t="s">
        <v>6629</v>
      </c>
      <c r="U125" s="1296" t="s">
        <v>6630</v>
      </c>
      <c r="V125" s="1296" t="s">
        <v>6631</v>
      </c>
      <c r="W125" s="1296" t="s">
        <v>6632</v>
      </c>
      <c r="X125" s="1296" t="s">
        <v>6633</v>
      </c>
      <c r="Y125" s="1296" t="s">
        <v>6634</v>
      </c>
      <c r="Z125" s="1296" t="s">
        <v>6635</v>
      </c>
      <c r="AA125" s="1296" t="s">
        <v>6636</v>
      </c>
      <c r="AB125" s="1296" t="s">
        <v>6637</v>
      </c>
      <c r="AC125" s="1296" t="s">
        <v>6638</v>
      </c>
      <c r="AD125" s="1296" t="s">
        <v>6639</v>
      </c>
      <c r="AE125" s="1296" t="s">
        <v>6640</v>
      </c>
      <c r="AF125" s="1296" t="s">
        <v>6641</v>
      </c>
      <c r="AG125" s="1296" t="s">
        <v>6642</v>
      </c>
      <c r="AH125" s="1296" t="s">
        <v>6643</v>
      </c>
      <c r="AI125" s="1296" t="s">
        <v>6644</v>
      </c>
      <c r="AJ125" s="1296" t="s">
        <v>6645</v>
      </c>
      <c r="AK125" s="1295" t="s">
        <v>6646</v>
      </c>
    </row>
    <row r="126" spans="2:37" ht="17.850000000000001" customHeight="1" x14ac:dyDescent="0.3">
      <c r="B126" s="1384" t="s">
        <v>2280</v>
      </c>
      <c r="C126" s="1385" t="s">
        <v>5216</v>
      </c>
      <c r="D126" s="2090">
        <v>30</v>
      </c>
      <c r="E126" s="1382" t="s">
        <v>5301</v>
      </c>
      <c r="F126" s="1296" t="s">
        <v>6647</v>
      </c>
      <c r="G126" s="1296" t="s">
        <v>6648</v>
      </c>
      <c r="H126" s="1296" t="s">
        <v>6649</v>
      </c>
      <c r="I126" s="1296" t="s">
        <v>6650</v>
      </c>
      <c r="J126" s="1296" t="s">
        <v>6651</v>
      </c>
      <c r="K126" s="1296" t="s">
        <v>6652</v>
      </c>
      <c r="L126" s="1296" t="s">
        <v>6653</v>
      </c>
      <c r="M126" s="1296" t="s">
        <v>6654</v>
      </c>
      <c r="N126" s="1296" t="s">
        <v>6655</v>
      </c>
      <c r="O126" s="1296" t="s">
        <v>6656</v>
      </c>
      <c r="P126" s="1296" t="s">
        <v>6657</v>
      </c>
      <c r="Q126" s="1296" t="s">
        <v>6658</v>
      </c>
      <c r="R126" s="1296" t="s">
        <v>6659</v>
      </c>
      <c r="S126" s="1296" t="s">
        <v>6660</v>
      </c>
      <c r="T126" s="1296" t="s">
        <v>6661</v>
      </c>
      <c r="U126" s="1296" t="s">
        <v>6662</v>
      </c>
      <c r="V126" s="1296" t="s">
        <v>6663</v>
      </c>
      <c r="W126" s="1296" t="s">
        <v>6664</v>
      </c>
      <c r="X126" s="1296" t="s">
        <v>6665</v>
      </c>
      <c r="Y126" s="1296" t="s">
        <v>6666</v>
      </c>
      <c r="Z126" s="1296" t="s">
        <v>6667</v>
      </c>
      <c r="AA126" s="1296" t="s">
        <v>6668</v>
      </c>
      <c r="AB126" s="1296" t="s">
        <v>6669</v>
      </c>
      <c r="AC126" s="1296" t="s">
        <v>6670</v>
      </c>
      <c r="AD126" s="1296" t="s">
        <v>6671</v>
      </c>
      <c r="AE126" s="1296" t="s">
        <v>6672</v>
      </c>
      <c r="AF126" s="1296" t="s">
        <v>6673</v>
      </c>
      <c r="AG126" s="1296" t="s">
        <v>6674</v>
      </c>
      <c r="AH126" s="1296" t="s">
        <v>6675</v>
      </c>
      <c r="AI126" s="1296" t="s">
        <v>6676</v>
      </c>
      <c r="AJ126" s="1296" t="s">
        <v>6677</v>
      </c>
      <c r="AK126" s="1295" t="s">
        <v>6678</v>
      </c>
    </row>
    <row r="127" spans="2:37" ht="17.850000000000001" customHeight="1" x14ac:dyDescent="0.3">
      <c r="B127" s="1384" t="s">
        <v>2283</v>
      </c>
      <c r="C127" s="1383" t="s">
        <v>5321</v>
      </c>
      <c r="D127" s="2091"/>
      <c r="E127" s="1382" t="s">
        <v>5316</v>
      </c>
      <c r="F127" s="1296" t="s">
        <v>6679</v>
      </c>
      <c r="G127" s="1296" t="s">
        <v>6680</v>
      </c>
      <c r="H127" s="1296" t="s">
        <v>6681</v>
      </c>
      <c r="I127" s="1296" t="s">
        <v>6682</v>
      </c>
      <c r="J127" s="1296" t="s">
        <v>6683</v>
      </c>
      <c r="K127" s="1296" t="s">
        <v>6684</v>
      </c>
      <c r="L127" s="1296" t="s">
        <v>6685</v>
      </c>
      <c r="M127" s="1296" t="s">
        <v>6686</v>
      </c>
      <c r="N127" s="1296" t="s">
        <v>6687</v>
      </c>
      <c r="O127" s="1296" t="s">
        <v>6688</v>
      </c>
      <c r="P127" s="1296" t="s">
        <v>6689</v>
      </c>
      <c r="Q127" s="1296" t="s">
        <v>6690</v>
      </c>
      <c r="R127" s="1296" t="s">
        <v>6691</v>
      </c>
      <c r="S127" s="1296" t="s">
        <v>6692</v>
      </c>
      <c r="T127" s="1296" t="s">
        <v>6693</v>
      </c>
      <c r="U127" s="1296" t="s">
        <v>6694</v>
      </c>
      <c r="V127" s="1296" t="s">
        <v>6695</v>
      </c>
      <c r="W127" s="1296" t="s">
        <v>6696</v>
      </c>
      <c r="X127" s="1296" t="s">
        <v>6697</v>
      </c>
      <c r="Y127" s="1296" t="s">
        <v>6698</v>
      </c>
      <c r="Z127" s="1296" t="s">
        <v>6699</v>
      </c>
      <c r="AA127" s="1296" t="s">
        <v>6700</v>
      </c>
      <c r="AB127" s="1296" t="s">
        <v>6701</v>
      </c>
      <c r="AC127" s="1296" t="s">
        <v>6702</v>
      </c>
      <c r="AD127" s="1296" t="s">
        <v>6703</v>
      </c>
      <c r="AE127" s="1296" t="s">
        <v>6704</v>
      </c>
      <c r="AF127" s="1296" t="s">
        <v>6705</v>
      </c>
      <c r="AG127" s="1296" t="s">
        <v>6706</v>
      </c>
      <c r="AH127" s="1296" t="s">
        <v>6707</v>
      </c>
      <c r="AI127" s="1296" t="s">
        <v>6708</v>
      </c>
      <c r="AJ127" s="1296" t="s">
        <v>6709</v>
      </c>
      <c r="AK127" s="1295" t="s">
        <v>6710</v>
      </c>
    </row>
    <row r="128" spans="2:37" ht="17.850000000000001" customHeight="1" x14ac:dyDescent="0.3">
      <c r="B128" s="1384" t="s">
        <v>2286</v>
      </c>
      <c r="C128" s="1383" t="s">
        <v>5320</v>
      </c>
      <c r="D128" s="2091"/>
      <c r="E128" s="1382" t="s">
        <v>5314</v>
      </c>
      <c r="F128" s="1296" t="s">
        <v>6711</v>
      </c>
      <c r="G128" s="1296" t="s">
        <v>6712</v>
      </c>
      <c r="H128" s="1296" t="s">
        <v>6713</v>
      </c>
      <c r="I128" s="1296" t="s">
        <v>6714</v>
      </c>
      <c r="J128" s="1296" t="s">
        <v>6715</v>
      </c>
      <c r="K128" s="1296" t="s">
        <v>6716</v>
      </c>
      <c r="L128" s="1296" t="s">
        <v>6717</v>
      </c>
      <c r="M128" s="1296" t="s">
        <v>6718</v>
      </c>
      <c r="N128" s="1296" t="s">
        <v>6719</v>
      </c>
      <c r="O128" s="1296" t="s">
        <v>6720</v>
      </c>
      <c r="P128" s="1296" t="s">
        <v>6721</v>
      </c>
      <c r="Q128" s="1296" t="s">
        <v>6722</v>
      </c>
      <c r="R128" s="1296" t="s">
        <v>6723</v>
      </c>
      <c r="S128" s="1296" t="s">
        <v>6724</v>
      </c>
      <c r="T128" s="1296" t="s">
        <v>6725</v>
      </c>
      <c r="U128" s="1296" t="s">
        <v>6726</v>
      </c>
      <c r="V128" s="1296" t="s">
        <v>6727</v>
      </c>
      <c r="W128" s="1296" t="s">
        <v>6728</v>
      </c>
      <c r="X128" s="1296" t="s">
        <v>6729</v>
      </c>
      <c r="Y128" s="1296" t="s">
        <v>6730</v>
      </c>
      <c r="Z128" s="1296" t="s">
        <v>6731</v>
      </c>
      <c r="AA128" s="1296" t="s">
        <v>6732</v>
      </c>
      <c r="AB128" s="1296" t="s">
        <v>6733</v>
      </c>
      <c r="AC128" s="1296" t="s">
        <v>6734</v>
      </c>
      <c r="AD128" s="1296" t="s">
        <v>6735</v>
      </c>
      <c r="AE128" s="1296" t="s">
        <v>6736</v>
      </c>
      <c r="AF128" s="1296" t="s">
        <v>6737</v>
      </c>
      <c r="AG128" s="1296" t="s">
        <v>6738</v>
      </c>
      <c r="AH128" s="1296" t="s">
        <v>6739</v>
      </c>
      <c r="AI128" s="1296" t="s">
        <v>6740</v>
      </c>
      <c r="AJ128" s="1296" t="s">
        <v>6741</v>
      </c>
      <c r="AK128" s="1295" t="s">
        <v>6742</v>
      </c>
    </row>
    <row r="129" spans="2:37" ht="17.850000000000001" customHeight="1" x14ac:dyDescent="0.3">
      <c r="B129" s="1384" t="s">
        <v>2289</v>
      </c>
      <c r="C129" s="1383" t="s">
        <v>5319</v>
      </c>
      <c r="D129" s="2092"/>
      <c r="E129" s="1382" t="s">
        <v>5264</v>
      </c>
      <c r="F129" s="1296" t="s">
        <v>6743</v>
      </c>
      <c r="G129" s="1296" t="s">
        <v>3814</v>
      </c>
      <c r="H129" s="1296" t="s">
        <v>3813</v>
      </c>
      <c r="I129" s="1296" t="s">
        <v>3812</v>
      </c>
      <c r="J129" s="1296" t="s">
        <v>3811</v>
      </c>
      <c r="K129" s="1296" t="s">
        <v>3810</v>
      </c>
      <c r="L129" s="1296" t="s">
        <v>3809</v>
      </c>
      <c r="M129" s="1296" t="s">
        <v>3808</v>
      </c>
      <c r="N129" s="1296" t="s">
        <v>3807</v>
      </c>
      <c r="O129" s="1296" t="s">
        <v>3806</v>
      </c>
      <c r="P129" s="1296" t="s">
        <v>3805</v>
      </c>
      <c r="Q129" s="1296" t="s">
        <v>3804</v>
      </c>
      <c r="R129" s="1296" t="s">
        <v>3803</v>
      </c>
      <c r="S129" s="1296" t="s">
        <v>3802</v>
      </c>
      <c r="T129" s="1296" t="s">
        <v>3801</v>
      </c>
      <c r="U129" s="1296" t="s">
        <v>3800</v>
      </c>
      <c r="V129" s="1296" t="s">
        <v>3799</v>
      </c>
      <c r="W129" s="1296" t="s">
        <v>3798</v>
      </c>
      <c r="X129" s="1296" t="s">
        <v>3797</v>
      </c>
      <c r="Y129" s="1296" t="s">
        <v>3796</v>
      </c>
      <c r="Z129" s="1296" t="s">
        <v>3795</v>
      </c>
      <c r="AA129" s="1296" t="s">
        <v>3794</v>
      </c>
      <c r="AB129" s="1296" t="s">
        <v>6744</v>
      </c>
      <c r="AC129" s="1296" t="s">
        <v>6745</v>
      </c>
      <c r="AD129" s="1296" t="s">
        <v>6746</v>
      </c>
      <c r="AE129" s="1296" t="s">
        <v>6747</v>
      </c>
      <c r="AF129" s="1296" t="s">
        <v>6748</v>
      </c>
      <c r="AG129" s="1296" t="s">
        <v>6749</v>
      </c>
      <c r="AH129" s="1296" t="s">
        <v>6750</v>
      </c>
      <c r="AI129" s="1296" t="s">
        <v>6751</v>
      </c>
      <c r="AJ129" s="1296" t="s">
        <v>6752</v>
      </c>
      <c r="AK129" s="1295" t="s">
        <v>6753</v>
      </c>
    </row>
    <row r="130" spans="2:37" ht="17.850000000000001" customHeight="1" x14ac:dyDescent="0.3">
      <c r="B130" s="1384" t="s">
        <v>2292</v>
      </c>
      <c r="C130" s="1385" t="s">
        <v>5318</v>
      </c>
      <c r="D130" s="2090">
        <v>31</v>
      </c>
      <c r="E130" s="1382" t="s">
        <v>5301</v>
      </c>
      <c r="F130" s="1296" t="s">
        <v>6754</v>
      </c>
      <c r="G130" s="1296" t="s">
        <v>3792</v>
      </c>
      <c r="H130" s="1296" t="s">
        <v>3791</v>
      </c>
      <c r="I130" s="1296" t="s">
        <v>3790</v>
      </c>
      <c r="J130" s="1296" t="s">
        <v>3789</v>
      </c>
      <c r="K130" s="1296" t="s">
        <v>3788</v>
      </c>
      <c r="L130" s="1296" t="s">
        <v>3787</v>
      </c>
      <c r="M130" s="1296" t="s">
        <v>3786</v>
      </c>
      <c r="N130" s="1296" t="s">
        <v>3785</v>
      </c>
      <c r="O130" s="1296" t="s">
        <v>3784</v>
      </c>
      <c r="P130" s="1296" t="s">
        <v>3783</v>
      </c>
      <c r="Q130" s="1296" t="s">
        <v>3782</v>
      </c>
      <c r="R130" s="1296" t="s">
        <v>3781</v>
      </c>
      <c r="S130" s="1296" t="s">
        <v>3780</v>
      </c>
      <c r="T130" s="1296" t="s">
        <v>3779</v>
      </c>
      <c r="U130" s="1296" t="s">
        <v>3778</v>
      </c>
      <c r="V130" s="1296" t="s">
        <v>3777</v>
      </c>
      <c r="W130" s="1296" t="s">
        <v>3776</v>
      </c>
      <c r="X130" s="1296" t="s">
        <v>3775</v>
      </c>
      <c r="Y130" s="1296" t="s">
        <v>3774</v>
      </c>
      <c r="Z130" s="1296" t="s">
        <v>3773</v>
      </c>
      <c r="AA130" s="1296" t="s">
        <v>3772</v>
      </c>
      <c r="AB130" s="1296" t="s">
        <v>6755</v>
      </c>
      <c r="AC130" s="1296" t="s">
        <v>6756</v>
      </c>
      <c r="AD130" s="1296" t="s">
        <v>6757</v>
      </c>
      <c r="AE130" s="1296" t="s">
        <v>6758</v>
      </c>
      <c r="AF130" s="1296" t="s">
        <v>6759</v>
      </c>
      <c r="AG130" s="1296" t="s">
        <v>6760</v>
      </c>
      <c r="AH130" s="1296" t="s">
        <v>6761</v>
      </c>
      <c r="AI130" s="1296" t="s">
        <v>6762</v>
      </c>
      <c r="AJ130" s="1296" t="s">
        <v>6763</v>
      </c>
      <c r="AK130" s="1295" t="s">
        <v>6764</v>
      </c>
    </row>
    <row r="131" spans="2:37" ht="17.850000000000001" customHeight="1" x14ac:dyDescent="0.3">
      <c r="B131" s="1384" t="s">
        <v>2296</v>
      </c>
      <c r="C131" s="1383" t="s">
        <v>5317</v>
      </c>
      <c r="D131" s="2091"/>
      <c r="E131" s="1382" t="s">
        <v>5316</v>
      </c>
      <c r="F131" s="1296" t="s">
        <v>6765</v>
      </c>
      <c r="G131" s="1296" t="s">
        <v>3770</v>
      </c>
      <c r="H131" s="1296" t="s">
        <v>3769</v>
      </c>
      <c r="I131" s="1296" t="s">
        <v>3768</v>
      </c>
      <c r="J131" s="1296" t="s">
        <v>3767</v>
      </c>
      <c r="K131" s="1296" t="s">
        <v>3766</v>
      </c>
      <c r="L131" s="1296" t="s">
        <v>3765</v>
      </c>
      <c r="M131" s="1296" t="s">
        <v>3764</v>
      </c>
      <c r="N131" s="1296" t="s">
        <v>3763</v>
      </c>
      <c r="O131" s="1296" t="s">
        <v>3762</v>
      </c>
      <c r="P131" s="1296" t="s">
        <v>3761</v>
      </c>
      <c r="Q131" s="1296" t="s">
        <v>3760</v>
      </c>
      <c r="R131" s="1296" t="s">
        <v>3759</v>
      </c>
      <c r="S131" s="1296" t="s">
        <v>3758</v>
      </c>
      <c r="T131" s="1296" t="s">
        <v>3757</v>
      </c>
      <c r="U131" s="1296" t="s">
        <v>3756</v>
      </c>
      <c r="V131" s="1296" t="s">
        <v>3755</v>
      </c>
      <c r="W131" s="1296" t="s">
        <v>3754</v>
      </c>
      <c r="X131" s="1296" t="s">
        <v>3753</v>
      </c>
      <c r="Y131" s="1296" t="s">
        <v>3752</v>
      </c>
      <c r="Z131" s="1296" t="s">
        <v>3751</v>
      </c>
      <c r="AA131" s="1296" t="s">
        <v>3750</v>
      </c>
      <c r="AB131" s="1296" t="s">
        <v>6766</v>
      </c>
      <c r="AC131" s="1296" t="s">
        <v>6767</v>
      </c>
      <c r="AD131" s="1296" t="s">
        <v>6768</v>
      </c>
      <c r="AE131" s="1296" t="s">
        <v>6769</v>
      </c>
      <c r="AF131" s="1296" t="s">
        <v>6770</v>
      </c>
      <c r="AG131" s="1296" t="s">
        <v>6771</v>
      </c>
      <c r="AH131" s="1296" t="s">
        <v>6772</v>
      </c>
      <c r="AI131" s="1296" t="s">
        <v>6773</v>
      </c>
      <c r="AJ131" s="1296" t="s">
        <v>6774</v>
      </c>
      <c r="AK131" s="1295" t="s">
        <v>6775</v>
      </c>
    </row>
    <row r="132" spans="2:37" ht="17.850000000000001" customHeight="1" x14ac:dyDescent="0.3">
      <c r="B132" s="1384" t="s">
        <v>2299</v>
      </c>
      <c r="C132" s="1383" t="s">
        <v>5315</v>
      </c>
      <c r="D132" s="2091"/>
      <c r="E132" s="1382" t="s">
        <v>5314</v>
      </c>
      <c r="F132" s="1296" t="s">
        <v>6776</v>
      </c>
      <c r="G132" s="1296" t="s">
        <v>3748</v>
      </c>
      <c r="H132" s="1296" t="s">
        <v>3747</v>
      </c>
      <c r="I132" s="1296" t="s">
        <v>3746</v>
      </c>
      <c r="J132" s="1296" t="s">
        <v>3745</v>
      </c>
      <c r="K132" s="1296" t="s">
        <v>3744</v>
      </c>
      <c r="L132" s="1296" t="s">
        <v>3743</v>
      </c>
      <c r="M132" s="1296" t="s">
        <v>3742</v>
      </c>
      <c r="N132" s="1296" t="s">
        <v>3741</v>
      </c>
      <c r="O132" s="1296" t="s">
        <v>3740</v>
      </c>
      <c r="P132" s="1296" t="s">
        <v>3739</v>
      </c>
      <c r="Q132" s="1296" t="s">
        <v>3738</v>
      </c>
      <c r="R132" s="1296" t="s">
        <v>3737</v>
      </c>
      <c r="S132" s="1296" t="s">
        <v>3736</v>
      </c>
      <c r="T132" s="1296" t="s">
        <v>3735</v>
      </c>
      <c r="U132" s="1296" t="s">
        <v>3734</v>
      </c>
      <c r="V132" s="1296" t="s">
        <v>3733</v>
      </c>
      <c r="W132" s="1296" t="s">
        <v>3732</v>
      </c>
      <c r="X132" s="1296" t="s">
        <v>3731</v>
      </c>
      <c r="Y132" s="1296" t="s">
        <v>3730</v>
      </c>
      <c r="Z132" s="1296" t="s">
        <v>3729</v>
      </c>
      <c r="AA132" s="1296" t="s">
        <v>3728</v>
      </c>
      <c r="AB132" s="1296" t="s">
        <v>6777</v>
      </c>
      <c r="AC132" s="1296" t="s">
        <v>6778</v>
      </c>
      <c r="AD132" s="1296" t="s">
        <v>6779</v>
      </c>
      <c r="AE132" s="1296" t="s">
        <v>6780</v>
      </c>
      <c r="AF132" s="1296" t="s">
        <v>6781</v>
      </c>
      <c r="AG132" s="1296" t="s">
        <v>6782</v>
      </c>
      <c r="AH132" s="1296" t="s">
        <v>6783</v>
      </c>
      <c r="AI132" s="1296" t="s">
        <v>6784</v>
      </c>
      <c r="AJ132" s="1296" t="s">
        <v>6785</v>
      </c>
      <c r="AK132" s="1295" t="s">
        <v>6786</v>
      </c>
    </row>
    <row r="133" spans="2:37" ht="17.850000000000001" customHeight="1" thickBot="1" x14ac:dyDescent="0.35">
      <c r="B133" s="1381" t="s">
        <v>2302</v>
      </c>
      <c r="C133" s="1380" t="s">
        <v>5313</v>
      </c>
      <c r="D133" s="2097"/>
      <c r="E133" s="1473" t="s">
        <v>5264</v>
      </c>
      <c r="F133" s="1290" t="s">
        <v>6787</v>
      </c>
      <c r="G133" s="1290" t="s">
        <v>3726</v>
      </c>
      <c r="H133" s="1290" t="s">
        <v>3725</v>
      </c>
      <c r="I133" s="1290" t="s">
        <v>3724</v>
      </c>
      <c r="J133" s="1290" t="s">
        <v>3723</v>
      </c>
      <c r="K133" s="1290" t="s">
        <v>3722</v>
      </c>
      <c r="L133" s="1290" t="s">
        <v>3721</v>
      </c>
      <c r="M133" s="1290" t="s">
        <v>3720</v>
      </c>
      <c r="N133" s="1290" t="s">
        <v>3719</v>
      </c>
      <c r="O133" s="1290" t="s">
        <v>3718</v>
      </c>
      <c r="P133" s="1290" t="s">
        <v>3717</v>
      </c>
      <c r="Q133" s="1290" t="s">
        <v>3716</v>
      </c>
      <c r="R133" s="1290" t="s">
        <v>3715</v>
      </c>
      <c r="S133" s="1290" t="s">
        <v>3714</v>
      </c>
      <c r="T133" s="1290" t="s">
        <v>3713</v>
      </c>
      <c r="U133" s="1290" t="s">
        <v>3712</v>
      </c>
      <c r="V133" s="1290" t="s">
        <v>3711</v>
      </c>
      <c r="W133" s="1290" t="s">
        <v>3710</v>
      </c>
      <c r="X133" s="1290" t="s">
        <v>3709</v>
      </c>
      <c r="Y133" s="1290" t="s">
        <v>3708</v>
      </c>
      <c r="Z133" s="1290" t="s">
        <v>3707</v>
      </c>
      <c r="AA133" s="1290" t="s">
        <v>3706</v>
      </c>
      <c r="AB133" s="1290" t="s">
        <v>6788</v>
      </c>
      <c r="AC133" s="1290" t="s">
        <v>6789</v>
      </c>
      <c r="AD133" s="1290" t="s">
        <v>6790</v>
      </c>
      <c r="AE133" s="1290" t="s">
        <v>6791</v>
      </c>
      <c r="AF133" s="1290" t="s">
        <v>6792</v>
      </c>
      <c r="AG133" s="1290" t="s">
        <v>6793</v>
      </c>
      <c r="AH133" s="1290" t="s">
        <v>6794</v>
      </c>
      <c r="AI133" s="1290" t="s">
        <v>6795</v>
      </c>
      <c r="AJ133" s="1290" t="s">
        <v>6796</v>
      </c>
      <c r="AK133" s="1289" t="s">
        <v>6797</v>
      </c>
    </row>
  </sheetData>
  <mergeCells count="43">
    <mergeCell ref="D118:D121"/>
    <mergeCell ref="D122:D125"/>
    <mergeCell ref="D126:D129"/>
    <mergeCell ref="D130:D133"/>
    <mergeCell ref="D94:D97"/>
    <mergeCell ref="D98:D101"/>
    <mergeCell ref="D102:D105"/>
    <mergeCell ref="D106:D109"/>
    <mergeCell ref="D110:D113"/>
    <mergeCell ref="D114:D117"/>
    <mergeCell ref="D90:D93"/>
    <mergeCell ref="D46:D49"/>
    <mergeCell ref="D50:D53"/>
    <mergeCell ref="D54:D57"/>
    <mergeCell ref="D58:D61"/>
    <mergeCell ref="D62:D65"/>
    <mergeCell ref="D66:D69"/>
    <mergeCell ref="D70:D73"/>
    <mergeCell ref="D74:D77"/>
    <mergeCell ref="D78:D81"/>
    <mergeCell ref="D82:D85"/>
    <mergeCell ref="D86:D89"/>
    <mergeCell ref="D42:D45"/>
    <mergeCell ref="AH7:AH8"/>
    <mergeCell ref="B8:C8"/>
    <mergeCell ref="D10:D13"/>
    <mergeCell ref="D14:D17"/>
    <mergeCell ref="D18:D21"/>
    <mergeCell ref="D22:D25"/>
    <mergeCell ref="D26:D29"/>
    <mergeCell ref="D30:D33"/>
    <mergeCell ref="D34:D37"/>
    <mergeCell ref="D38:D41"/>
    <mergeCell ref="V7:Y7"/>
    <mergeCell ref="Z7:AC7"/>
    <mergeCell ref="C4:D4"/>
    <mergeCell ref="F7:I7"/>
    <mergeCell ref="J7:M7"/>
    <mergeCell ref="N7:Q7"/>
    <mergeCell ref="R7:U7"/>
    <mergeCell ref="B6:AK6"/>
    <mergeCell ref="AI7:AK7"/>
    <mergeCell ref="AD7:AG7"/>
  </mergeCells>
  <printOptions horizontalCentered="1"/>
  <pageMargins left="0.31496062992125984" right="0.31496062992125984" top="0.74803149606299213" bottom="0.74803149606299213" header="0.31496062992125984" footer="0.31496062992125984"/>
  <pageSetup paperSize="9" scale="39" fitToHeight="0" orientation="landscape" r:id="rId1"/>
  <headerFooter scaleWithDoc="0">
    <oddHeader>&amp;C&amp;"Calibri,Regular"&amp;11EN
ANNEX XX</oddHeader>
    <oddFooter>&amp;C&amp;P</oddFooter>
  </headerFooter>
  <rowBreaks count="1" manualBreakCount="1">
    <brk id="69" min="1" max="37"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F60CD-8D64-41C5-903B-8BD0267482AD}">
  <sheetPr>
    <pageSetUpPr fitToPage="1"/>
  </sheetPr>
  <dimension ref="A1:L20"/>
  <sheetViews>
    <sheetView showGridLines="0" zoomScale="85" zoomScaleNormal="85" zoomScalePageLayoutView="80" workbookViewId="0">
      <selection activeCell="Z1" sqref="Z1"/>
    </sheetView>
  </sheetViews>
  <sheetFormatPr defaultColWidth="11.44140625" defaultRowHeight="13.8" x14ac:dyDescent="0.3"/>
  <cols>
    <col min="1" max="1" width="2.5546875" style="1403" customWidth="1"/>
    <col min="2" max="2" width="8.88671875" style="1403" bestFit="1" customWidth="1"/>
    <col min="3" max="3" width="57" style="1403" customWidth="1"/>
    <col min="4" max="4" width="17.6640625" style="1403" customWidth="1"/>
    <col min="5" max="5" width="15.88671875" style="1403" customWidth="1"/>
    <col min="6" max="7" width="17.6640625" style="1403" customWidth="1"/>
    <col min="8" max="11" width="15.88671875" style="1403" customWidth="1"/>
    <col min="12" max="12" width="22.33203125" style="1403" customWidth="1"/>
    <col min="13" max="256" width="11.44140625" style="1403"/>
    <col min="257" max="257" width="2.5546875" style="1403" customWidth="1"/>
    <col min="258" max="258" width="6.44140625" style="1403" bestFit="1" customWidth="1"/>
    <col min="259" max="259" width="45.33203125" style="1403" customWidth="1"/>
    <col min="260" max="260" width="17.6640625" style="1403" customWidth="1"/>
    <col min="261" max="261" width="15.88671875" style="1403" customWidth="1"/>
    <col min="262" max="263" width="17.6640625" style="1403" customWidth="1"/>
    <col min="264" max="268" width="15.88671875" style="1403" customWidth="1"/>
    <col min="269" max="512" width="11.44140625" style="1403"/>
    <col min="513" max="513" width="2.5546875" style="1403" customWidth="1"/>
    <col min="514" max="514" width="6.44140625" style="1403" bestFit="1" customWidth="1"/>
    <col min="515" max="515" width="45.33203125" style="1403" customWidth="1"/>
    <col min="516" max="516" width="17.6640625" style="1403" customWidth="1"/>
    <col min="517" max="517" width="15.88671875" style="1403" customWidth="1"/>
    <col min="518" max="519" width="17.6640625" style="1403" customWidth="1"/>
    <col min="520" max="524" width="15.88671875" style="1403" customWidth="1"/>
    <col min="525" max="768" width="11.44140625" style="1403"/>
    <col min="769" max="769" width="2.5546875" style="1403" customWidth="1"/>
    <col min="770" max="770" width="6.44140625" style="1403" bestFit="1" customWidth="1"/>
    <col min="771" max="771" width="45.33203125" style="1403" customWidth="1"/>
    <col min="772" max="772" width="17.6640625" style="1403" customWidth="1"/>
    <col min="773" max="773" width="15.88671875" style="1403" customWidth="1"/>
    <col min="774" max="775" width="17.6640625" style="1403" customWidth="1"/>
    <col min="776" max="780" width="15.88671875" style="1403" customWidth="1"/>
    <col min="781" max="1024" width="11.44140625" style="1403"/>
    <col min="1025" max="1025" width="2.5546875" style="1403" customWidth="1"/>
    <col min="1026" max="1026" width="6.44140625" style="1403" bestFit="1" customWidth="1"/>
    <col min="1027" max="1027" width="45.33203125" style="1403" customWidth="1"/>
    <col min="1028" max="1028" width="17.6640625" style="1403" customWidth="1"/>
    <col min="1029" max="1029" width="15.88671875" style="1403" customWidth="1"/>
    <col min="1030" max="1031" width="17.6640625" style="1403" customWidth="1"/>
    <col min="1032" max="1036" width="15.88671875" style="1403" customWidth="1"/>
    <col min="1037" max="1280" width="11.44140625" style="1403"/>
    <col min="1281" max="1281" width="2.5546875" style="1403" customWidth="1"/>
    <col min="1282" max="1282" width="6.44140625" style="1403" bestFit="1" customWidth="1"/>
    <col min="1283" max="1283" width="45.33203125" style="1403" customWidth="1"/>
    <col min="1284" max="1284" width="17.6640625" style="1403" customWidth="1"/>
    <col min="1285" max="1285" width="15.88671875" style="1403" customWidth="1"/>
    <col min="1286" max="1287" width="17.6640625" style="1403" customWidth="1"/>
    <col min="1288" max="1292" width="15.88671875" style="1403" customWidth="1"/>
    <col min="1293" max="1536" width="11.44140625" style="1403"/>
    <col min="1537" max="1537" width="2.5546875" style="1403" customWidth="1"/>
    <col min="1538" max="1538" width="6.44140625" style="1403" bestFit="1" customWidth="1"/>
    <col min="1539" max="1539" width="45.33203125" style="1403" customWidth="1"/>
    <col min="1540" max="1540" width="17.6640625" style="1403" customWidth="1"/>
    <col min="1541" max="1541" width="15.88671875" style="1403" customWidth="1"/>
    <col min="1542" max="1543" width="17.6640625" style="1403" customWidth="1"/>
    <col min="1544" max="1548" width="15.88671875" style="1403" customWidth="1"/>
    <col min="1549" max="1792" width="11.44140625" style="1403"/>
    <col min="1793" max="1793" width="2.5546875" style="1403" customWidth="1"/>
    <col min="1794" max="1794" width="6.44140625" style="1403" bestFit="1" customWidth="1"/>
    <col min="1795" max="1795" width="45.33203125" style="1403" customWidth="1"/>
    <col min="1796" max="1796" width="17.6640625" style="1403" customWidth="1"/>
    <col min="1797" max="1797" width="15.88671875" style="1403" customWidth="1"/>
    <col min="1798" max="1799" width="17.6640625" style="1403" customWidth="1"/>
    <col min="1800" max="1804" width="15.88671875" style="1403" customWidth="1"/>
    <col min="1805" max="2048" width="11.44140625" style="1403"/>
    <col min="2049" max="2049" width="2.5546875" style="1403" customWidth="1"/>
    <col min="2050" max="2050" width="6.44140625" style="1403" bestFit="1" customWidth="1"/>
    <col min="2051" max="2051" width="45.33203125" style="1403" customWidth="1"/>
    <col min="2052" max="2052" width="17.6640625" style="1403" customWidth="1"/>
    <col min="2053" max="2053" width="15.88671875" style="1403" customWidth="1"/>
    <col min="2054" max="2055" width="17.6640625" style="1403" customWidth="1"/>
    <col min="2056" max="2060" width="15.88671875" style="1403" customWidth="1"/>
    <col min="2061" max="2304" width="11.44140625" style="1403"/>
    <col min="2305" max="2305" width="2.5546875" style="1403" customWidth="1"/>
    <col min="2306" max="2306" width="6.44140625" style="1403" bestFit="1" customWidth="1"/>
    <col min="2307" max="2307" width="45.33203125" style="1403" customWidth="1"/>
    <col min="2308" max="2308" width="17.6640625" style="1403" customWidth="1"/>
    <col min="2309" max="2309" width="15.88671875" style="1403" customWidth="1"/>
    <col min="2310" max="2311" width="17.6640625" style="1403" customWidth="1"/>
    <col min="2312" max="2316" width="15.88671875" style="1403" customWidth="1"/>
    <col min="2317" max="2560" width="11.44140625" style="1403"/>
    <col min="2561" max="2561" width="2.5546875" style="1403" customWidth="1"/>
    <col min="2562" max="2562" width="6.44140625" style="1403" bestFit="1" customWidth="1"/>
    <col min="2563" max="2563" width="45.33203125" style="1403" customWidth="1"/>
    <col min="2564" max="2564" width="17.6640625" style="1403" customWidth="1"/>
    <col min="2565" max="2565" width="15.88671875" style="1403" customWidth="1"/>
    <col min="2566" max="2567" width="17.6640625" style="1403" customWidth="1"/>
    <col min="2568" max="2572" width="15.88671875" style="1403" customWidth="1"/>
    <col min="2573" max="2816" width="11.44140625" style="1403"/>
    <col min="2817" max="2817" width="2.5546875" style="1403" customWidth="1"/>
    <col min="2818" max="2818" width="6.44140625" style="1403" bestFit="1" customWidth="1"/>
    <col min="2819" max="2819" width="45.33203125" style="1403" customWidth="1"/>
    <col min="2820" max="2820" width="17.6640625" style="1403" customWidth="1"/>
    <col min="2821" max="2821" width="15.88671875" style="1403" customWidth="1"/>
    <col min="2822" max="2823" width="17.6640625" style="1403" customWidth="1"/>
    <col min="2824" max="2828" width="15.88671875" style="1403" customWidth="1"/>
    <col min="2829" max="3072" width="11.44140625" style="1403"/>
    <col min="3073" max="3073" width="2.5546875" style="1403" customWidth="1"/>
    <col min="3074" max="3074" width="6.44140625" style="1403" bestFit="1" customWidth="1"/>
    <col min="3075" max="3075" width="45.33203125" style="1403" customWidth="1"/>
    <col min="3076" max="3076" width="17.6640625" style="1403" customWidth="1"/>
    <col min="3077" max="3077" width="15.88671875" style="1403" customWidth="1"/>
    <col min="3078" max="3079" width="17.6640625" style="1403" customWidth="1"/>
    <col min="3080" max="3084" width="15.88671875" style="1403" customWidth="1"/>
    <col min="3085" max="3328" width="11.44140625" style="1403"/>
    <col min="3329" max="3329" width="2.5546875" style="1403" customWidth="1"/>
    <col min="3330" max="3330" width="6.44140625" style="1403" bestFit="1" customWidth="1"/>
    <col min="3331" max="3331" width="45.33203125" style="1403" customWidth="1"/>
    <col min="3332" max="3332" width="17.6640625" style="1403" customWidth="1"/>
    <col min="3333" max="3333" width="15.88671875" style="1403" customWidth="1"/>
    <col min="3334" max="3335" width="17.6640625" style="1403" customWidth="1"/>
    <col min="3336" max="3340" width="15.88671875" style="1403" customWidth="1"/>
    <col min="3341" max="3584" width="11.44140625" style="1403"/>
    <col min="3585" max="3585" width="2.5546875" style="1403" customWidth="1"/>
    <col min="3586" max="3586" width="6.44140625" style="1403" bestFit="1" customWidth="1"/>
    <col min="3587" max="3587" width="45.33203125" style="1403" customWidth="1"/>
    <col min="3588" max="3588" width="17.6640625" style="1403" customWidth="1"/>
    <col min="3589" max="3589" width="15.88671875" style="1403" customWidth="1"/>
    <col min="3590" max="3591" width="17.6640625" style="1403" customWidth="1"/>
    <col min="3592" max="3596" width="15.88671875" style="1403" customWidth="1"/>
    <col min="3597" max="3840" width="11.44140625" style="1403"/>
    <col min="3841" max="3841" width="2.5546875" style="1403" customWidth="1"/>
    <col min="3842" max="3842" width="6.44140625" style="1403" bestFit="1" customWidth="1"/>
    <col min="3843" max="3843" width="45.33203125" style="1403" customWidth="1"/>
    <col min="3844" max="3844" width="17.6640625" style="1403" customWidth="1"/>
    <col min="3845" max="3845" width="15.88671875" style="1403" customWidth="1"/>
    <col min="3846" max="3847" width="17.6640625" style="1403" customWidth="1"/>
    <col min="3848" max="3852" width="15.88671875" style="1403" customWidth="1"/>
    <col min="3853" max="4096" width="11.44140625" style="1403"/>
    <col min="4097" max="4097" width="2.5546875" style="1403" customWidth="1"/>
    <col min="4098" max="4098" width="6.44140625" style="1403" bestFit="1" customWidth="1"/>
    <col min="4099" max="4099" width="45.33203125" style="1403" customWidth="1"/>
    <col min="4100" max="4100" width="17.6640625" style="1403" customWidth="1"/>
    <col min="4101" max="4101" width="15.88671875" style="1403" customWidth="1"/>
    <col min="4102" max="4103" width="17.6640625" style="1403" customWidth="1"/>
    <col min="4104" max="4108" width="15.88671875" style="1403" customWidth="1"/>
    <col min="4109" max="4352" width="11.44140625" style="1403"/>
    <col min="4353" max="4353" width="2.5546875" style="1403" customWidth="1"/>
    <col min="4354" max="4354" width="6.44140625" style="1403" bestFit="1" customWidth="1"/>
    <col min="4355" max="4355" width="45.33203125" style="1403" customWidth="1"/>
    <col min="4356" max="4356" width="17.6640625" style="1403" customWidth="1"/>
    <col min="4357" max="4357" width="15.88671875" style="1403" customWidth="1"/>
    <col min="4358" max="4359" width="17.6640625" style="1403" customWidth="1"/>
    <col min="4360" max="4364" width="15.88671875" style="1403" customWidth="1"/>
    <col min="4365" max="4608" width="11.44140625" style="1403"/>
    <col min="4609" max="4609" width="2.5546875" style="1403" customWidth="1"/>
    <col min="4610" max="4610" width="6.44140625" style="1403" bestFit="1" customWidth="1"/>
    <col min="4611" max="4611" width="45.33203125" style="1403" customWidth="1"/>
    <col min="4612" max="4612" width="17.6640625" style="1403" customWidth="1"/>
    <col min="4613" max="4613" width="15.88671875" style="1403" customWidth="1"/>
    <col min="4614" max="4615" width="17.6640625" style="1403" customWidth="1"/>
    <col min="4616" max="4620" width="15.88671875" style="1403" customWidth="1"/>
    <col min="4621" max="4864" width="11.44140625" style="1403"/>
    <col min="4865" max="4865" width="2.5546875" style="1403" customWidth="1"/>
    <col min="4866" max="4866" width="6.44140625" style="1403" bestFit="1" customWidth="1"/>
    <col min="4867" max="4867" width="45.33203125" style="1403" customWidth="1"/>
    <col min="4868" max="4868" width="17.6640625" style="1403" customWidth="1"/>
    <col min="4869" max="4869" width="15.88671875" style="1403" customWidth="1"/>
    <col min="4870" max="4871" width="17.6640625" style="1403" customWidth="1"/>
    <col min="4872" max="4876" width="15.88671875" style="1403" customWidth="1"/>
    <col min="4877" max="5120" width="11.44140625" style="1403"/>
    <col min="5121" max="5121" width="2.5546875" style="1403" customWidth="1"/>
    <col min="5122" max="5122" width="6.44140625" style="1403" bestFit="1" customWidth="1"/>
    <col min="5123" max="5123" width="45.33203125" style="1403" customWidth="1"/>
    <col min="5124" max="5124" width="17.6640625" style="1403" customWidth="1"/>
    <col min="5125" max="5125" width="15.88671875" style="1403" customWidth="1"/>
    <col min="5126" max="5127" width="17.6640625" style="1403" customWidth="1"/>
    <col min="5128" max="5132" width="15.88671875" style="1403" customWidth="1"/>
    <col min="5133" max="5376" width="11.44140625" style="1403"/>
    <col min="5377" max="5377" width="2.5546875" style="1403" customWidth="1"/>
    <col min="5378" max="5378" width="6.44140625" style="1403" bestFit="1" customWidth="1"/>
    <col min="5379" max="5379" width="45.33203125" style="1403" customWidth="1"/>
    <col min="5380" max="5380" width="17.6640625" style="1403" customWidth="1"/>
    <col min="5381" max="5381" width="15.88671875" style="1403" customWidth="1"/>
    <col min="5382" max="5383" width="17.6640625" style="1403" customWidth="1"/>
    <col min="5384" max="5388" width="15.88671875" style="1403" customWidth="1"/>
    <col min="5389" max="5632" width="11.44140625" style="1403"/>
    <col min="5633" max="5633" width="2.5546875" style="1403" customWidth="1"/>
    <col min="5634" max="5634" width="6.44140625" style="1403" bestFit="1" customWidth="1"/>
    <col min="5635" max="5635" width="45.33203125" style="1403" customWidth="1"/>
    <col min="5636" max="5636" width="17.6640625" style="1403" customWidth="1"/>
    <col min="5637" max="5637" width="15.88671875" style="1403" customWidth="1"/>
    <col min="5638" max="5639" width="17.6640625" style="1403" customWidth="1"/>
    <col min="5640" max="5644" width="15.88671875" style="1403" customWidth="1"/>
    <col min="5645" max="5888" width="11.44140625" style="1403"/>
    <col min="5889" max="5889" width="2.5546875" style="1403" customWidth="1"/>
    <col min="5890" max="5890" width="6.44140625" style="1403" bestFit="1" customWidth="1"/>
    <col min="5891" max="5891" width="45.33203125" style="1403" customWidth="1"/>
    <col min="5892" max="5892" width="17.6640625" style="1403" customWidth="1"/>
    <col min="5893" max="5893" width="15.88671875" style="1403" customWidth="1"/>
    <col min="5894" max="5895" width="17.6640625" style="1403" customWidth="1"/>
    <col min="5896" max="5900" width="15.88671875" style="1403" customWidth="1"/>
    <col min="5901" max="6144" width="11.44140625" style="1403"/>
    <col min="6145" max="6145" width="2.5546875" style="1403" customWidth="1"/>
    <col min="6146" max="6146" width="6.44140625" style="1403" bestFit="1" customWidth="1"/>
    <col min="6147" max="6147" width="45.33203125" style="1403" customWidth="1"/>
    <col min="6148" max="6148" width="17.6640625" style="1403" customWidth="1"/>
    <col min="6149" max="6149" width="15.88671875" style="1403" customWidth="1"/>
    <col min="6150" max="6151" width="17.6640625" style="1403" customWidth="1"/>
    <col min="6152" max="6156" width="15.88671875" style="1403" customWidth="1"/>
    <col min="6157" max="6400" width="11.44140625" style="1403"/>
    <col min="6401" max="6401" width="2.5546875" style="1403" customWidth="1"/>
    <col min="6402" max="6402" width="6.44140625" style="1403" bestFit="1" customWidth="1"/>
    <col min="6403" max="6403" width="45.33203125" style="1403" customWidth="1"/>
    <col min="6404" max="6404" width="17.6640625" style="1403" customWidth="1"/>
    <col min="6405" max="6405" width="15.88671875" style="1403" customWidth="1"/>
    <col min="6406" max="6407" width="17.6640625" style="1403" customWidth="1"/>
    <col min="6408" max="6412" width="15.88671875" style="1403" customWidth="1"/>
    <col min="6413" max="6656" width="11.44140625" style="1403"/>
    <col min="6657" max="6657" width="2.5546875" style="1403" customWidth="1"/>
    <col min="6658" max="6658" width="6.44140625" style="1403" bestFit="1" customWidth="1"/>
    <col min="6659" max="6659" width="45.33203125" style="1403" customWidth="1"/>
    <col min="6660" max="6660" width="17.6640625" style="1403" customWidth="1"/>
    <col min="6661" max="6661" width="15.88671875" style="1403" customWidth="1"/>
    <col min="6662" max="6663" width="17.6640625" style="1403" customWidth="1"/>
    <col min="6664" max="6668" width="15.88671875" style="1403" customWidth="1"/>
    <col min="6669" max="6912" width="11.44140625" style="1403"/>
    <col min="6913" max="6913" width="2.5546875" style="1403" customWidth="1"/>
    <col min="6914" max="6914" width="6.44140625" style="1403" bestFit="1" customWidth="1"/>
    <col min="6915" max="6915" width="45.33203125" style="1403" customWidth="1"/>
    <col min="6916" max="6916" width="17.6640625" style="1403" customWidth="1"/>
    <col min="6917" max="6917" width="15.88671875" style="1403" customWidth="1"/>
    <col min="6918" max="6919" width="17.6640625" style="1403" customWidth="1"/>
    <col min="6920" max="6924" width="15.88671875" style="1403" customWidth="1"/>
    <col min="6925" max="7168" width="11.44140625" style="1403"/>
    <col min="7169" max="7169" width="2.5546875" style="1403" customWidth="1"/>
    <col min="7170" max="7170" width="6.44140625" style="1403" bestFit="1" customWidth="1"/>
    <col min="7171" max="7171" width="45.33203125" style="1403" customWidth="1"/>
    <col min="7172" max="7172" width="17.6640625" style="1403" customWidth="1"/>
    <col min="7173" max="7173" width="15.88671875" style="1403" customWidth="1"/>
    <col min="7174" max="7175" width="17.6640625" style="1403" customWidth="1"/>
    <col min="7176" max="7180" width="15.88671875" style="1403" customWidth="1"/>
    <col min="7181" max="7424" width="11.44140625" style="1403"/>
    <col min="7425" max="7425" width="2.5546875" style="1403" customWidth="1"/>
    <col min="7426" max="7426" width="6.44140625" style="1403" bestFit="1" customWidth="1"/>
    <col min="7427" max="7427" width="45.33203125" style="1403" customWidth="1"/>
    <col min="7428" max="7428" width="17.6640625" style="1403" customWidth="1"/>
    <col min="7429" max="7429" width="15.88671875" style="1403" customWidth="1"/>
    <col min="7430" max="7431" width="17.6640625" style="1403" customWidth="1"/>
    <col min="7432" max="7436" width="15.88671875" style="1403" customWidth="1"/>
    <col min="7437" max="7680" width="11.44140625" style="1403"/>
    <col min="7681" max="7681" width="2.5546875" style="1403" customWidth="1"/>
    <col min="7682" max="7682" width="6.44140625" style="1403" bestFit="1" customWidth="1"/>
    <col min="7683" max="7683" width="45.33203125" style="1403" customWidth="1"/>
    <col min="7684" max="7684" width="17.6640625" style="1403" customWidth="1"/>
    <col min="7685" max="7685" width="15.88671875" style="1403" customWidth="1"/>
    <col min="7686" max="7687" width="17.6640625" style="1403" customWidth="1"/>
    <col min="7688" max="7692" width="15.88671875" style="1403" customWidth="1"/>
    <col min="7693" max="7936" width="11.44140625" style="1403"/>
    <col min="7937" max="7937" width="2.5546875" style="1403" customWidth="1"/>
    <col min="7938" max="7938" width="6.44140625" style="1403" bestFit="1" customWidth="1"/>
    <col min="7939" max="7939" width="45.33203125" style="1403" customWidth="1"/>
    <col min="7940" max="7940" width="17.6640625" style="1403" customWidth="1"/>
    <col min="7941" max="7941" width="15.88671875" style="1403" customWidth="1"/>
    <col min="7942" max="7943" width="17.6640625" style="1403" customWidth="1"/>
    <col min="7944" max="7948" width="15.88671875" style="1403" customWidth="1"/>
    <col min="7949" max="8192" width="11.44140625" style="1403"/>
    <col min="8193" max="8193" width="2.5546875" style="1403" customWidth="1"/>
    <col min="8194" max="8194" width="6.44140625" style="1403" bestFit="1" customWidth="1"/>
    <col min="8195" max="8195" width="45.33203125" style="1403" customWidth="1"/>
    <col min="8196" max="8196" width="17.6640625" style="1403" customWidth="1"/>
    <col min="8197" max="8197" width="15.88671875" style="1403" customWidth="1"/>
    <col min="8198" max="8199" width="17.6640625" style="1403" customWidth="1"/>
    <col min="8200" max="8204" width="15.88671875" style="1403" customWidth="1"/>
    <col min="8205" max="8448" width="11.44140625" style="1403"/>
    <col min="8449" max="8449" width="2.5546875" style="1403" customWidth="1"/>
    <col min="8450" max="8450" width="6.44140625" style="1403" bestFit="1" customWidth="1"/>
    <col min="8451" max="8451" width="45.33203125" style="1403" customWidth="1"/>
    <col min="8452" max="8452" width="17.6640625" style="1403" customWidth="1"/>
    <col min="8453" max="8453" width="15.88671875" style="1403" customWidth="1"/>
    <col min="8454" max="8455" width="17.6640625" style="1403" customWidth="1"/>
    <col min="8456" max="8460" width="15.88671875" style="1403" customWidth="1"/>
    <col min="8461" max="8704" width="11.44140625" style="1403"/>
    <col min="8705" max="8705" width="2.5546875" style="1403" customWidth="1"/>
    <col min="8706" max="8706" width="6.44140625" style="1403" bestFit="1" customWidth="1"/>
    <col min="8707" max="8707" width="45.33203125" style="1403" customWidth="1"/>
    <col min="8708" max="8708" width="17.6640625" style="1403" customWidth="1"/>
    <col min="8709" max="8709" width="15.88671875" style="1403" customWidth="1"/>
    <col min="8710" max="8711" width="17.6640625" style="1403" customWidth="1"/>
    <col min="8712" max="8716" width="15.88671875" style="1403" customWidth="1"/>
    <col min="8717" max="8960" width="11.44140625" style="1403"/>
    <col min="8961" max="8961" width="2.5546875" style="1403" customWidth="1"/>
    <col min="8962" max="8962" width="6.44140625" style="1403" bestFit="1" customWidth="1"/>
    <col min="8963" max="8963" width="45.33203125" style="1403" customWidth="1"/>
    <col min="8964" max="8964" width="17.6640625" style="1403" customWidth="1"/>
    <col min="8965" max="8965" width="15.88671875" style="1403" customWidth="1"/>
    <col min="8966" max="8967" width="17.6640625" style="1403" customWidth="1"/>
    <col min="8968" max="8972" width="15.88671875" style="1403" customWidth="1"/>
    <col min="8973" max="9216" width="11.44140625" style="1403"/>
    <col min="9217" max="9217" width="2.5546875" style="1403" customWidth="1"/>
    <col min="9218" max="9218" width="6.44140625" style="1403" bestFit="1" customWidth="1"/>
    <col min="9219" max="9219" width="45.33203125" style="1403" customWidth="1"/>
    <col min="9220" max="9220" width="17.6640625" style="1403" customWidth="1"/>
    <col min="9221" max="9221" width="15.88671875" style="1403" customWidth="1"/>
    <col min="9222" max="9223" width="17.6640625" style="1403" customWidth="1"/>
    <col min="9224" max="9228" width="15.88671875" style="1403" customWidth="1"/>
    <col min="9229" max="9472" width="11.44140625" style="1403"/>
    <col min="9473" max="9473" width="2.5546875" style="1403" customWidth="1"/>
    <col min="9474" max="9474" width="6.44140625" style="1403" bestFit="1" customWidth="1"/>
    <col min="9475" max="9475" width="45.33203125" style="1403" customWidth="1"/>
    <col min="9476" max="9476" width="17.6640625" style="1403" customWidth="1"/>
    <col min="9477" max="9477" width="15.88671875" style="1403" customWidth="1"/>
    <col min="9478" max="9479" width="17.6640625" style="1403" customWidth="1"/>
    <col min="9480" max="9484" width="15.88671875" style="1403" customWidth="1"/>
    <col min="9485" max="9728" width="11.44140625" style="1403"/>
    <col min="9729" max="9729" width="2.5546875" style="1403" customWidth="1"/>
    <col min="9730" max="9730" width="6.44140625" style="1403" bestFit="1" customWidth="1"/>
    <col min="9731" max="9731" width="45.33203125" style="1403" customWidth="1"/>
    <col min="9732" max="9732" width="17.6640625" style="1403" customWidth="1"/>
    <col min="9733" max="9733" width="15.88671875" style="1403" customWidth="1"/>
    <col min="9734" max="9735" width="17.6640625" style="1403" customWidth="1"/>
    <col min="9736" max="9740" width="15.88671875" style="1403" customWidth="1"/>
    <col min="9741" max="9984" width="11.44140625" style="1403"/>
    <col min="9985" max="9985" width="2.5546875" style="1403" customWidth="1"/>
    <col min="9986" max="9986" width="6.44140625" style="1403" bestFit="1" customWidth="1"/>
    <col min="9987" max="9987" width="45.33203125" style="1403" customWidth="1"/>
    <col min="9988" max="9988" width="17.6640625" style="1403" customWidth="1"/>
    <col min="9989" max="9989" width="15.88671875" style="1403" customWidth="1"/>
    <col min="9990" max="9991" width="17.6640625" style="1403" customWidth="1"/>
    <col min="9992" max="9996" width="15.88671875" style="1403" customWidth="1"/>
    <col min="9997" max="10240" width="11.44140625" style="1403"/>
    <col min="10241" max="10241" width="2.5546875" style="1403" customWidth="1"/>
    <col min="10242" max="10242" width="6.44140625" style="1403" bestFit="1" customWidth="1"/>
    <col min="10243" max="10243" width="45.33203125" style="1403" customWidth="1"/>
    <col min="10244" max="10244" width="17.6640625" style="1403" customWidth="1"/>
    <col min="10245" max="10245" width="15.88671875" style="1403" customWidth="1"/>
    <col min="10246" max="10247" width="17.6640625" style="1403" customWidth="1"/>
    <col min="10248" max="10252" width="15.88671875" style="1403" customWidth="1"/>
    <col min="10253" max="10496" width="11.44140625" style="1403"/>
    <col min="10497" max="10497" width="2.5546875" style="1403" customWidth="1"/>
    <col min="10498" max="10498" width="6.44140625" style="1403" bestFit="1" customWidth="1"/>
    <col min="10499" max="10499" width="45.33203125" style="1403" customWidth="1"/>
    <col min="10500" max="10500" width="17.6640625" style="1403" customWidth="1"/>
    <col min="10501" max="10501" width="15.88671875" style="1403" customWidth="1"/>
    <col min="10502" max="10503" width="17.6640625" style="1403" customWidth="1"/>
    <col min="10504" max="10508" width="15.88671875" style="1403" customWidth="1"/>
    <col min="10509" max="10752" width="11.44140625" style="1403"/>
    <col min="10753" max="10753" width="2.5546875" style="1403" customWidth="1"/>
    <col min="10754" max="10754" width="6.44140625" style="1403" bestFit="1" customWidth="1"/>
    <col min="10755" max="10755" width="45.33203125" style="1403" customWidth="1"/>
    <col min="10756" max="10756" width="17.6640625" style="1403" customWidth="1"/>
    <col min="10757" max="10757" width="15.88671875" style="1403" customWidth="1"/>
    <col min="10758" max="10759" width="17.6640625" style="1403" customWidth="1"/>
    <col min="10760" max="10764" width="15.88671875" style="1403" customWidth="1"/>
    <col min="10765" max="11008" width="11.44140625" style="1403"/>
    <col min="11009" max="11009" width="2.5546875" style="1403" customWidth="1"/>
    <col min="11010" max="11010" width="6.44140625" style="1403" bestFit="1" customWidth="1"/>
    <col min="11011" max="11011" width="45.33203125" style="1403" customWidth="1"/>
    <col min="11012" max="11012" width="17.6640625" style="1403" customWidth="1"/>
    <col min="11013" max="11013" width="15.88671875" style="1403" customWidth="1"/>
    <col min="11014" max="11015" width="17.6640625" style="1403" customWidth="1"/>
    <col min="11016" max="11020" width="15.88671875" style="1403" customWidth="1"/>
    <col min="11021" max="11264" width="11.44140625" style="1403"/>
    <col min="11265" max="11265" width="2.5546875" style="1403" customWidth="1"/>
    <col min="11266" max="11266" width="6.44140625" style="1403" bestFit="1" customWidth="1"/>
    <col min="11267" max="11267" width="45.33203125" style="1403" customWidth="1"/>
    <col min="11268" max="11268" width="17.6640625" style="1403" customWidth="1"/>
    <col min="11269" max="11269" width="15.88671875" style="1403" customWidth="1"/>
    <col min="11270" max="11271" width="17.6640625" style="1403" customWidth="1"/>
    <col min="11272" max="11276" width="15.88671875" style="1403" customWidth="1"/>
    <col min="11277" max="11520" width="11.44140625" style="1403"/>
    <col min="11521" max="11521" width="2.5546875" style="1403" customWidth="1"/>
    <col min="11522" max="11522" width="6.44140625" style="1403" bestFit="1" customWidth="1"/>
    <col min="11523" max="11523" width="45.33203125" style="1403" customWidth="1"/>
    <col min="11524" max="11524" width="17.6640625" style="1403" customWidth="1"/>
    <col min="11525" max="11525" width="15.88671875" style="1403" customWidth="1"/>
    <col min="11526" max="11527" width="17.6640625" style="1403" customWidth="1"/>
    <col min="11528" max="11532" width="15.88671875" style="1403" customWidth="1"/>
    <col min="11533" max="11776" width="11.44140625" style="1403"/>
    <col min="11777" max="11777" width="2.5546875" style="1403" customWidth="1"/>
    <col min="11778" max="11778" width="6.44140625" style="1403" bestFit="1" customWidth="1"/>
    <col min="11779" max="11779" width="45.33203125" style="1403" customWidth="1"/>
    <col min="11780" max="11780" width="17.6640625" style="1403" customWidth="1"/>
    <col min="11781" max="11781" width="15.88671875" style="1403" customWidth="1"/>
    <col min="11782" max="11783" width="17.6640625" style="1403" customWidth="1"/>
    <col min="11784" max="11788" width="15.88671875" style="1403" customWidth="1"/>
    <col min="11789" max="12032" width="11.44140625" style="1403"/>
    <col min="12033" max="12033" width="2.5546875" style="1403" customWidth="1"/>
    <col min="12034" max="12034" width="6.44140625" style="1403" bestFit="1" customWidth="1"/>
    <col min="12035" max="12035" width="45.33203125" style="1403" customWidth="1"/>
    <col min="12036" max="12036" width="17.6640625" style="1403" customWidth="1"/>
    <col min="12037" max="12037" width="15.88671875" style="1403" customWidth="1"/>
    <col min="12038" max="12039" width="17.6640625" style="1403" customWidth="1"/>
    <col min="12040" max="12044" width="15.88671875" style="1403" customWidth="1"/>
    <col min="12045" max="12288" width="11.44140625" style="1403"/>
    <col min="12289" max="12289" width="2.5546875" style="1403" customWidth="1"/>
    <col min="12290" max="12290" width="6.44140625" style="1403" bestFit="1" customWidth="1"/>
    <col min="12291" max="12291" width="45.33203125" style="1403" customWidth="1"/>
    <col min="12292" max="12292" width="17.6640625" style="1403" customWidth="1"/>
    <col min="12293" max="12293" width="15.88671875" style="1403" customWidth="1"/>
    <col min="12294" max="12295" width="17.6640625" style="1403" customWidth="1"/>
    <col min="12296" max="12300" width="15.88671875" style="1403" customWidth="1"/>
    <col min="12301" max="12544" width="11.44140625" style="1403"/>
    <col min="12545" max="12545" width="2.5546875" style="1403" customWidth="1"/>
    <col min="12546" max="12546" width="6.44140625" style="1403" bestFit="1" customWidth="1"/>
    <col min="12547" max="12547" width="45.33203125" style="1403" customWidth="1"/>
    <col min="12548" max="12548" width="17.6640625" style="1403" customWidth="1"/>
    <col min="12549" max="12549" width="15.88671875" style="1403" customWidth="1"/>
    <col min="12550" max="12551" width="17.6640625" style="1403" customWidth="1"/>
    <col min="12552" max="12556" width="15.88671875" style="1403" customWidth="1"/>
    <col min="12557" max="12800" width="11.44140625" style="1403"/>
    <col min="12801" max="12801" width="2.5546875" style="1403" customWidth="1"/>
    <col min="12802" max="12802" width="6.44140625" style="1403" bestFit="1" customWidth="1"/>
    <col min="12803" max="12803" width="45.33203125" style="1403" customWidth="1"/>
    <col min="12804" max="12804" width="17.6640625" style="1403" customWidth="1"/>
    <col min="12805" max="12805" width="15.88671875" style="1403" customWidth="1"/>
    <col min="12806" max="12807" width="17.6640625" style="1403" customWidth="1"/>
    <col min="12808" max="12812" width="15.88671875" style="1403" customWidth="1"/>
    <col min="12813" max="13056" width="11.44140625" style="1403"/>
    <col min="13057" max="13057" width="2.5546875" style="1403" customWidth="1"/>
    <col min="13058" max="13058" width="6.44140625" style="1403" bestFit="1" customWidth="1"/>
    <col min="13059" max="13059" width="45.33203125" style="1403" customWidth="1"/>
    <col min="13060" max="13060" width="17.6640625" style="1403" customWidth="1"/>
    <col min="13061" max="13061" width="15.88671875" style="1403" customWidth="1"/>
    <col min="13062" max="13063" width="17.6640625" style="1403" customWidth="1"/>
    <col min="13064" max="13068" width="15.88671875" style="1403" customWidth="1"/>
    <col min="13069" max="13312" width="11.44140625" style="1403"/>
    <col min="13313" max="13313" width="2.5546875" style="1403" customWidth="1"/>
    <col min="13314" max="13314" width="6.44140625" style="1403" bestFit="1" customWidth="1"/>
    <col min="13315" max="13315" width="45.33203125" style="1403" customWidth="1"/>
    <col min="13316" max="13316" width="17.6640625" style="1403" customWidth="1"/>
    <col min="13317" max="13317" width="15.88671875" style="1403" customWidth="1"/>
    <col min="13318" max="13319" width="17.6640625" style="1403" customWidth="1"/>
    <col min="13320" max="13324" width="15.88671875" style="1403" customWidth="1"/>
    <col min="13325" max="13568" width="11.44140625" style="1403"/>
    <col min="13569" max="13569" width="2.5546875" style="1403" customWidth="1"/>
    <col min="13570" max="13570" width="6.44140625" style="1403" bestFit="1" customWidth="1"/>
    <col min="13571" max="13571" width="45.33203125" style="1403" customWidth="1"/>
    <col min="13572" max="13572" width="17.6640625" style="1403" customWidth="1"/>
    <col min="13573" max="13573" width="15.88671875" style="1403" customWidth="1"/>
    <col min="13574" max="13575" width="17.6640625" style="1403" customWidth="1"/>
    <col min="13576" max="13580" width="15.88671875" style="1403" customWidth="1"/>
    <col min="13581" max="13824" width="11.44140625" style="1403"/>
    <col min="13825" max="13825" width="2.5546875" style="1403" customWidth="1"/>
    <col min="13826" max="13826" width="6.44140625" style="1403" bestFit="1" customWidth="1"/>
    <col min="13827" max="13827" width="45.33203125" style="1403" customWidth="1"/>
    <col min="13828" max="13828" width="17.6640625" style="1403" customWidth="1"/>
    <col min="13829" max="13829" width="15.88671875" style="1403" customWidth="1"/>
    <col min="13830" max="13831" width="17.6640625" style="1403" customWidth="1"/>
    <col min="13832" max="13836" width="15.88671875" style="1403" customWidth="1"/>
    <col min="13837" max="14080" width="11.44140625" style="1403"/>
    <col min="14081" max="14081" width="2.5546875" style="1403" customWidth="1"/>
    <col min="14082" max="14082" width="6.44140625" style="1403" bestFit="1" customWidth="1"/>
    <col min="14083" max="14083" width="45.33203125" style="1403" customWidth="1"/>
    <col min="14084" max="14084" width="17.6640625" style="1403" customWidth="1"/>
    <col min="14085" max="14085" width="15.88671875" style="1403" customWidth="1"/>
    <col min="14086" max="14087" width="17.6640625" style="1403" customWidth="1"/>
    <col min="14088" max="14092" width="15.88671875" style="1403" customWidth="1"/>
    <col min="14093" max="14336" width="11.44140625" style="1403"/>
    <col min="14337" max="14337" width="2.5546875" style="1403" customWidth="1"/>
    <col min="14338" max="14338" width="6.44140625" style="1403" bestFit="1" customWidth="1"/>
    <col min="14339" max="14339" width="45.33203125" style="1403" customWidth="1"/>
    <col min="14340" max="14340" width="17.6640625" style="1403" customWidth="1"/>
    <col min="14341" max="14341" width="15.88671875" style="1403" customWidth="1"/>
    <col min="14342" max="14343" width="17.6640625" style="1403" customWidth="1"/>
    <col min="14344" max="14348" width="15.88671875" style="1403" customWidth="1"/>
    <col min="14349" max="14592" width="11.44140625" style="1403"/>
    <col min="14593" max="14593" width="2.5546875" style="1403" customWidth="1"/>
    <col min="14594" max="14594" width="6.44140625" style="1403" bestFit="1" customWidth="1"/>
    <col min="14595" max="14595" width="45.33203125" style="1403" customWidth="1"/>
    <col min="14596" max="14596" width="17.6640625" style="1403" customWidth="1"/>
    <col min="14597" max="14597" width="15.88671875" style="1403" customWidth="1"/>
    <col min="14598" max="14599" width="17.6640625" style="1403" customWidth="1"/>
    <col min="14600" max="14604" width="15.88671875" style="1403" customWidth="1"/>
    <col min="14605" max="14848" width="11.44140625" style="1403"/>
    <col min="14849" max="14849" width="2.5546875" style="1403" customWidth="1"/>
    <col min="14850" max="14850" width="6.44140625" style="1403" bestFit="1" customWidth="1"/>
    <col min="14851" max="14851" width="45.33203125" style="1403" customWidth="1"/>
    <col min="14852" max="14852" width="17.6640625" style="1403" customWidth="1"/>
    <col min="14853" max="14853" width="15.88671875" style="1403" customWidth="1"/>
    <col min="14854" max="14855" width="17.6640625" style="1403" customWidth="1"/>
    <col min="14856" max="14860" width="15.88671875" style="1403" customWidth="1"/>
    <col min="14861" max="15104" width="11.44140625" style="1403"/>
    <col min="15105" max="15105" width="2.5546875" style="1403" customWidth="1"/>
    <col min="15106" max="15106" width="6.44140625" style="1403" bestFit="1" customWidth="1"/>
    <col min="15107" max="15107" width="45.33203125" style="1403" customWidth="1"/>
    <col min="15108" max="15108" width="17.6640625" style="1403" customWidth="1"/>
    <col min="15109" max="15109" width="15.88671875" style="1403" customWidth="1"/>
    <col min="15110" max="15111" width="17.6640625" style="1403" customWidth="1"/>
    <col min="15112" max="15116" width="15.88671875" style="1403" customWidth="1"/>
    <col min="15117" max="15360" width="11.44140625" style="1403"/>
    <col min="15361" max="15361" width="2.5546875" style="1403" customWidth="1"/>
    <col min="15362" max="15362" width="6.44140625" style="1403" bestFit="1" customWidth="1"/>
    <col min="15363" max="15363" width="45.33203125" style="1403" customWidth="1"/>
    <col min="15364" max="15364" width="17.6640625" style="1403" customWidth="1"/>
    <col min="15365" max="15365" width="15.88671875" style="1403" customWidth="1"/>
    <col min="15366" max="15367" width="17.6640625" style="1403" customWidth="1"/>
    <col min="15368" max="15372" width="15.88671875" style="1403" customWidth="1"/>
    <col min="15373" max="15616" width="11.44140625" style="1403"/>
    <col min="15617" max="15617" width="2.5546875" style="1403" customWidth="1"/>
    <col min="15618" max="15618" width="6.44140625" style="1403" bestFit="1" customWidth="1"/>
    <col min="15619" max="15619" width="45.33203125" style="1403" customWidth="1"/>
    <col min="15620" max="15620" width="17.6640625" style="1403" customWidth="1"/>
    <col min="15621" max="15621" width="15.88671875" style="1403" customWidth="1"/>
    <col min="15622" max="15623" width="17.6640625" style="1403" customWidth="1"/>
    <col min="15624" max="15628" width="15.88671875" style="1403" customWidth="1"/>
    <col min="15629" max="15872" width="11.44140625" style="1403"/>
    <col min="15873" max="15873" width="2.5546875" style="1403" customWidth="1"/>
    <col min="15874" max="15874" width="6.44140625" style="1403" bestFit="1" customWidth="1"/>
    <col min="15875" max="15875" width="45.33203125" style="1403" customWidth="1"/>
    <col min="15876" max="15876" width="17.6640625" style="1403" customWidth="1"/>
    <col min="15877" max="15877" width="15.88671875" style="1403" customWidth="1"/>
    <col min="15878" max="15879" width="17.6640625" style="1403" customWidth="1"/>
    <col min="15880" max="15884" width="15.88671875" style="1403" customWidth="1"/>
    <col min="15885" max="16128" width="11.44140625" style="1403"/>
    <col min="16129" max="16129" width="2.5546875" style="1403" customWidth="1"/>
    <col min="16130" max="16130" width="6.44140625" style="1403" bestFit="1" customWidth="1"/>
    <col min="16131" max="16131" width="45.33203125" style="1403" customWidth="1"/>
    <col min="16132" max="16132" width="17.6640625" style="1403" customWidth="1"/>
    <col min="16133" max="16133" width="15.88671875" style="1403" customWidth="1"/>
    <col min="16134" max="16135" width="17.6640625" style="1403" customWidth="1"/>
    <col min="16136" max="16140" width="15.88671875" style="1403" customWidth="1"/>
    <col min="16141" max="16384" width="11.44140625" style="1403"/>
  </cols>
  <sheetData>
    <row r="1" spans="1:12" ht="26.25" customHeight="1" thickBot="1" x14ac:dyDescent="0.35">
      <c r="L1" s="1476" t="s">
        <v>6803</v>
      </c>
    </row>
    <row r="2" spans="1:12" ht="31.5" customHeight="1" thickBot="1" x14ac:dyDescent="0.35">
      <c r="A2" s="1422"/>
      <c r="B2" s="2098" t="s">
        <v>5410</v>
      </c>
      <c r="C2" s="2099"/>
      <c r="D2" s="2099"/>
      <c r="E2" s="2099"/>
      <c r="F2" s="2099"/>
      <c r="G2" s="2099"/>
      <c r="H2" s="2099"/>
      <c r="I2" s="2099"/>
      <c r="J2" s="2099"/>
      <c r="K2" s="2099"/>
      <c r="L2" s="2100"/>
    </row>
    <row r="3" spans="1:12" ht="10.95" customHeight="1" x14ac:dyDescent="0.3">
      <c r="A3" s="1422"/>
      <c r="B3" s="1423"/>
      <c r="C3" s="1423"/>
      <c r="D3" s="1423"/>
      <c r="E3" s="1423"/>
      <c r="F3" s="1423"/>
      <c r="G3" s="1423"/>
      <c r="H3" s="1423"/>
      <c r="I3" s="1423"/>
      <c r="J3" s="1423"/>
      <c r="K3" s="1423"/>
      <c r="L3" s="1423"/>
    </row>
    <row r="4" spans="1:12" ht="24" customHeight="1" x14ac:dyDescent="0.3">
      <c r="A4" s="1422"/>
      <c r="C4" s="1424"/>
      <c r="D4" s="2101" t="s">
        <v>1012</v>
      </c>
      <c r="E4" s="2102"/>
      <c r="F4" s="2103"/>
      <c r="G4" s="1423"/>
      <c r="H4" s="1423"/>
      <c r="I4" s="1423"/>
      <c r="J4" s="1423"/>
      <c r="K4" s="1423"/>
      <c r="L4" s="1423"/>
    </row>
    <row r="5" spans="1:12" ht="10.95" customHeight="1" thickBot="1" x14ac:dyDescent="0.35">
      <c r="A5" s="1422"/>
    </row>
    <row r="6" spans="1:12" ht="35.1" customHeight="1" x14ac:dyDescent="0.3">
      <c r="B6" s="2104" t="s">
        <v>5409</v>
      </c>
      <c r="C6" s="2105"/>
      <c r="D6" s="2105"/>
      <c r="E6" s="2105"/>
      <c r="F6" s="2105"/>
      <c r="G6" s="2105"/>
      <c r="H6" s="2105"/>
      <c r="I6" s="2105"/>
      <c r="J6" s="2105"/>
      <c r="K6" s="2105"/>
      <c r="L6" s="2106"/>
    </row>
    <row r="7" spans="1:12" s="1197" customFormat="1" ht="71.25" customHeight="1" x14ac:dyDescent="0.3">
      <c r="B7" s="1421"/>
      <c r="C7" s="1420"/>
      <c r="D7" s="1309" t="s">
        <v>5408</v>
      </c>
      <c r="E7" s="1309" t="s">
        <v>5252</v>
      </c>
      <c r="F7" s="1309" t="s">
        <v>5407</v>
      </c>
      <c r="G7" s="1309" t="s">
        <v>5251</v>
      </c>
      <c r="H7" s="1309" t="s">
        <v>5250</v>
      </c>
      <c r="I7" s="1309" t="s">
        <v>2061</v>
      </c>
      <c r="J7" s="1309" t="s">
        <v>5406</v>
      </c>
      <c r="K7" s="1309" t="s">
        <v>5405</v>
      </c>
      <c r="L7" s="1419" t="s">
        <v>5404</v>
      </c>
    </row>
    <row r="8" spans="1:12" s="1197" customFormat="1" ht="16.5" customHeight="1" x14ac:dyDescent="0.3">
      <c r="B8" s="1306" t="s">
        <v>403</v>
      </c>
      <c r="C8" s="1418" t="s">
        <v>399</v>
      </c>
      <c r="D8" s="1417" t="s">
        <v>3177</v>
      </c>
      <c r="E8" s="1417" t="s">
        <v>3178</v>
      </c>
      <c r="F8" s="1417" t="s">
        <v>3179</v>
      </c>
      <c r="G8" s="1417" t="s">
        <v>3180</v>
      </c>
      <c r="H8" s="1417" t="s">
        <v>3181</v>
      </c>
      <c r="I8" s="1417" t="s">
        <v>3182</v>
      </c>
      <c r="J8" s="1417" t="s">
        <v>3183</v>
      </c>
      <c r="K8" s="1416" t="s">
        <v>3184</v>
      </c>
      <c r="L8" s="1415" t="s">
        <v>3185</v>
      </c>
    </row>
    <row r="9" spans="1:12" s="1197" customFormat="1" ht="35.1" customHeight="1" x14ac:dyDescent="0.3">
      <c r="B9" s="1411" t="s">
        <v>3177</v>
      </c>
      <c r="C9" s="1414" t="s">
        <v>5403</v>
      </c>
      <c r="D9" s="1413"/>
      <c r="E9" s="1412"/>
      <c r="F9" s="1412"/>
      <c r="G9" s="1412"/>
      <c r="H9" s="1412"/>
      <c r="I9" s="1412"/>
      <c r="J9" s="1412"/>
      <c r="K9" s="1296" t="s">
        <v>1145</v>
      </c>
      <c r="L9" s="1409" t="s">
        <v>1146</v>
      </c>
    </row>
    <row r="10" spans="1:12" ht="20.100000000000001" customHeight="1" x14ac:dyDescent="0.3">
      <c r="B10" s="1411" t="s">
        <v>3178</v>
      </c>
      <c r="C10" s="1410" t="s">
        <v>5402</v>
      </c>
      <c r="D10" s="1296" t="s">
        <v>391</v>
      </c>
      <c r="E10" s="1296" t="s">
        <v>1446</v>
      </c>
      <c r="F10" s="1296" t="s">
        <v>1162</v>
      </c>
      <c r="G10" s="1296" t="s">
        <v>1163</v>
      </c>
      <c r="H10" s="1296" t="s">
        <v>1164</v>
      </c>
      <c r="I10" s="1296" t="s">
        <v>1459</v>
      </c>
      <c r="J10" s="1296" t="s">
        <v>1165</v>
      </c>
      <c r="K10" s="1296" t="s">
        <v>1166</v>
      </c>
      <c r="L10" s="1409" t="s">
        <v>1167</v>
      </c>
    </row>
    <row r="11" spans="1:12" ht="20.100000000000001" customHeight="1" x14ac:dyDescent="0.3">
      <c r="B11" s="1411" t="s">
        <v>3179</v>
      </c>
      <c r="C11" s="1410" t="s">
        <v>5401</v>
      </c>
      <c r="D11" s="1296" t="s">
        <v>1043</v>
      </c>
      <c r="E11" s="1296" t="s">
        <v>1447</v>
      </c>
      <c r="F11" s="1296" t="s">
        <v>1181</v>
      </c>
      <c r="G11" s="1296" t="s">
        <v>1182</v>
      </c>
      <c r="H11" s="1296" t="s">
        <v>1183</v>
      </c>
      <c r="I11" s="1296" t="s">
        <v>1460</v>
      </c>
      <c r="J11" s="1296" t="s">
        <v>1184</v>
      </c>
      <c r="K11" s="1296" t="s">
        <v>1185</v>
      </c>
      <c r="L11" s="1409" t="s">
        <v>1186</v>
      </c>
    </row>
    <row r="12" spans="1:12" ht="20.100000000000001" customHeight="1" x14ac:dyDescent="0.3">
      <c r="B12" s="1411" t="s">
        <v>3180</v>
      </c>
      <c r="C12" s="1410" t="s">
        <v>5400</v>
      </c>
      <c r="D12" s="1296" t="s">
        <v>1044</v>
      </c>
      <c r="E12" s="1296" t="s">
        <v>1448</v>
      </c>
      <c r="F12" s="1296" t="s">
        <v>1187</v>
      </c>
      <c r="G12" s="1296" t="s">
        <v>1188</v>
      </c>
      <c r="H12" s="1296" t="s">
        <v>1189</v>
      </c>
      <c r="I12" s="1296" t="s">
        <v>1461</v>
      </c>
      <c r="J12" s="1296" t="s">
        <v>1190</v>
      </c>
      <c r="K12" s="1296" t="s">
        <v>1191</v>
      </c>
      <c r="L12" s="1409" t="s">
        <v>1192</v>
      </c>
    </row>
    <row r="13" spans="1:12" ht="20.100000000000001" customHeight="1" x14ac:dyDescent="0.3">
      <c r="B13" s="1411" t="s">
        <v>3181</v>
      </c>
      <c r="C13" s="1410" t="s">
        <v>5399</v>
      </c>
      <c r="D13" s="1296" t="s">
        <v>1045</v>
      </c>
      <c r="E13" s="1296" t="s">
        <v>1449</v>
      </c>
      <c r="F13" s="1296" t="s">
        <v>1206</v>
      </c>
      <c r="G13" s="1296" t="s">
        <v>1207</v>
      </c>
      <c r="H13" s="1296" t="s">
        <v>1208</v>
      </c>
      <c r="I13" s="1296" t="s">
        <v>1462</v>
      </c>
      <c r="J13" s="1296" t="s">
        <v>1209</v>
      </c>
      <c r="K13" s="1296" t="s">
        <v>1210</v>
      </c>
      <c r="L13" s="1409" t="s">
        <v>2517</v>
      </c>
    </row>
    <row r="14" spans="1:12" ht="20.100000000000001" customHeight="1" x14ac:dyDescent="0.3">
      <c r="B14" s="1411" t="s">
        <v>3182</v>
      </c>
      <c r="C14" s="1410" t="s">
        <v>5398</v>
      </c>
      <c r="D14" s="1296" t="s">
        <v>1046</v>
      </c>
      <c r="E14" s="1296" t="s">
        <v>1450</v>
      </c>
      <c r="F14" s="1296" t="s">
        <v>1211</v>
      </c>
      <c r="G14" s="1296" t="s">
        <v>1212</v>
      </c>
      <c r="H14" s="1296" t="s">
        <v>2522</v>
      </c>
      <c r="I14" s="1296" t="s">
        <v>2523</v>
      </c>
      <c r="J14" s="1296" t="s">
        <v>2524</v>
      </c>
      <c r="K14" s="1296" t="s">
        <v>2525</v>
      </c>
      <c r="L14" s="1409" t="s">
        <v>2526</v>
      </c>
    </row>
    <row r="15" spans="1:12" ht="20.100000000000001" customHeight="1" x14ac:dyDescent="0.3">
      <c r="B15" s="1411" t="s">
        <v>3183</v>
      </c>
      <c r="C15" s="1410" t="s">
        <v>5397</v>
      </c>
      <c r="D15" s="1296" t="s">
        <v>392</v>
      </c>
      <c r="E15" s="1296" t="s">
        <v>393</v>
      </c>
      <c r="F15" s="1296" t="s">
        <v>394</v>
      </c>
      <c r="G15" s="1296" t="s">
        <v>395</v>
      </c>
      <c r="H15" s="1296" t="s">
        <v>396</v>
      </c>
      <c r="I15" s="1296" t="s">
        <v>397</v>
      </c>
      <c r="J15" s="1296" t="s">
        <v>1213</v>
      </c>
      <c r="K15" s="1296" t="s">
        <v>1214</v>
      </c>
      <c r="L15" s="1409" t="s">
        <v>1215</v>
      </c>
    </row>
    <row r="16" spans="1:12" ht="20.100000000000001" customHeight="1" x14ac:dyDescent="0.3">
      <c r="B16" s="1411" t="s">
        <v>3184</v>
      </c>
      <c r="C16" s="1410" t="s">
        <v>5396</v>
      </c>
      <c r="D16" s="1296" t="s">
        <v>1047</v>
      </c>
      <c r="E16" s="1296" t="s">
        <v>1451</v>
      </c>
      <c r="F16" s="1296" t="s">
        <v>1225</v>
      </c>
      <c r="G16" s="1296" t="s">
        <v>1226</v>
      </c>
      <c r="H16" s="1296" t="s">
        <v>1227</v>
      </c>
      <c r="I16" s="1296" t="s">
        <v>2531</v>
      </c>
      <c r="J16" s="1296" t="s">
        <v>1228</v>
      </c>
      <c r="K16" s="1296" t="s">
        <v>1229</v>
      </c>
      <c r="L16" s="1409" t="s">
        <v>1230</v>
      </c>
    </row>
    <row r="17" spans="2:12" ht="20.100000000000001" customHeight="1" x14ac:dyDescent="0.3">
      <c r="B17" s="1411" t="s">
        <v>3185</v>
      </c>
      <c r="C17" s="1410" t="s">
        <v>5395</v>
      </c>
      <c r="D17" s="1296" t="s">
        <v>944</v>
      </c>
      <c r="E17" s="1296" t="s">
        <v>945</v>
      </c>
      <c r="F17" s="1296" t="s">
        <v>946</v>
      </c>
      <c r="G17" s="1296" t="s">
        <v>947</v>
      </c>
      <c r="H17" s="1296" t="s">
        <v>948</v>
      </c>
      <c r="I17" s="1296" t="s">
        <v>949</v>
      </c>
      <c r="J17" s="1296" t="s">
        <v>1244</v>
      </c>
      <c r="K17" s="1296" t="s">
        <v>1245</v>
      </c>
      <c r="L17" s="1409" t="s">
        <v>1246</v>
      </c>
    </row>
    <row r="18" spans="2:12" ht="20.100000000000001" customHeight="1" x14ac:dyDescent="0.3">
      <c r="B18" s="1411" t="s">
        <v>3186</v>
      </c>
      <c r="C18" s="1410" t="s">
        <v>5394</v>
      </c>
      <c r="D18" s="1296" t="s">
        <v>1113</v>
      </c>
      <c r="E18" s="1296" t="s">
        <v>1452</v>
      </c>
      <c r="F18" s="1296" t="s">
        <v>1453</v>
      </c>
      <c r="G18" s="1296" t="s">
        <v>1837</v>
      </c>
      <c r="H18" s="1296" t="s">
        <v>2532</v>
      </c>
      <c r="I18" s="1296" t="s">
        <v>2533</v>
      </c>
      <c r="J18" s="1296" t="s">
        <v>2534</v>
      </c>
      <c r="K18" s="1296" t="s">
        <v>2535</v>
      </c>
      <c r="L18" s="1409" t="s">
        <v>2536</v>
      </c>
    </row>
    <row r="19" spans="2:12" ht="20.100000000000001" customHeight="1" x14ac:dyDescent="0.3">
      <c r="B19" s="1411" t="s">
        <v>3187</v>
      </c>
      <c r="C19" s="1410" t="s">
        <v>3534</v>
      </c>
      <c r="D19" s="1296" t="s">
        <v>1114</v>
      </c>
      <c r="E19" s="1296" t="s">
        <v>1454</v>
      </c>
      <c r="F19" s="1296" t="s">
        <v>1256</v>
      </c>
      <c r="G19" s="1296" t="s">
        <v>1257</v>
      </c>
      <c r="H19" s="1296" t="s">
        <v>1258</v>
      </c>
      <c r="I19" s="1296" t="s">
        <v>1463</v>
      </c>
      <c r="J19" s="1296" t="s">
        <v>1259</v>
      </c>
      <c r="K19" s="1296" t="s">
        <v>1260</v>
      </c>
      <c r="L19" s="1409" t="s">
        <v>1261</v>
      </c>
    </row>
    <row r="20" spans="2:12" s="1197" customFormat="1" ht="35.1" customHeight="1" thickBot="1" x14ac:dyDescent="0.35">
      <c r="B20" s="1408" t="s">
        <v>3188</v>
      </c>
      <c r="C20" s="1407" t="s">
        <v>5393</v>
      </c>
      <c r="D20" s="1406"/>
      <c r="E20" s="1405"/>
      <c r="F20" s="1405"/>
      <c r="G20" s="1405"/>
      <c r="H20" s="1405"/>
      <c r="I20" s="1405"/>
      <c r="J20" s="1405"/>
      <c r="K20" s="1290" t="s">
        <v>1468</v>
      </c>
      <c r="L20" s="1404" t="s">
        <v>1469</v>
      </c>
    </row>
  </sheetData>
  <mergeCells count="3">
    <mergeCell ref="B2:L2"/>
    <mergeCell ref="D4:F4"/>
    <mergeCell ref="B6:L6"/>
  </mergeCells>
  <pageMargins left="0.70866141732283472" right="0.70866141732283472" top="0.74803149606299213" bottom="0.74803149606299213" header="0.31496062992125984" footer="0.31496062992125984"/>
  <pageSetup paperSize="9" scale="66" orientation="landscape" r:id="rId1"/>
  <headerFooter scaleWithDoc="0">
    <oddHeader>&amp;C&amp;"Calibri,Regular"&amp;11EN
ANNEX XXII</oddHead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H71"/>
  <sheetViews>
    <sheetView showGridLines="0" zoomScale="90" zoomScaleNormal="90" zoomScaleSheetLayoutView="70" zoomScalePageLayoutView="70" workbookViewId="0">
      <selection activeCell="D73" sqref="D73"/>
    </sheetView>
  </sheetViews>
  <sheetFormatPr defaultColWidth="11.44140625" defaultRowHeight="30" customHeight="1" x14ac:dyDescent="0.3"/>
  <cols>
    <col min="1" max="1" width="2.44140625" style="543" customWidth="1"/>
    <col min="2" max="2" width="8.6640625" style="544" customWidth="1"/>
    <col min="3" max="3" width="8.6640625" style="545" customWidth="1"/>
    <col min="4" max="4" width="130.109375" style="543" customWidth="1"/>
    <col min="5" max="5" width="21" style="543" customWidth="1"/>
    <col min="6" max="6" width="15.88671875" style="543" customWidth="1"/>
    <col min="7" max="7" width="17" style="543" customWidth="1"/>
    <col min="8" max="8" width="21" style="543" customWidth="1"/>
    <col min="9" max="16384" width="11.44140625" style="543"/>
  </cols>
  <sheetData>
    <row r="1" spans="2:8" ht="15.75" customHeight="1" thickBot="1" x14ac:dyDescent="0.35"/>
    <row r="2" spans="2:8" ht="29.25" customHeight="1" thickBot="1" x14ac:dyDescent="0.35">
      <c r="B2" s="2107" t="s">
        <v>2125</v>
      </c>
      <c r="C2" s="2108"/>
      <c r="D2" s="2108"/>
      <c r="E2" s="2108"/>
      <c r="F2" s="2108"/>
      <c r="G2" s="2108"/>
      <c r="H2" s="2109"/>
    </row>
    <row r="3" spans="2:8" ht="15" customHeight="1" x14ac:dyDescent="0.3">
      <c r="B3" s="546"/>
      <c r="C3" s="546"/>
      <c r="D3" s="546"/>
      <c r="E3" s="546"/>
      <c r="F3" s="546"/>
      <c r="G3" s="546"/>
      <c r="H3" s="546"/>
    </row>
    <row r="4" spans="2:8" ht="21" customHeight="1" x14ac:dyDescent="0.3">
      <c r="B4" s="546"/>
      <c r="C4" s="546"/>
      <c r="D4" s="547" t="s">
        <v>2061</v>
      </c>
      <c r="E4" s="637" t="s">
        <v>2127</v>
      </c>
      <c r="F4" s="546"/>
      <c r="G4" s="546"/>
      <c r="H4" s="546"/>
    </row>
    <row r="5" spans="2:8" ht="15" customHeight="1" thickBot="1" x14ac:dyDescent="0.35">
      <c r="B5" s="546"/>
      <c r="C5" s="546"/>
      <c r="D5" s="546"/>
      <c r="E5" s="546"/>
      <c r="F5" s="546"/>
      <c r="G5" s="546"/>
      <c r="H5" s="548"/>
    </row>
    <row r="6" spans="2:8" s="549" customFormat="1" ht="51.75" customHeight="1" x14ac:dyDescent="0.3">
      <c r="B6" s="2110" t="s">
        <v>403</v>
      </c>
      <c r="C6" s="2112" t="s">
        <v>2062</v>
      </c>
      <c r="D6" s="2112" t="s">
        <v>404</v>
      </c>
      <c r="E6" s="550" t="s">
        <v>2063</v>
      </c>
      <c r="F6" s="550" t="s">
        <v>2064</v>
      </c>
      <c r="G6" s="550" t="s">
        <v>2065</v>
      </c>
      <c r="H6" s="551" t="s">
        <v>2066</v>
      </c>
    </row>
    <row r="7" spans="2:8" s="549" customFormat="1" ht="30.75" customHeight="1" x14ac:dyDescent="0.3">
      <c r="B7" s="2111"/>
      <c r="C7" s="2113"/>
      <c r="D7" s="2113"/>
      <c r="E7" s="552" t="s">
        <v>0</v>
      </c>
      <c r="F7" s="552" t="s">
        <v>1</v>
      </c>
      <c r="G7" s="552" t="s">
        <v>2</v>
      </c>
      <c r="H7" s="553" t="s">
        <v>2126</v>
      </c>
    </row>
    <row r="8" spans="2:8" s="549" customFormat="1" ht="22.5" customHeight="1" x14ac:dyDescent="0.3">
      <c r="B8" s="554" t="s">
        <v>0</v>
      </c>
      <c r="C8" s="555">
        <v>1</v>
      </c>
      <c r="D8" s="556" t="s">
        <v>2067</v>
      </c>
      <c r="E8" s="557" t="s">
        <v>384</v>
      </c>
      <c r="F8" s="558"/>
      <c r="G8" s="558"/>
      <c r="H8" s="559" t="s">
        <v>387</v>
      </c>
    </row>
    <row r="9" spans="2:8" ht="22.5" customHeight="1" x14ac:dyDescent="0.3">
      <c r="B9" s="554" t="s">
        <v>1</v>
      </c>
      <c r="C9" s="560" t="s">
        <v>92</v>
      </c>
      <c r="D9" s="561" t="s">
        <v>2068</v>
      </c>
      <c r="E9" s="562" t="s">
        <v>391</v>
      </c>
      <c r="F9" s="558"/>
      <c r="G9" s="558"/>
      <c r="H9" s="563" t="s">
        <v>1163</v>
      </c>
    </row>
    <row r="10" spans="2:8" ht="22.5" customHeight="1" x14ac:dyDescent="0.3">
      <c r="B10" s="554" t="s">
        <v>2</v>
      </c>
      <c r="C10" s="560" t="s">
        <v>93</v>
      </c>
      <c r="D10" s="564" t="s">
        <v>2069</v>
      </c>
      <c r="E10" s="565" t="s">
        <v>1043</v>
      </c>
      <c r="F10" s="566"/>
      <c r="G10" s="566"/>
      <c r="H10" s="567" t="s">
        <v>1182</v>
      </c>
    </row>
    <row r="11" spans="2:8" ht="22.5" customHeight="1" x14ac:dyDescent="0.3">
      <c r="B11" s="554" t="s">
        <v>3</v>
      </c>
      <c r="C11" s="560" t="s">
        <v>94</v>
      </c>
      <c r="D11" s="568" t="s">
        <v>2070</v>
      </c>
      <c r="E11" s="569" t="s">
        <v>1044</v>
      </c>
      <c r="F11" s="570">
        <v>1</v>
      </c>
      <c r="G11" s="571" t="s">
        <v>1187</v>
      </c>
      <c r="H11" s="572" t="s">
        <v>1188</v>
      </c>
    </row>
    <row r="12" spans="2:8" ht="22.5" customHeight="1" x14ac:dyDescent="0.3">
      <c r="B12" s="554" t="s">
        <v>4</v>
      </c>
      <c r="C12" s="560" t="s">
        <v>95</v>
      </c>
      <c r="D12" s="568" t="s">
        <v>2071</v>
      </c>
      <c r="E12" s="569" t="s">
        <v>1045</v>
      </c>
      <c r="F12" s="570">
        <v>1</v>
      </c>
      <c r="G12" s="571" t="s">
        <v>1206</v>
      </c>
      <c r="H12" s="572" t="s">
        <v>1207</v>
      </c>
    </row>
    <row r="13" spans="2:8" ht="22.5" customHeight="1" x14ac:dyDescent="0.3">
      <c r="B13" s="554" t="s">
        <v>5</v>
      </c>
      <c r="C13" s="560" t="s">
        <v>228</v>
      </c>
      <c r="D13" s="568" t="s">
        <v>2072</v>
      </c>
      <c r="E13" s="569" t="s">
        <v>1046</v>
      </c>
      <c r="F13" s="570">
        <v>1</v>
      </c>
      <c r="G13" s="571" t="s">
        <v>1211</v>
      </c>
      <c r="H13" s="572" t="s">
        <v>1212</v>
      </c>
    </row>
    <row r="14" spans="2:8" ht="22.5" customHeight="1" x14ac:dyDescent="0.3">
      <c r="B14" s="554" t="s">
        <v>6</v>
      </c>
      <c r="C14" s="560" t="s">
        <v>229</v>
      </c>
      <c r="D14" s="568" t="s">
        <v>2073</v>
      </c>
      <c r="E14" s="569" t="s">
        <v>392</v>
      </c>
      <c r="F14" s="570">
        <v>1</v>
      </c>
      <c r="G14" s="571" t="s">
        <v>394</v>
      </c>
      <c r="H14" s="572" t="s">
        <v>395</v>
      </c>
    </row>
    <row r="15" spans="2:8" ht="22.5" customHeight="1" x14ac:dyDescent="0.3">
      <c r="B15" s="554" t="s">
        <v>7</v>
      </c>
      <c r="C15" s="560" t="s">
        <v>230</v>
      </c>
      <c r="D15" s="568" t="s">
        <v>2074</v>
      </c>
      <c r="E15" s="569" t="s">
        <v>1047</v>
      </c>
      <c r="F15" s="570">
        <v>1</v>
      </c>
      <c r="G15" s="571" t="s">
        <v>1225</v>
      </c>
      <c r="H15" s="572" t="s">
        <v>1226</v>
      </c>
    </row>
    <row r="16" spans="2:8" ht="22.5" customHeight="1" x14ac:dyDescent="0.3">
      <c r="B16" s="554" t="s">
        <v>8</v>
      </c>
      <c r="C16" s="560" t="s">
        <v>231</v>
      </c>
      <c r="D16" s="568" t="s">
        <v>2075</v>
      </c>
      <c r="E16" s="569" t="s">
        <v>944</v>
      </c>
      <c r="F16" s="570">
        <v>1</v>
      </c>
      <c r="G16" s="571" t="s">
        <v>946</v>
      </c>
      <c r="H16" s="572" t="s">
        <v>947</v>
      </c>
    </row>
    <row r="17" spans="1:8" ht="22.5" customHeight="1" x14ac:dyDescent="0.3">
      <c r="B17" s="554" t="s">
        <v>9</v>
      </c>
      <c r="C17" s="560" t="s">
        <v>232</v>
      </c>
      <c r="D17" s="568" t="s">
        <v>2076</v>
      </c>
      <c r="E17" s="569" t="s">
        <v>1113</v>
      </c>
      <c r="F17" s="570">
        <v>1</v>
      </c>
      <c r="G17" s="571" t="s">
        <v>1453</v>
      </c>
      <c r="H17" s="572" t="s">
        <v>1837</v>
      </c>
    </row>
    <row r="18" spans="1:8" ht="22.5" customHeight="1" x14ac:dyDescent="0.3">
      <c r="B18" s="554" t="s">
        <v>10</v>
      </c>
      <c r="C18" s="560" t="s">
        <v>233</v>
      </c>
      <c r="D18" s="568" t="s">
        <v>3102</v>
      </c>
      <c r="E18" s="569" t="s">
        <v>1114</v>
      </c>
      <c r="F18" s="570">
        <v>1</v>
      </c>
      <c r="G18" s="571" t="s">
        <v>1256</v>
      </c>
      <c r="H18" s="572" t="s">
        <v>1257</v>
      </c>
    </row>
    <row r="19" spans="1:8" ht="22.5" customHeight="1" x14ac:dyDescent="0.3">
      <c r="B19" s="554" t="s">
        <v>11</v>
      </c>
      <c r="C19" s="560" t="s">
        <v>234</v>
      </c>
      <c r="D19" s="568" t="s">
        <v>2077</v>
      </c>
      <c r="E19" s="569" t="s">
        <v>1115</v>
      </c>
      <c r="F19" s="570">
        <v>1</v>
      </c>
      <c r="G19" s="571" t="s">
        <v>1456</v>
      </c>
      <c r="H19" s="572" t="s">
        <v>1464</v>
      </c>
    </row>
    <row r="20" spans="1:8" ht="22.5" customHeight="1" x14ac:dyDescent="0.3">
      <c r="B20" s="554" t="s">
        <v>12</v>
      </c>
      <c r="C20" s="560" t="s">
        <v>240</v>
      </c>
      <c r="D20" s="568" t="s">
        <v>2078</v>
      </c>
      <c r="E20" s="569" t="s">
        <v>1049</v>
      </c>
      <c r="F20" s="570">
        <v>1</v>
      </c>
      <c r="G20" s="571" t="s">
        <v>1271</v>
      </c>
      <c r="H20" s="572" t="s">
        <v>1272</v>
      </c>
    </row>
    <row r="21" spans="1:8" ht="30.75" customHeight="1" x14ac:dyDescent="0.3">
      <c r="B21" s="554" t="s">
        <v>13</v>
      </c>
      <c r="C21" s="560" t="s">
        <v>244</v>
      </c>
      <c r="D21" s="568" t="s">
        <v>3127</v>
      </c>
      <c r="E21" s="573" t="s">
        <v>1050</v>
      </c>
      <c r="F21" s="574">
        <v>0.95</v>
      </c>
      <c r="G21" s="575" t="s">
        <v>1276</v>
      </c>
      <c r="H21" s="576" t="s">
        <v>1277</v>
      </c>
    </row>
    <row r="22" spans="1:8" ht="26.25" customHeight="1" x14ac:dyDescent="0.3">
      <c r="B22" s="577" t="s">
        <v>14</v>
      </c>
      <c r="C22" s="578" t="s">
        <v>247</v>
      </c>
      <c r="D22" s="579" t="s">
        <v>2079</v>
      </c>
      <c r="E22" s="580"/>
      <c r="F22" s="581">
        <v>1</v>
      </c>
      <c r="G22" s="581"/>
      <c r="H22" s="582"/>
    </row>
    <row r="23" spans="1:8" ht="30.75" customHeight="1" x14ac:dyDescent="0.3">
      <c r="B23" s="577" t="s">
        <v>15</v>
      </c>
      <c r="C23" s="578" t="s">
        <v>248</v>
      </c>
      <c r="D23" s="583" t="s">
        <v>2813</v>
      </c>
      <c r="E23" s="580"/>
      <c r="F23" s="581"/>
      <c r="G23" s="581"/>
      <c r="H23" s="582"/>
    </row>
    <row r="24" spans="1:8" ht="22.5" customHeight="1" x14ac:dyDescent="0.3">
      <c r="A24" s="584"/>
      <c r="B24" s="577" t="s">
        <v>16</v>
      </c>
      <c r="C24" s="578" t="s">
        <v>2080</v>
      </c>
      <c r="D24" s="579" t="s">
        <v>3128</v>
      </c>
      <c r="E24" s="580"/>
      <c r="F24" s="581">
        <v>0.8</v>
      </c>
      <c r="G24" s="581"/>
      <c r="H24" s="582"/>
    </row>
    <row r="25" spans="1:8" ht="22.5" customHeight="1" x14ac:dyDescent="0.3">
      <c r="B25" s="554" t="s">
        <v>17</v>
      </c>
      <c r="C25" s="560" t="s">
        <v>96</v>
      </c>
      <c r="D25" s="564" t="s">
        <v>3103</v>
      </c>
      <c r="E25" s="585" t="s">
        <v>1054</v>
      </c>
      <c r="F25" s="586"/>
      <c r="G25" s="587" t="s">
        <v>1300</v>
      </c>
      <c r="H25" s="588" t="s">
        <v>1301</v>
      </c>
    </row>
    <row r="26" spans="1:8" ht="22.5" customHeight="1" x14ac:dyDescent="0.3">
      <c r="B26" s="554" t="s">
        <v>18</v>
      </c>
      <c r="C26" s="560" t="s">
        <v>181</v>
      </c>
      <c r="D26" s="568" t="s">
        <v>2081</v>
      </c>
      <c r="E26" s="569" t="s">
        <v>1116</v>
      </c>
      <c r="F26" s="570">
        <v>0.93</v>
      </c>
      <c r="G26" s="571" t="s">
        <v>1312</v>
      </c>
      <c r="H26" s="589" t="s">
        <v>1313</v>
      </c>
    </row>
    <row r="27" spans="1:8" ht="22.5" customHeight="1" x14ac:dyDescent="0.3">
      <c r="B27" s="554" t="s">
        <v>19</v>
      </c>
      <c r="C27" s="560" t="s">
        <v>175</v>
      </c>
      <c r="D27" s="568" t="s">
        <v>2082</v>
      </c>
      <c r="E27" s="569" t="s">
        <v>1055</v>
      </c>
      <c r="F27" s="570">
        <v>0.88</v>
      </c>
      <c r="G27" s="571" t="s">
        <v>1324</v>
      </c>
      <c r="H27" s="589" t="s">
        <v>1325</v>
      </c>
    </row>
    <row r="28" spans="1:8" ht="30" customHeight="1" x14ac:dyDescent="0.3">
      <c r="A28" s="584"/>
      <c r="B28" s="577" t="s">
        <v>20</v>
      </c>
      <c r="C28" s="578" t="s">
        <v>164</v>
      </c>
      <c r="D28" s="583" t="s">
        <v>3129</v>
      </c>
      <c r="E28" s="590"/>
      <c r="F28" s="591"/>
      <c r="G28" s="591"/>
      <c r="H28" s="592"/>
    </row>
    <row r="29" spans="1:8" ht="22.5" customHeight="1" x14ac:dyDescent="0.3">
      <c r="B29" s="554" t="s">
        <v>21</v>
      </c>
      <c r="C29" s="560" t="s">
        <v>98</v>
      </c>
      <c r="D29" s="561" t="s">
        <v>2812</v>
      </c>
      <c r="E29" s="593" t="s">
        <v>1118</v>
      </c>
      <c r="F29" s="594"/>
      <c r="G29" s="595" t="s">
        <v>1348</v>
      </c>
      <c r="H29" s="596" t="s">
        <v>1349</v>
      </c>
    </row>
    <row r="30" spans="1:8" ht="22.5" customHeight="1" x14ac:dyDescent="0.3">
      <c r="B30" s="554" t="s">
        <v>22</v>
      </c>
      <c r="C30" s="560" t="s">
        <v>99</v>
      </c>
      <c r="D30" s="564" t="s">
        <v>2083</v>
      </c>
      <c r="E30" s="597" t="s">
        <v>1057</v>
      </c>
      <c r="F30" s="598"/>
      <c r="G30" s="587" t="s">
        <v>1360</v>
      </c>
      <c r="H30" s="599" t="s">
        <v>1361</v>
      </c>
    </row>
    <row r="31" spans="1:8" ht="32.25" customHeight="1" x14ac:dyDescent="0.3">
      <c r="B31" s="554" t="s">
        <v>23</v>
      </c>
      <c r="C31" s="560" t="s">
        <v>282</v>
      </c>
      <c r="D31" s="568" t="s">
        <v>3130</v>
      </c>
      <c r="E31" s="600" t="s">
        <v>1119</v>
      </c>
      <c r="F31" s="570">
        <v>0.85</v>
      </c>
      <c r="G31" s="571" t="s">
        <v>1372</v>
      </c>
      <c r="H31" s="572" t="s">
        <v>1373</v>
      </c>
    </row>
    <row r="32" spans="1:8" ht="33.75" customHeight="1" x14ac:dyDescent="0.3">
      <c r="B32" s="554" t="s">
        <v>24</v>
      </c>
      <c r="C32" s="560" t="s">
        <v>2084</v>
      </c>
      <c r="D32" s="568" t="s">
        <v>2085</v>
      </c>
      <c r="E32" s="600" t="s">
        <v>1058</v>
      </c>
      <c r="F32" s="570">
        <v>0.85</v>
      </c>
      <c r="G32" s="571" t="s">
        <v>1508</v>
      </c>
      <c r="H32" s="572" t="s">
        <v>1509</v>
      </c>
    </row>
    <row r="33" spans="1:8" ht="22.5" customHeight="1" x14ac:dyDescent="0.3">
      <c r="B33" s="554" t="s">
        <v>25</v>
      </c>
      <c r="C33" s="560" t="s">
        <v>283</v>
      </c>
      <c r="D33" s="568" t="s">
        <v>2814</v>
      </c>
      <c r="E33" s="600" t="s">
        <v>1120</v>
      </c>
      <c r="F33" s="570">
        <v>0.85</v>
      </c>
      <c r="G33" s="571" t="s">
        <v>1842</v>
      </c>
      <c r="H33" s="572" t="s">
        <v>1843</v>
      </c>
    </row>
    <row r="34" spans="1:8" ht="22.5" customHeight="1" x14ac:dyDescent="0.3">
      <c r="B34" s="554" t="s">
        <v>26</v>
      </c>
      <c r="C34" s="560" t="s">
        <v>284</v>
      </c>
      <c r="D34" s="568" t="s">
        <v>3104</v>
      </c>
      <c r="E34" s="600" t="s">
        <v>1059</v>
      </c>
      <c r="F34" s="570">
        <v>0.85</v>
      </c>
      <c r="G34" s="571" t="s">
        <v>1384</v>
      </c>
      <c r="H34" s="572" t="s">
        <v>1385</v>
      </c>
    </row>
    <row r="35" spans="1:8" ht="22.5" customHeight="1" x14ac:dyDescent="0.3">
      <c r="B35" s="554" t="s">
        <v>27</v>
      </c>
      <c r="C35" s="560" t="s">
        <v>288</v>
      </c>
      <c r="D35" s="568" t="s">
        <v>2815</v>
      </c>
      <c r="E35" s="600" t="s">
        <v>1060</v>
      </c>
      <c r="F35" s="570">
        <v>0.85</v>
      </c>
      <c r="G35" s="571" t="s">
        <v>1396</v>
      </c>
      <c r="H35" s="572" t="s">
        <v>1397</v>
      </c>
    </row>
    <row r="36" spans="1:8" ht="22.5" customHeight="1" x14ac:dyDescent="0.3">
      <c r="B36" s="554" t="s">
        <v>28</v>
      </c>
      <c r="C36" s="560" t="s">
        <v>2086</v>
      </c>
      <c r="D36" s="568" t="s">
        <v>2087</v>
      </c>
      <c r="E36" s="600" t="s">
        <v>1062</v>
      </c>
      <c r="F36" s="570">
        <v>0.8</v>
      </c>
      <c r="G36" s="571" t="s">
        <v>1408</v>
      </c>
      <c r="H36" s="572" t="s">
        <v>1409</v>
      </c>
    </row>
    <row r="37" spans="1:8" ht="22.5" customHeight="1" x14ac:dyDescent="0.3">
      <c r="B37" s="577" t="s">
        <v>29</v>
      </c>
      <c r="C37" s="578" t="s">
        <v>2088</v>
      </c>
      <c r="D37" s="583" t="s">
        <v>2818</v>
      </c>
      <c r="E37" s="590"/>
      <c r="F37" s="591"/>
      <c r="G37" s="591"/>
      <c r="H37" s="592"/>
    </row>
    <row r="38" spans="1:8" ht="22.5" customHeight="1" x14ac:dyDescent="0.3">
      <c r="B38" s="554" t="s">
        <v>30</v>
      </c>
      <c r="C38" s="560" t="s">
        <v>100</v>
      </c>
      <c r="D38" s="564" t="s">
        <v>2089</v>
      </c>
      <c r="E38" s="880" t="s">
        <v>1064</v>
      </c>
      <c r="F38" s="881"/>
      <c r="G38" s="882" t="s">
        <v>1427</v>
      </c>
      <c r="H38" s="883" t="s">
        <v>1428</v>
      </c>
    </row>
    <row r="39" spans="1:8" ht="22.5" customHeight="1" x14ac:dyDescent="0.3">
      <c r="B39" s="577" t="s">
        <v>31</v>
      </c>
      <c r="C39" s="578" t="s">
        <v>2090</v>
      </c>
      <c r="D39" s="583" t="s">
        <v>2816</v>
      </c>
      <c r="E39" s="580"/>
      <c r="F39" s="581">
        <v>0.75</v>
      </c>
      <c r="G39" s="580"/>
      <c r="H39" s="601"/>
    </row>
    <row r="40" spans="1:8" ht="22.5" customHeight="1" x14ac:dyDescent="0.3">
      <c r="B40" s="577" t="s">
        <v>32</v>
      </c>
      <c r="C40" s="578" t="s">
        <v>2091</v>
      </c>
      <c r="D40" s="583" t="s">
        <v>2817</v>
      </c>
      <c r="E40" s="580"/>
      <c r="F40" s="581">
        <v>0.75</v>
      </c>
      <c r="G40" s="580"/>
      <c r="H40" s="601"/>
    </row>
    <row r="41" spans="1:8" ht="22.5" customHeight="1" x14ac:dyDescent="0.3">
      <c r="A41" s="549"/>
      <c r="B41" s="968" t="s">
        <v>33</v>
      </c>
      <c r="C41" s="969" t="s">
        <v>2092</v>
      </c>
      <c r="D41" s="970" t="s">
        <v>2093</v>
      </c>
      <c r="E41" s="880" t="s">
        <v>1064</v>
      </c>
      <c r="F41" s="581">
        <v>0.7</v>
      </c>
      <c r="G41" s="1469" t="s">
        <v>1534</v>
      </c>
      <c r="H41" s="1470" t="s">
        <v>1535</v>
      </c>
    </row>
    <row r="42" spans="1:8" ht="33" customHeight="1" x14ac:dyDescent="0.3">
      <c r="B42" s="577" t="s">
        <v>34</v>
      </c>
      <c r="C42" s="578" t="s">
        <v>2094</v>
      </c>
      <c r="D42" s="583" t="s">
        <v>3131</v>
      </c>
      <c r="E42" s="580"/>
      <c r="F42" s="581">
        <v>0.65</v>
      </c>
      <c r="G42" s="580"/>
      <c r="H42" s="601"/>
    </row>
    <row r="43" spans="1:8" ht="22.5" customHeight="1" x14ac:dyDescent="0.3">
      <c r="B43" s="554" t="s">
        <v>35</v>
      </c>
      <c r="C43" s="560" t="s">
        <v>2095</v>
      </c>
      <c r="D43" s="568" t="s">
        <v>3105</v>
      </c>
      <c r="E43" s="603" t="s">
        <v>1069</v>
      </c>
      <c r="F43" s="586">
        <v>0.5</v>
      </c>
      <c r="G43" s="587" t="s">
        <v>1873</v>
      </c>
      <c r="H43" s="599" t="s">
        <v>1874</v>
      </c>
    </row>
    <row r="44" spans="1:8" ht="33.75" customHeight="1" x14ac:dyDescent="0.3">
      <c r="B44" s="554" t="s">
        <v>36</v>
      </c>
      <c r="C44" s="560" t="s">
        <v>2096</v>
      </c>
      <c r="D44" s="971" t="s">
        <v>3132</v>
      </c>
      <c r="E44" s="972"/>
      <c r="F44" s="570">
        <v>0.5</v>
      </c>
      <c r="G44" s="570"/>
      <c r="H44" s="973"/>
    </row>
    <row r="45" spans="1:8" ht="22.5" customHeight="1" x14ac:dyDescent="0.3">
      <c r="B45" s="554" t="s">
        <v>37</v>
      </c>
      <c r="C45" s="560" t="s">
        <v>2097</v>
      </c>
      <c r="D45" s="568" t="s">
        <v>2098</v>
      </c>
      <c r="E45" s="569" t="s">
        <v>1121</v>
      </c>
      <c r="F45" s="570">
        <v>0.5</v>
      </c>
      <c r="G45" s="571" t="s">
        <v>1881</v>
      </c>
      <c r="H45" s="572" t="s">
        <v>1882</v>
      </c>
    </row>
    <row r="46" spans="1:8" ht="22.5" customHeight="1" x14ac:dyDescent="0.3">
      <c r="B46" s="554" t="s">
        <v>38</v>
      </c>
      <c r="C46" s="560" t="s">
        <v>2099</v>
      </c>
      <c r="D46" s="971" t="s">
        <v>3133</v>
      </c>
      <c r="E46" s="974"/>
      <c r="F46" s="574">
        <v>0.5</v>
      </c>
      <c r="G46" s="574"/>
      <c r="H46" s="975"/>
    </row>
    <row r="47" spans="1:8" ht="22.5" customHeight="1" x14ac:dyDescent="0.3">
      <c r="B47" s="577" t="s">
        <v>39</v>
      </c>
      <c r="C47" s="578" t="s">
        <v>2100</v>
      </c>
      <c r="D47" s="583" t="s">
        <v>3106</v>
      </c>
      <c r="E47" s="580"/>
      <c r="F47" s="581">
        <v>1</v>
      </c>
      <c r="G47" s="580"/>
      <c r="H47" s="601"/>
    </row>
    <row r="48" spans="1:8" ht="33" customHeight="1" x14ac:dyDescent="0.3">
      <c r="B48" s="577" t="s">
        <v>40</v>
      </c>
      <c r="C48" s="578" t="s">
        <v>2101</v>
      </c>
      <c r="D48" s="583" t="s">
        <v>3134</v>
      </c>
      <c r="E48" s="580"/>
      <c r="F48" s="581">
        <v>0.7</v>
      </c>
      <c r="G48" s="580"/>
      <c r="H48" s="601"/>
    </row>
    <row r="49" spans="2:8" ht="22.5" customHeight="1" x14ac:dyDescent="0.3">
      <c r="B49" s="968" t="s">
        <v>41</v>
      </c>
      <c r="C49" s="969" t="s">
        <v>2102</v>
      </c>
      <c r="D49" s="970" t="s">
        <v>3135</v>
      </c>
      <c r="E49" s="976"/>
      <c r="F49" s="602">
        <v>0.65</v>
      </c>
      <c r="G49" s="976"/>
      <c r="H49" s="977"/>
    </row>
    <row r="50" spans="2:8" ht="33" customHeight="1" x14ac:dyDescent="0.3">
      <c r="B50" s="577" t="s">
        <v>42</v>
      </c>
      <c r="C50" s="578" t="s">
        <v>2103</v>
      </c>
      <c r="D50" s="583" t="s">
        <v>3107</v>
      </c>
      <c r="E50" s="580"/>
      <c r="F50" s="581">
        <v>0.6</v>
      </c>
      <c r="G50" s="580"/>
      <c r="H50" s="601"/>
    </row>
    <row r="51" spans="2:8" ht="46.5" customHeight="1" x14ac:dyDescent="0.3">
      <c r="B51" s="554" t="s">
        <v>43</v>
      </c>
      <c r="C51" s="560" t="s">
        <v>2104</v>
      </c>
      <c r="D51" s="568" t="s">
        <v>3136</v>
      </c>
      <c r="E51" s="603" t="s">
        <v>1072</v>
      </c>
      <c r="F51" s="586">
        <v>0.45</v>
      </c>
      <c r="G51" s="587" t="s">
        <v>1571</v>
      </c>
      <c r="H51" s="599" t="s">
        <v>1572</v>
      </c>
    </row>
    <row r="52" spans="2:8" ht="22.5" customHeight="1" x14ac:dyDescent="0.3">
      <c r="B52" s="604" t="s">
        <v>44</v>
      </c>
      <c r="C52" s="605" t="s">
        <v>2105</v>
      </c>
      <c r="D52" s="606" t="s">
        <v>2106</v>
      </c>
      <c r="E52" s="607"/>
      <c r="F52" s="608">
        <v>0.75</v>
      </c>
      <c r="G52" s="607"/>
      <c r="H52" s="609"/>
    </row>
    <row r="53" spans="2:8" ht="22.5" customHeight="1" x14ac:dyDescent="0.3">
      <c r="B53" s="577" t="s">
        <v>45</v>
      </c>
      <c r="C53" s="578" t="s">
        <v>2107</v>
      </c>
      <c r="D53" s="583" t="s">
        <v>2822</v>
      </c>
      <c r="E53" s="580"/>
      <c r="F53" s="581">
        <v>0.75</v>
      </c>
      <c r="G53" s="580"/>
      <c r="H53" s="582"/>
    </row>
    <row r="54" spans="2:8" ht="22.5" customHeight="1" x14ac:dyDescent="0.3">
      <c r="B54" s="610" t="s">
        <v>46</v>
      </c>
      <c r="C54" s="611" t="s">
        <v>2108</v>
      </c>
      <c r="D54" s="579" t="s">
        <v>2821</v>
      </c>
      <c r="E54" s="612"/>
      <c r="F54" s="613"/>
      <c r="G54" s="613"/>
      <c r="H54" s="614"/>
    </row>
    <row r="55" spans="2:8" ht="22.5" customHeight="1" x14ac:dyDescent="0.3">
      <c r="B55" s="2114" t="s">
        <v>2109</v>
      </c>
      <c r="C55" s="2115"/>
      <c r="D55" s="2115"/>
      <c r="E55" s="2115"/>
      <c r="F55" s="2115"/>
      <c r="G55" s="2115"/>
      <c r="H55" s="2116"/>
    </row>
    <row r="56" spans="2:8" ht="40.5" customHeight="1" x14ac:dyDescent="0.3">
      <c r="B56" s="577" t="s">
        <v>47</v>
      </c>
      <c r="C56" s="615" t="s">
        <v>2025</v>
      </c>
      <c r="D56" s="619" t="s">
        <v>3108</v>
      </c>
      <c r="E56" s="616"/>
      <c r="F56" s="617"/>
      <c r="G56" s="617"/>
      <c r="H56" s="618"/>
    </row>
    <row r="57" spans="2:8" ht="30.75" customHeight="1" x14ac:dyDescent="0.3">
      <c r="B57" s="577" t="s">
        <v>48</v>
      </c>
      <c r="C57" s="615" t="s">
        <v>2026</v>
      </c>
      <c r="D57" s="619" t="s">
        <v>2110</v>
      </c>
      <c r="E57" s="616"/>
      <c r="F57" s="617"/>
      <c r="G57" s="617"/>
      <c r="H57" s="618"/>
    </row>
    <row r="58" spans="2:8" ht="30" customHeight="1" x14ac:dyDescent="0.3">
      <c r="B58" s="577" t="s">
        <v>49</v>
      </c>
      <c r="C58" s="615" t="s">
        <v>2027</v>
      </c>
      <c r="D58" s="619" t="s">
        <v>2111</v>
      </c>
      <c r="E58" s="616"/>
      <c r="F58" s="617"/>
      <c r="G58" s="617"/>
      <c r="H58" s="618"/>
    </row>
    <row r="59" spans="2:8" ht="22.5" customHeight="1" x14ac:dyDescent="0.3">
      <c r="B59" s="577" t="s">
        <v>50</v>
      </c>
      <c r="C59" s="615" t="s">
        <v>2112</v>
      </c>
      <c r="D59" s="619" t="s">
        <v>2113</v>
      </c>
      <c r="E59" s="616"/>
      <c r="F59" s="617"/>
      <c r="G59" s="617"/>
      <c r="H59" s="618"/>
    </row>
    <row r="60" spans="2:8" ht="22.5" customHeight="1" x14ac:dyDescent="0.3">
      <c r="B60" s="577" t="s">
        <v>51</v>
      </c>
      <c r="C60" s="615" t="s">
        <v>2114</v>
      </c>
      <c r="D60" s="619" t="s">
        <v>2115</v>
      </c>
      <c r="E60" s="616"/>
      <c r="F60" s="617"/>
      <c r="G60" s="617"/>
      <c r="H60" s="618"/>
    </row>
    <row r="61" spans="2:8" ht="22.5" customHeight="1" x14ac:dyDescent="0.3">
      <c r="B61" s="554" t="s">
        <v>52</v>
      </c>
      <c r="C61" s="620" t="s">
        <v>2116</v>
      </c>
      <c r="D61" s="621" t="s">
        <v>2819</v>
      </c>
      <c r="E61" s="622" t="s">
        <v>1080</v>
      </c>
      <c r="F61" s="617"/>
      <c r="G61" s="617"/>
      <c r="H61" s="618"/>
    </row>
    <row r="62" spans="2:8" ht="22.5" customHeight="1" x14ac:dyDescent="0.3">
      <c r="B62" s="554" t="s">
        <v>53</v>
      </c>
      <c r="C62" s="620" t="s">
        <v>2117</v>
      </c>
      <c r="D62" s="621" t="s">
        <v>2820</v>
      </c>
      <c r="E62" s="622" t="s">
        <v>1081</v>
      </c>
      <c r="F62" s="617"/>
      <c r="G62" s="617"/>
      <c r="H62" s="618"/>
    </row>
    <row r="63" spans="2:8" ht="22.5" customHeight="1" x14ac:dyDescent="0.3">
      <c r="B63" s="577" t="s">
        <v>54</v>
      </c>
      <c r="C63" s="615" t="s">
        <v>2118</v>
      </c>
      <c r="D63" s="619" t="s">
        <v>3137</v>
      </c>
      <c r="E63" s="616"/>
      <c r="F63" s="617"/>
      <c r="G63" s="617"/>
      <c r="H63" s="618"/>
    </row>
    <row r="64" spans="2:8" ht="22.5" customHeight="1" x14ac:dyDescent="0.3">
      <c r="B64" s="577" t="s">
        <v>55</v>
      </c>
      <c r="C64" s="615" t="s">
        <v>2119</v>
      </c>
      <c r="D64" s="619" t="s">
        <v>3138</v>
      </c>
      <c r="E64" s="616"/>
      <c r="F64" s="617"/>
      <c r="G64" s="617"/>
      <c r="H64" s="618"/>
    </row>
    <row r="65" spans="2:8" ht="22.5" customHeight="1" x14ac:dyDescent="0.3">
      <c r="B65" s="577" t="s">
        <v>56</v>
      </c>
      <c r="C65" s="615" t="s">
        <v>2120</v>
      </c>
      <c r="D65" s="619" t="s">
        <v>3139</v>
      </c>
      <c r="E65" s="616"/>
      <c r="F65" s="617"/>
      <c r="G65" s="617"/>
      <c r="H65" s="618"/>
    </row>
    <row r="66" spans="2:8" ht="22.5" customHeight="1" x14ac:dyDescent="0.3">
      <c r="B66" s="554" t="s">
        <v>57</v>
      </c>
      <c r="C66" s="620" t="s">
        <v>2121</v>
      </c>
      <c r="D66" s="621" t="s">
        <v>3140</v>
      </c>
      <c r="E66" s="622" t="s">
        <v>1085</v>
      </c>
      <c r="F66" s="617"/>
      <c r="G66" s="617"/>
      <c r="H66" s="618"/>
    </row>
    <row r="67" spans="2:8" ht="22.5" customHeight="1" x14ac:dyDescent="0.3">
      <c r="B67" s="554" t="s">
        <v>58</v>
      </c>
      <c r="C67" s="620" t="s">
        <v>2122</v>
      </c>
      <c r="D67" s="621" t="s">
        <v>3141</v>
      </c>
      <c r="E67" s="622" t="s">
        <v>1086</v>
      </c>
      <c r="F67" s="617"/>
      <c r="G67" s="617"/>
      <c r="H67" s="618"/>
    </row>
    <row r="68" spans="2:8" ht="22.5" customHeight="1" x14ac:dyDescent="0.3">
      <c r="B68" s="554" t="s">
        <v>59</v>
      </c>
      <c r="C68" s="620" t="s">
        <v>2123</v>
      </c>
      <c r="D68" s="978" t="s">
        <v>3142</v>
      </c>
      <c r="E68" s="979"/>
      <c r="F68" s="617"/>
      <c r="G68" s="617"/>
      <c r="H68" s="618"/>
    </row>
    <row r="69" spans="2:8" ht="22.5" customHeight="1" thickBot="1" x14ac:dyDescent="0.35">
      <c r="B69" s="623" t="s">
        <v>60</v>
      </c>
      <c r="C69" s="624" t="s">
        <v>2124</v>
      </c>
      <c r="D69" s="980" t="s">
        <v>3143</v>
      </c>
      <c r="E69" s="981"/>
      <c r="F69" s="625"/>
      <c r="G69" s="625"/>
      <c r="H69" s="626"/>
    </row>
    <row r="70" spans="2:8" ht="14.4" x14ac:dyDescent="0.3"/>
    <row r="71" spans="2:8" ht="14.4" x14ac:dyDescent="0.3"/>
  </sheetData>
  <mergeCells count="5">
    <mergeCell ref="B2:H2"/>
    <mergeCell ref="B6:B7"/>
    <mergeCell ref="C6:C7"/>
    <mergeCell ref="D6:D7"/>
    <mergeCell ref="B55:H55"/>
  </mergeCells>
  <pageMargins left="0.19685039370078741" right="0.70866141732283472" top="0.58809523809523812" bottom="1.1417322834645669" header="0.31496062992125984" footer="0.78740157480314965"/>
  <pageSetup paperSize="9" scale="52" orientation="landscape" r:id="rId1"/>
  <headerFooter>
    <oddHeader>&amp;L&amp;"Times New Roman,Bold"&amp;12Банка:
ID:</oddHeader>
    <oddFooter>&amp;L&amp;"Times New Roman,Bold"&amp;12У                                          Датум:
Контакт телефон:&amp;C&amp;"Times New Roman,Bold"&amp;12Извјештај сачинио:
        Извјештај контролисао:</oddFooter>
  </headerFooter>
  <rowBreaks count="1" manualBreakCount="1">
    <brk id="34" max="7"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9"/>
  <dimension ref="A1:J166"/>
  <sheetViews>
    <sheetView showGridLines="0" zoomScale="80" zoomScaleNormal="80" zoomScaleSheetLayoutView="30" zoomScalePageLayoutView="80" workbookViewId="0">
      <selection activeCell="G16" sqref="G16"/>
    </sheetView>
  </sheetViews>
  <sheetFormatPr defaultColWidth="9.109375" defaultRowHeight="14.4" x14ac:dyDescent="0.3"/>
  <cols>
    <col min="1" max="1" width="2.44140625" style="543" customWidth="1"/>
    <col min="2" max="2" width="8.88671875" style="738" customWidth="1"/>
    <col min="3" max="3" width="8.88671875" style="741" customWidth="1"/>
    <col min="4" max="4" width="124.6640625" style="631" customWidth="1"/>
    <col min="5" max="6" width="19.5546875" style="742" customWidth="1"/>
    <col min="7" max="7" width="24.5546875" style="742" customWidth="1"/>
    <col min="8" max="8" width="17.33203125" style="742" customWidth="1"/>
    <col min="9" max="9" width="18.44140625" style="742" customWidth="1"/>
    <col min="10" max="10" width="21.33203125" style="631" customWidth="1"/>
    <col min="11" max="16384" width="9.109375" style="631"/>
  </cols>
  <sheetData>
    <row r="1" spans="1:10" ht="15" thickBot="1" x14ac:dyDescent="0.35">
      <c r="B1" s="627"/>
      <c r="C1" s="628"/>
      <c r="D1" s="629"/>
      <c r="E1" s="630"/>
      <c r="F1" s="630"/>
      <c r="G1" s="630"/>
      <c r="H1" s="630"/>
      <c r="I1" s="630"/>
      <c r="J1" s="629"/>
    </row>
    <row r="2" spans="1:10" s="633" customFormat="1" ht="30" customHeight="1" thickBot="1" x14ac:dyDescent="0.6">
      <c r="A2" s="632"/>
      <c r="B2" s="2121" t="s">
        <v>2510</v>
      </c>
      <c r="C2" s="2122"/>
      <c r="D2" s="2122"/>
      <c r="E2" s="2122"/>
      <c r="F2" s="2122"/>
      <c r="G2" s="2122"/>
      <c r="H2" s="2122"/>
      <c r="I2" s="2122"/>
      <c r="J2" s="2123"/>
    </row>
    <row r="3" spans="1:10" s="636" customFormat="1" x14ac:dyDescent="0.3">
      <c r="A3" s="549"/>
      <c r="B3" s="634"/>
      <c r="C3" s="635"/>
      <c r="D3" s="635"/>
      <c r="E3" s="635"/>
      <c r="F3" s="635"/>
      <c r="G3" s="635"/>
      <c r="H3" s="635"/>
      <c r="I3" s="635"/>
      <c r="J3" s="635"/>
    </row>
    <row r="4" spans="1:10" s="636" customFormat="1" ht="15.6" x14ac:dyDescent="0.3">
      <c r="A4" s="549"/>
      <c r="B4" s="634"/>
      <c r="C4" s="635"/>
      <c r="D4" s="547" t="s">
        <v>2061</v>
      </c>
      <c r="E4" s="637" t="s">
        <v>2127</v>
      </c>
      <c r="F4" s="635"/>
      <c r="G4" s="635"/>
      <c r="H4" s="635"/>
      <c r="I4" s="635"/>
      <c r="J4" s="635"/>
    </row>
    <row r="5" spans="1:10" s="636" customFormat="1" ht="15" thickBot="1" x14ac:dyDescent="0.35">
      <c r="A5" s="549"/>
      <c r="B5" s="634"/>
      <c r="C5" s="635"/>
      <c r="D5" s="635"/>
      <c r="E5" s="635"/>
      <c r="F5" s="635"/>
      <c r="G5" s="635"/>
      <c r="H5" s="635"/>
      <c r="I5" s="635"/>
      <c r="J5" s="548"/>
    </row>
    <row r="6" spans="1:10" ht="14.25" customHeight="1" x14ac:dyDescent="0.3">
      <c r="B6" s="638"/>
      <c r="C6" s="639"/>
      <c r="D6" s="639"/>
      <c r="E6" s="2124" t="s">
        <v>405</v>
      </c>
      <c r="F6" s="2124" t="s">
        <v>3144</v>
      </c>
      <c r="G6" s="2126" t="s">
        <v>3145</v>
      </c>
      <c r="H6" s="2128" t="s">
        <v>2128</v>
      </c>
      <c r="I6" s="2129"/>
      <c r="J6" s="2130" t="s">
        <v>2129</v>
      </c>
    </row>
    <row r="7" spans="1:10" ht="46.5" customHeight="1" x14ac:dyDescent="0.3">
      <c r="B7" s="640"/>
      <c r="C7" s="641"/>
      <c r="D7" s="641"/>
      <c r="E7" s="2125"/>
      <c r="F7" s="2125"/>
      <c r="G7" s="2127"/>
      <c r="H7" s="1187" t="s">
        <v>2130</v>
      </c>
      <c r="I7" s="1187" t="s">
        <v>2065</v>
      </c>
      <c r="J7" s="2131"/>
    </row>
    <row r="8" spans="1:10" ht="25.5" customHeight="1" x14ac:dyDescent="0.3">
      <c r="B8" s="642" t="s">
        <v>403</v>
      </c>
      <c r="C8" s="1187" t="s">
        <v>2062</v>
      </c>
      <c r="D8" s="643" t="s">
        <v>404</v>
      </c>
      <c r="E8" s="644" t="s">
        <v>0</v>
      </c>
      <c r="F8" s="644" t="s">
        <v>1</v>
      </c>
      <c r="G8" s="644" t="s">
        <v>2</v>
      </c>
      <c r="H8" s="644" t="s">
        <v>3</v>
      </c>
      <c r="I8" s="644" t="s">
        <v>4</v>
      </c>
      <c r="J8" s="645" t="s">
        <v>5</v>
      </c>
    </row>
    <row r="9" spans="1:10" ht="30" customHeight="1" x14ac:dyDescent="0.3">
      <c r="B9" s="554" t="s">
        <v>0</v>
      </c>
      <c r="C9" s="646" t="s">
        <v>120</v>
      </c>
      <c r="D9" s="647" t="s">
        <v>2131</v>
      </c>
      <c r="E9" s="648" t="str">
        <f>"0"&amp;B9&amp;"0"&amp;$E$8</f>
        <v>00100010</v>
      </c>
      <c r="F9" s="649"/>
      <c r="G9" s="650"/>
      <c r="H9" s="651"/>
      <c r="I9" s="652"/>
      <c r="J9" s="653" t="str">
        <f>"0"&amp;B9&amp;"0"&amp;$J$8</f>
        <v>00100060</v>
      </c>
    </row>
    <row r="10" spans="1:10" ht="30" customHeight="1" x14ac:dyDescent="0.3">
      <c r="B10" s="554" t="s">
        <v>1</v>
      </c>
      <c r="C10" s="646" t="s">
        <v>92</v>
      </c>
      <c r="D10" s="654" t="s">
        <v>3089</v>
      </c>
      <c r="E10" s="655" t="str">
        <f t="shared" ref="E10:E23" si="0">"0"&amp;B10&amp;"0"&amp;$E$8</f>
        <v>00200010</v>
      </c>
      <c r="F10" s="656"/>
      <c r="G10" s="657"/>
      <c r="H10" s="658"/>
      <c r="I10" s="659"/>
      <c r="J10" s="660" t="str">
        <f t="shared" ref="J10:J16" si="1">"0"&amp;B10&amp;"0"&amp;$J$8</f>
        <v>00200060</v>
      </c>
    </row>
    <row r="11" spans="1:10" ht="30" customHeight="1" x14ac:dyDescent="0.3">
      <c r="B11" s="554" t="s">
        <v>2</v>
      </c>
      <c r="C11" s="646" t="s">
        <v>93</v>
      </c>
      <c r="D11" s="661" t="s">
        <v>2024</v>
      </c>
      <c r="E11" s="655" t="str">
        <f t="shared" si="0"/>
        <v>00300010</v>
      </c>
      <c r="F11" s="662"/>
      <c r="G11" s="663"/>
      <c r="H11" s="664"/>
      <c r="I11" s="665"/>
      <c r="J11" s="660" t="str">
        <f t="shared" si="1"/>
        <v>00300060</v>
      </c>
    </row>
    <row r="12" spans="1:10" ht="30" customHeight="1" x14ac:dyDescent="0.3">
      <c r="B12" s="554" t="s">
        <v>3</v>
      </c>
      <c r="C12" s="646" t="s">
        <v>94</v>
      </c>
      <c r="D12" s="666" t="s">
        <v>2132</v>
      </c>
      <c r="E12" s="667" t="str">
        <f t="shared" si="0"/>
        <v>00400010</v>
      </c>
      <c r="F12" s="662"/>
      <c r="G12" s="663"/>
      <c r="H12" s="668">
        <v>1</v>
      </c>
      <c r="I12" s="669" t="str">
        <f>"0"&amp;B12&amp;"0"&amp;$I$8</f>
        <v>00400050</v>
      </c>
      <c r="J12" s="660" t="str">
        <f t="shared" si="1"/>
        <v>00400060</v>
      </c>
    </row>
    <row r="13" spans="1:10" ht="30" customHeight="1" x14ac:dyDescent="0.3">
      <c r="B13" s="554" t="s">
        <v>4</v>
      </c>
      <c r="C13" s="646" t="s">
        <v>95</v>
      </c>
      <c r="D13" s="666" t="s">
        <v>2133</v>
      </c>
      <c r="E13" s="655" t="str">
        <f t="shared" si="0"/>
        <v>00500010</v>
      </c>
      <c r="F13" s="662"/>
      <c r="G13" s="663"/>
      <c r="H13" s="670"/>
      <c r="I13" s="659"/>
      <c r="J13" s="660" t="str">
        <f t="shared" si="1"/>
        <v>00500060</v>
      </c>
    </row>
    <row r="14" spans="1:10" ht="30" customHeight="1" x14ac:dyDescent="0.3">
      <c r="B14" s="554" t="s">
        <v>5</v>
      </c>
      <c r="C14" s="646" t="s">
        <v>224</v>
      </c>
      <c r="D14" s="671" t="s">
        <v>2823</v>
      </c>
      <c r="E14" s="667" t="str">
        <f t="shared" si="0"/>
        <v>00600010</v>
      </c>
      <c r="F14" s="662"/>
      <c r="G14" s="663"/>
      <c r="H14" s="672" t="s">
        <v>2134</v>
      </c>
      <c r="I14" s="669" t="str">
        <f t="shared" ref="I14:I16" si="2">"0"&amp;B14&amp;"0"&amp;$I$8</f>
        <v>00600050</v>
      </c>
      <c r="J14" s="660" t="str">
        <f t="shared" si="1"/>
        <v>00600060</v>
      </c>
    </row>
    <row r="15" spans="1:10" ht="30" customHeight="1" x14ac:dyDescent="0.3">
      <c r="B15" s="554" t="s">
        <v>6</v>
      </c>
      <c r="C15" s="646" t="s">
        <v>225</v>
      </c>
      <c r="D15" s="671" t="s">
        <v>2824</v>
      </c>
      <c r="E15" s="667" t="str">
        <f t="shared" si="0"/>
        <v>00700010</v>
      </c>
      <c r="F15" s="662"/>
      <c r="G15" s="663"/>
      <c r="H15" s="672" t="s">
        <v>2135</v>
      </c>
      <c r="I15" s="669" t="str">
        <f t="shared" si="2"/>
        <v>00700050</v>
      </c>
      <c r="J15" s="660" t="str">
        <f t="shared" si="1"/>
        <v>00700060</v>
      </c>
    </row>
    <row r="16" spans="1:10" ht="30" customHeight="1" x14ac:dyDescent="0.3">
      <c r="B16" s="554" t="s">
        <v>7</v>
      </c>
      <c r="C16" s="646" t="s">
        <v>228</v>
      </c>
      <c r="D16" s="666" t="s">
        <v>2136</v>
      </c>
      <c r="E16" s="667" t="str">
        <f t="shared" si="0"/>
        <v>00800010</v>
      </c>
      <c r="F16" s="662"/>
      <c r="G16" s="663"/>
      <c r="H16" s="668">
        <v>0.05</v>
      </c>
      <c r="I16" s="669" t="str">
        <f t="shared" si="2"/>
        <v>00800050</v>
      </c>
      <c r="J16" s="660" t="str">
        <f t="shared" si="1"/>
        <v>00800060</v>
      </c>
    </row>
    <row r="17" spans="1:10" ht="30" customHeight="1" x14ac:dyDescent="0.3">
      <c r="B17" s="554" t="s">
        <v>8</v>
      </c>
      <c r="C17" s="646" t="s">
        <v>229</v>
      </c>
      <c r="D17" s="673" t="s">
        <v>2137</v>
      </c>
      <c r="E17" s="663"/>
      <c r="F17" s="662"/>
      <c r="G17" s="663"/>
      <c r="H17" s="668">
        <v>0.03</v>
      </c>
      <c r="I17" s="570"/>
      <c r="J17" s="674"/>
    </row>
    <row r="18" spans="1:10" ht="30" customHeight="1" x14ac:dyDescent="0.3">
      <c r="B18" s="554" t="s">
        <v>9</v>
      </c>
      <c r="C18" s="646" t="s">
        <v>230</v>
      </c>
      <c r="D18" s="673" t="s">
        <v>2138</v>
      </c>
      <c r="E18" s="663"/>
      <c r="F18" s="662"/>
      <c r="G18" s="663"/>
      <c r="H18" s="668"/>
      <c r="I18" s="570"/>
      <c r="J18" s="674"/>
    </row>
    <row r="19" spans="1:10" ht="30" customHeight="1" x14ac:dyDescent="0.3">
      <c r="B19" s="554" t="s">
        <v>10</v>
      </c>
      <c r="C19" s="646" t="s">
        <v>231</v>
      </c>
      <c r="D19" s="666" t="s">
        <v>2825</v>
      </c>
      <c r="E19" s="675" t="str">
        <f t="shared" si="0"/>
        <v>01100010</v>
      </c>
      <c r="F19" s="662"/>
      <c r="G19" s="663"/>
      <c r="H19" s="668">
        <v>0.1</v>
      </c>
      <c r="I19" s="669" t="str">
        <f t="shared" ref="I19" si="3">"0"&amp;B19&amp;"0"&amp;$I$8</f>
        <v>01100050</v>
      </c>
      <c r="J19" s="676" t="str">
        <f t="shared" ref="J19:J23" si="4">"0"&amp;B19&amp;"0"&amp;$J$8</f>
        <v>01100060</v>
      </c>
    </row>
    <row r="20" spans="1:10" ht="30" customHeight="1" x14ac:dyDescent="0.3">
      <c r="B20" s="554" t="s">
        <v>11</v>
      </c>
      <c r="C20" s="646" t="s">
        <v>96</v>
      </c>
      <c r="D20" s="677" t="s">
        <v>2139</v>
      </c>
      <c r="E20" s="678" t="str">
        <f t="shared" si="0"/>
        <v>01200010</v>
      </c>
      <c r="F20" s="662"/>
      <c r="G20" s="663"/>
      <c r="H20" s="664"/>
      <c r="I20" s="665"/>
      <c r="J20" s="676" t="str">
        <f t="shared" si="4"/>
        <v>01200060</v>
      </c>
    </row>
    <row r="21" spans="1:10" ht="30" customHeight="1" x14ac:dyDescent="0.3">
      <c r="B21" s="554" t="s">
        <v>12</v>
      </c>
      <c r="C21" s="646" t="s">
        <v>181</v>
      </c>
      <c r="D21" s="679" t="s">
        <v>2826</v>
      </c>
      <c r="E21" s="678" t="str">
        <f t="shared" si="0"/>
        <v>01300010</v>
      </c>
      <c r="F21" s="662"/>
      <c r="G21" s="663"/>
      <c r="H21" s="680"/>
      <c r="I21" s="665"/>
      <c r="J21" s="676" t="str">
        <f t="shared" si="4"/>
        <v>01300060</v>
      </c>
    </row>
    <row r="22" spans="1:10" ht="30" customHeight="1" x14ac:dyDescent="0.3">
      <c r="B22" s="554" t="s">
        <v>13</v>
      </c>
      <c r="C22" s="646" t="s">
        <v>267</v>
      </c>
      <c r="D22" s="671" t="s">
        <v>2140</v>
      </c>
      <c r="E22" s="675" t="str">
        <f t="shared" si="0"/>
        <v>01400010</v>
      </c>
      <c r="F22" s="662"/>
      <c r="G22" s="663"/>
      <c r="H22" s="668">
        <v>0.05</v>
      </c>
      <c r="I22" s="669" t="str">
        <f t="shared" ref="I22:I23" si="5">"0"&amp;B22&amp;"0"&amp;$I$8</f>
        <v>01400050</v>
      </c>
      <c r="J22" s="676" t="str">
        <f t="shared" si="4"/>
        <v>01400060</v>
      </c>
    </row>
    <row r="23" spans="1:10" ht="30" customHeight="1" x14ac:dyDescent="0.3">
      <c r="B23" s="554" t="s">
        <v>14</v>
      </c>
      <c r="C23" s="646" t="s">
        <v>2141</v>
      </c>
      <c r="D23" s="671" t="s">
        <v>2142</v>
      </c>
      <c r="E23" s="675" t="str">
        <f t="shared" si="0"/>
        <v>01500010</v>
      </c>
      <c r="F23" s="662"/>
      <c r="G23" s="663"/>
      <c r="H23" s="668">
        <v>0.25</v>
      </c>
      <c r="I23" s="669" t="str">
        <f t="shared" si="5"/>
        <v>01500050</v>
      </c>
      <c r="J23" s="676" t="str">
        <f t="shared" si="4"/>
        <v>01500060</v>
      </c>
    </row>
    <row r="24" spans="1:10" ht="30" customHeight="1" x14ac:dyDescent="0.3">
      <c r="B24" s="554" t="s">
        <v>15</v>
      </c>
      <c r="C24" s="646" t="s">
        <v>175</v>
      </c>
      <c r="D24" s="673" t="s">
        <v>2143</v>
      </c>
      <c r="E24" s="681"/>
      <c r="F24" s="662"/>
      <c r="G24" s="663"/>
      <c r="H24" s="670"/>
      <c r="I24" s="659"/>
      <c r="J24" s="682"/>
    </row>
    <row r="25" spans="1:10" ht="30" customHeight="1" x14ac:dyDescent="0.3">
      <c r="B25" s="554" t="s">
        <v>16</v>
      </c>
      <c r="C25" s="646" t="s">
        <v>2144</v>
      </c>
      <c r="D25" s="683" t="s">
        <v>2827</v>
      </c>
      <c r="E25" s="663"/>
      <c r="F25" s="662"/>
      <c r="G25" s="663"/>
      <c r="H25" s="668">
        <v>0.25</v>
      </c>
      <c r="I25" s="570"/>
      <c r="J25" s="674"/>
    </row>
    <row r="26" spans="1:10" ht="30" customHeight="1" x14ac:dyDescent="0.3">
      <c r="B26" s="554" t="s">
        <v>17</v>
      </c>
      <c r="C26" s="646" t="s">
        <v>2145</v>
      </c>
      <c r="D26" s="683" t="s">
        <v>2828</v>
      </c>
      <c r="E26" s="663"/>
      <c r="F26" s="662"/>
      <c r="G26" s="663"/>
      <c r="H26" s="668">
        <v>1</v>
      </c>
      <c r="I26" s="570"/>
      <c r="J26" s="674"/>
    </row>
    <row r="27" spans="1:10" ht="30" customHeight="1" x14ac:dyDescent="0.3">
      <c r="B27" s="554" t="s">
        <v>18</v>
      </c>
      <c r="C27" s="646" t="s">
        <v>164</v>
      </c>
      <c r="D27" s="666" t="s">
        <v>2146</v>
      </c>
      <c r="E27" s="675" t="str">
        <f t="shared" ref="E27:E47" si="6">"0"&amp;B27&amp;"0"&amp;$E$8</f>
        <v>01900010</v>
      </c>
      <c r="F27" s="662"/>
      <c r="G27" s="663"/>
      <c r="H27" s="668">
        <v>0.25</v>
      </c>
      <c r="I27" s="669" t="str">
        <f t="shared" ref="I27" si="7">"0"&amp;B27&amp;"0"&amp;$I$8</f>
        <v>01900050</v>
      </c>
      <c r="J27" s="676" t="str">
        <f t="shared" ref="J27:J47" si="8">"0"&amp;B27&amp;"0"&amp;$J$8</f>
        <v>01900060</v>
      </c>
    </row>
    <row r="28" spans="1:10" ht="30" customHeight="1" x14ac:dyDescent="0.3">
      <c r="B28" s="554" t="s">
        <v>19</v>
      </c>
      <c r="C28" s="646" t="s">
        <v>163</v>
      </c>
      <c r="D28" s="673" t="s">
        <v>2829</v>
      </c>
      <c r="E28" s="663"/>
      <c r="F28" s="662"/>
      <c r="G28" s="663"/>
      <c r="H28" s="668">
        <v>0.25</v>
      </c>
      <c r="I28" s="570"/>
      <c r="J28" s="674"/>
    </row>
    <row r="29" spans="1:10" ht="30" customHeight="1" x14ac:dyDescent="0.3">
      <c r="B29" s="554" t="s">
        <v>20</v>
      </c>
      <c r="C29" s="646" t="s">
        <v>97</v>
      </c>
      <c r="D29" s="677" t="s">
        <v>2147</v>
      </c>
      <c r="E29" s="684" t="str">
        <f t="shared" si="6"/>
        <v>02100010</v>
      </c>
      <c r="F29" s="662"/>
      <c r="G29" s="663"/>
      <c r="H29" s="670"/>
      <c r="I29" s="659"/>
      <c r="J29" s="676" t="str">
        <f t="shared" si="8"/>
        <v>02100060</v>
      </c>
    </row>
    <row r="30" spans="1:10" ht="30" customHeight="1" x14ac:dyDescent="0.3">
      <c r="B30" s="554" t="s">
        <v>21</v>
      </c>
      <c r="C30" s="646" t="s">
        <v>2148</v>
      </c>
      <c r="D30" s="666" t="s">
        <v>2830</v>
      </c>
      <c r="E30" s="685" t="str">
        <f t="shared" si="6"/>
        <v>02200010</v>
      </c>
      <c r="F30" s="662"/>
      <c r="G30" s="663"/>
      <c r="H30" s="668">
        <v>1</v>
      </c>
      <c r="I30" s="669" t="str">
        <f t="shared" ref="I30:I47" si="9">"0"&amp;B30&amp;"0"&amp;$I$8</f>
        <v>02200050</v>
      </c>
      <c r="J30" s="676" t="str">
        <f t="shared" si="8"/>
        <v>02200060</v>
      </c>
    </row>
    <row r="31" spans="1:10" ht="30" customHeight="1" x14ac:dyDescent="0.3">
      <c r="A31" s="631"/>
      <c r="B31" s="554" t="s">
        <v>22</v>
      </c>
      <c r="C31" s="646" t="s">
        <v>2149</v>
      </c>
      <c r="D31" s="666" t="s">
        <v>2150</v>
      </c>
      <c r="E31" s="685" t="str">
        <f t="shared" si="6"/>
        <v>02300010</v>
      </c>
      <c r="F31" s="662"/>
      <c r="G31" s="663"/>
      <c r="H31" s="668">
        <v>1</v>
      </c>
      <c r="I31" s="669" t="str">
        <f t="shared" si="9"/>
        <v>02300050</v>
      </c>
      <c r="J31" s="676" t="str">
        <f t="shared" si="8"/>
        <v>02300060</v>
      </c>
    </row>
    <row r="32" spans="1:10" ht="30" customHeight="1" x14ac:dyDescent="0.3">
      <c r="A32" s="631"/>
      <c r="B32" s="554" t="s">
        <v>23</v>
      </c>
      <c r="C32" s="646" t="s">
        <v>2151</v>
      </c>
      <c r="D32" s="666" t="s">
        <v>2152</v>
      </c>
      <c r="E32" s="684" t="str">
        <f t="shared" si="6"/>
        <v>02400010</v>
      </c>
      <c r="F32" s="662"/>
      <c r="G32" s="663"/>
      <c r="H32" s="670"/>
      <c r="I32" s="659"/>
      <c r="J32" s="676" t="str">
        <f t="shared" si="8"/>
        <v>02400060</v>
      </c>
    </row>
    <row r="33" spans="1:10" ht="30" customHeight="1" x14ac:dyDescent="0.3">
      <c r="A33" s="631"/>
      <c r="B33" s="554" t="s">
        <v>24</v>
      </c>
      <c r="C33" s="646" t="s">
        <v>2153</v>
      </c>
      <c r="D33" s="671" t="s">
        <v>2140</v>
      </c>
      <c r="E33" s="685" t="str">
        <f t="shared" si="6"/>
        <v>02500010</v>
      </c>
      <c r="F33" s="662"/>
      <c r="G33" s="663"/>
      <c r="H33" s="668">
        <v>0.2</v>
      </c>
      <c r="I33" s="669" t="str">
        <f t="shared" si="9"/>
        <v>02500050</v>
      </c>
      <c r="J33" s="676" t="str">
        <f t="shared" si="8"/>
        <v>02500060</v>
      </c>
    </row>
    <row r="34" spans="1:10" ht="30" customHeight="1" x14ac:dyDescent="0.3">
      <c r="A34" s="631"/>
      <c r="B34" s="554" t="s">
        <v>25</v>
      </c>
      <c r="C34" s="646" t="s">
        <v>2154</v>
      </c>
      <c r="D34" s="671" t="s">
        <v>2142</v>
      </c>
      <c r="E34" s="685" t="str">
        <f t="shared" si="6"/>
        <v>02600010</v>
      </c>
      <c r="F34" s="662"/>
      <c r="G34" s="663"/>
      <c r="H34" s="668">
        <v>0.4</v>
      </c>
      <c r="I34" s="669" t="str">
        <f t="shared" si="9"/>
        <v>02600050</v>
      </c>
      <c r="J34" s="676" t="str">
        <f t="shared" si="8"/>
        <v>02600060</v>
      </c>
    </row>
    <row r="35" spans="1:10" ht="30" customHeight="1" x14ac:dyDescent="0.3">
      <c r="A35" s="631"/>
      <c r="B35" s="554" t="s">
        <v>26</v>
      </c>
      <c r="C35" s="646" t="s">
        <v>2155</v>
      </c>
      <c r="D35" s="677" t="s">
        <v>2156</v>
      </c>
      <c r="E35" s="684" t="str">
        <f t="shared" si="6"/>
        <v>02700010</v>
      </c>
      <c r="F35" s="662"/>
      <c r="G35" s="663"/>
      <c r="H35" s="670"/>
      <c r="I35" s="659"/>
      <c r="J35" s="676" t="str">
        <f t="shared" si="8"/>
        <v>02700060</v>
      </c>
    </row>
    <row r="36" spans="1:10" ht="30" customHeight="1" x14ac:dyDescent="0.3">
      <c r="A36" s="631"/>
      <c r="B36" s="554" t="s">
        <v>27</v>
      </c>
      <c r="C36" s="646" t="s">
        <v>2157</v>
      </c>
      <c r="D36" s="679" t="s">
        <v>2158</v>
      </c>
      <c r="E36" s="685" t="str">
        <f t="shared" si="6"/>
        <v>02800010</v>
      </c>
      <c r="F36" s="662"/>
      <c r="G36" s="663"/>
      <c r="H36" s="668">
        <v>0.2</v>
      </c>
      <c r="I36" s="669" t="str">
        <f t="shared" si="9"/>
        <v>02800050</v>
      </c>
      <c r="J36" s="676" t="str">
        <f t="shared" si="8"/>
        <v>02800060</v>
      </c>
    </row>
    <row r="37" spans="1:10" ht="30" customHeight="1" x14ac:dyDescent="0.3">
      <c r="A37" s="631"/>
      <c r="B37" s="554" t="s">
        <v>28</v>
      </c>
      <c r="C37" s="646" t="s">
        <v>2159</v>
      </c>
      <c r="D37" s="666" t="s">
        <v>3154</v>
      </c>
      <c r="E37" s="685" t="str">
        <f t="shared" si="6"/>
        <v>02900010</v>
      </c>
      <c r="F37" s="662"/>
      <c r="G37" s="663"/>
      <c r="H37" s="668">
        <v>0.1</v>
      </c>
      <c r="I37" s="669" t="str">
        <f t="shared" si="9"/>
        <v>02900050</v>
      </c>
      <c r="J37" s="676" t="str">
        <f t="shared" si="8"/>
        <v>02900060</v>
      </c>
    </row>
    <row r="38" spans="1:10" ht="30" customHeight="1" x14ac:dyDescent="0.3">
      <c r="A38" s="631"/>
      <c r="B38" s="554" t="s">
        <v>29</v>
      </c>
      <c r="C38" s="646" t="s">
        <v>2161</v>
      </c>
      <c r="D38" s="666" t="s">
        <v>2838</v>
      </c>
      <c r="E38" s="685" t="str">
        <f t="shared" si="6"/>
        <v>03000010</v>
      </c>
      <c r="F38" s="662"/>
      <c r="G38" s="663"/>
      <c r="H38" s="668">
        <v>1</v>
      </c>
      <c r="I38" s="669" t="str">
        <f t="shared" si="9"/>
        <v>03000050</v>
      </c>
      <c r="J38" s="676" t="str">
        <f t="shared" si="8"/>
        <v>03000060</v>
      </c>
    </row>
    <row r="39" spans="1:10" ht="30" customHeight="1" x14ac:dyDescent="0.3">
      <c r="A39" s="631"/>
      <c r="B39" s="554" t="s">
        <v>30</v>
      </c>
      <c r="C39" s="646" t="s">
        <v>2162</v>
      </c>
      <c r="D39" s="884" t="s">
        <v>2839</v>
      </c>
      <c r="E39" s="663"/>
      <c r="F39" s="662"/>
      <c r="G39" s="663"/>
      <c r="H39" s="668"/>
      <c r="I39" s="570"/>
      <c r="J39" s="674"/>
    </row>
    <row r="40" spans="1:10" ht="30" customHeight="1" x14ac:dyDescent="0.3">
      <c r="A40" s="631"/>
      <c r="B40" s="554" t="s">
        <v>31</v>
      </c>
      <c r="C40" s="646" t="s">
        <v>2163</v>
      </c>
      <c r="D40" s="885" t="s">
        <v>2164</v>
      </c>
      <c r="E40" s="663"/>
      <c r="F40" s="662"/>
      <c r="G40" s="663"/>
      <c r="H40" s="668">
        <v>1</v>
      </c>
      <c r="I40" s="570"/>
      <c r="J40" s="674"/>
    </row>
    <row r="41" spans="1:10" ht="30" customHeight="1" x14ac:dyDescent="0.3">
      <c r="A41" s="631"/>
      <c r="B41" s="554" t="s">
        <v>32</v>
      </c>
      <c r="C41" s="646" t="s">
        <v>2165</v>
      </c>
      <c r="D41" s="886" t="s">
        <v>2166</v>
      </c>
      <c r="E41" s="663"/>
      <c r="F41" s="662"/>
      <c r="G41" s="663"/>
      <c r="H41" s="668">
        <v>1</v>
      </c>
      <c r="I41" s="570"/>
      <c r="J41" s="674"/>
    </row>
    <row r="42" spans="1:10" ht="30" customHeight="1" x14ac:dyDescent="0.3">
      <c r="A42" s="631"/>
      <c r="B42" s="554" t="s">
        <v>33</v>
      </c>
      <c r="C42" s="646" t="s">
        <v>2167</v>
      </c>
      <c r="D42" s="686" t="s">
        <v>5413</v>
      </c>
      <c r="E42" s="687" t="str">
        <f t="shared" si="6"/>
        <v>03400010</v>
      </c>
      <c r="F42" s="662"/>
      <c r="G42" s="663"/>
      <c r="H42" s="668">
        <v>1</v>
      </c>
      <c r="I42" s="669" t="str">
        <f t="shared" si="9"/>
        <v>03400050</v>
      </c>
      <c r="J42" s="676" t="str">
        <f t="shared" si="8"/>
        <v>03400060</v>
      </c>
    </row>
    <row r="43" spans="1:10" ht="30" customHeight="1" x14ac:dyDescent="0.3">
      <c r="A43" s="631"/>
      <c r="B43" s="554" t="s">
        <v>34</v>
      </c>
      <c r="C43" s="646" t="s">
        <v>2168</v>
      </c>
      <c r="D43" s="666" t="s">
        <v>2169</v>
      </c>
      <c r="E43" s="688" t="str">
        <f t="shared" si="6"/>
        <v>03500010</v>
      </c>
      <c r="F43" s="662"/>
      <c r="G43" s="663"/>
      <c r="H43" s="668"/>
      <c r="I43" s="665"/>
      <c r="J43" s="676" t="str">
        <f t="shared" si="8"/>
        <v>03500060</v>
      </c>
    </row>
    <row r="44" spans="1:10" ht="30" customHeight="1" x14ac:dyDescent="0.3">
      <c r="A44" s="631"/>
      <c r="B44" s="554" t="s">
        <v>35</v>
      </c>
      <c r="C44" s="646" t="s">
        <v>2170</v>
      </c>
      <c r="D44" s="671" t="s">
        <v>2840</v>
      </c>
      <c r="E44" s="687" t="str">
        <f t="shared" si="6"/>
        <v>03600010</v>
      </c>
      <c r="F44" s="662"/>
      <c r="G44" s="663"/>
      <c r="H44" s="672">
        <v>0</v>
      </c>
      <c r="I44" s="669" t="str">
        <f t="shared" si="9"/>
        <v>03600050</v>
      </c>
      <c r="J44" s="676" t="str">
        <f t="shared" si="8"/>
        <v>03600060</v>
      </c>
    </row>
    <row r="45" spans="1:10" ht="30" customHeight="1" x14ac:dyDescent="0.3">
      <c r="A45" s="631"/>
      <c r="B45" s="554" t="s">
        <v>36</v>
      </c>
      <c r="C45" s="646" t="s">
        <v>2171</v>
      </c>
      <c r="D45" s="671" t="s">
        <v>2172</v>
      </c>
      <c r="E45" s="687" t="str">
        <f t="shared" si="6"/>
        <v>03700010</v>
      </c>
      <c r="F45" s="662"/>
      <c r="G45" s="663"/>
      <c r="H45" s="668">
        <v>1</v>
      </c>
      <c r="I45" s="669" t="str">
        <f t="shared" si="9"/>
        <v>03700050</v>
      </c>
      <c r="J45" s="676" t="str">
        <f t="shared" si="8"/>
        <v>03700060</v>
      </c>
    </row>
    <row r="46" spans="1:10" ht="30" customHeight="1" x14ac:dyDescent="0.3">
      <c r="A46" s="631"/>
      <c r="B46" s="554" t="s">
        <v>37</v>
      </c>
      <c r="C46" s="646" t="s">
        <v>2173</v>
      </c>
      <c r="D46" s="666" t="s">
        <v>5414</v>
      </c>
      <c r="E46" s="687" t="str">
        <f t="shared" si="6"/>
        <v>03800010</v>
      </c>
      <c r="F46" s="662"/>
      <c r="G46" s="663"/>
      <c r="H46" s="668">
        <v>1</v>
      </c>
      <c r="I46" s="669" t="str">
        <f t="shared" si="9"/>
        <v>03800050</v>
      </c>
      <c r="J46" s="676" t="str">
        <f t="shared" si="8"/>
        <v>03800060</v>
      </c>
    </row>
    <row r="47" spans="1:10" ht="30" customHeight="1" x14ac:dyDescent="0.3">
      <c r="A47" s="631"/>
      <c r="B47" s="554" t="s">
        <v>38</v>
      </c>
      <c r="C47" s="646" t="s">
        <v>2174</v>
      </c>
      <c r="D47" s="666" t="s">
        <v>5415</v>
      </c>
      <c r="E47" s="687" t="str">
        <f t="shared" si="6"/>
        <v>03900010</v>
      </c>
      <c r="F47" s="662"/>
      <c r="G47" s="663"/>
      <c r="H47" s="668">
        <v>1</v>
      </c>
      <c r="I47" s="669" t="str">
        <f t="shared" si="9"/>
        <v>03900050</v>
      </c>
      <c r="J47" s="676" t="str">
        <f t="shared" si="8"/>
        <v>03900060</v>
      </c>
    </row>
    <row r="48" spans="1:10" ht="30" customHeight="1" x14ac:dyDescent="0.3">
      <c r="A48" s="631"/>
      <c r="B48" s="554" t="s">
        <v>39</v>
      </c>
      <c r="C48" s="646" t="s">
        <v>2175</v>
      </c>
      <c r="D48" s="673" t="s">
        <v>2176</v>
      </c>
      <c r="E48" s="681"/>
      <c r="F48" s="662"/>
      <c r="G48" s="663"/>
      <c r="H48" s="668">
        <v>1</v>
      </c>
      <c r="I48" s="665"/>
      <c r="J48" s="682"/>
    </row>
    <row r="49" spans="1:10" ht="30" customHeight="1" x14ac:dyDescent="0.3">
      <c r="A49" s="631"/>
      <c r="B49" s="554" t="s">
        <v>40</v>
      </c>
      <c r="C49" s="646" t="s">
        <v>2177</v>
      </c>
      <c r="D49" s="673" t="s">
        <v>2841</v>
      </c>
      <c r="E49" s="681"/>
      <c r="F49" s="662"/>
      <c r="G49" s="663"/>
      <c r="H49" s="668"/>
      <c r="I49" s="665"/>
      <c r="J49" s="682"/>
    </row>
    <row r="50" spans="1:10" ht="30" customHeight="1" x14ac:dyDescent="0.3">
      <c r="A50" s="631"/>
      <c r="B50" s="554" t="s">
        <v>41</v>
      </c>
      <c r="C50" s="646" t="s">
        <v>2178</v>
      </c>
      <c r="D50" s="683" t="s">
        <v>2842</v>
      </c>
      <c r="E50" s="663"/>
      <c r="F50" s="662"/>
      <c r="G50" s="663"/>
      <c r="H50" s="668">
        <v>1</v>
      </c>
      <c r="I50" s="570"/>
      <c r="J50" s="674"/>
    </row>
    <row r="51" spans="1:10" ht="30" customHeight="1" x14ac:dyDescent="0.3">
      <c r="A51" s="631"/>
      <c r="B51" s="554" t="s">
        <v>42</v>
      </c>
      <c r="C51" s="646" t="s">
        <v>2179</v>
      </c>
      <c r="D51" s="683" t="s">
        <v>2180</v>
      </c>
      <c r="E51" s="663"/>
      <c r="F51" s="662"/>
      <c r="G51" s="663"/>
      <c r="H51" s="668">
        <v>1</v>
      </c>
      <c r="I51" s="570"/>
      <c r="J51" s="674"/>
    </row>
    <row r="52" spans="1:10" ht="30" customHeight="1" x14ac:dyDescent="0.3">
      <c r="A52" s="631"/>
      <c r="B52" s="554" t="s">
        <v>43</v>
      </c>
      <c r="C52" s="646" t="s">
        <v>2181</v>
      </c>
      <c r="D52" s="666" t="s">
        <v>2182</v>
      </c>
      <c r="E52" s="685" t="str">
        <f t="shared" ref="E52:E62" si="10">"0"&amp;B52&amp;"0"&amp;$E$8</f>
        <v>04400010</v>
      </c>
      <c r="F52" s="662"/>
      <c r="G52" s="663"/>
      <c r="H52" s="668">
        <v>1</v>
      </c>
      <c r="I52" s="669" t="str">
        <f t="shared" ref="I52:I53" si="11">"0"&amp;B52&amp;"0"&amp;$I$8</f>
        <v>04400050</v>
      </c>
      <c r="J52" s="676" t="str">
        <f t="shared" ref="J52:J62" si="12">"0"&amp;B52&amp;"0"&amp;$J$8</f>
        <v>04400060</v>
      </c>
    </row>
    <row r="53" spans="1:10" ht="30" customHeight="1" x14ac:dyDescent="0.3">
      <c r="A53" s="631"/>
      <c r="B53" s="554" t="s">
        <v>44</v>
      </c>
      <c r="C53" s="646" t="s">
        <v>2183</v>
      </c>
      <c r="D53" s="666" t="s">
        <v>2184</v>
      </c>
      <c r="E53" s="685" t="str">
        <f t="shared" si="10"/>
        <v>04500010</v>
      </c>
      <c r="F53" s="662"/>
      <c r="G53" s="663"/>
      <c r="H53" s="668">
        <v>0.5</v>
      </c>
      <c r="I53" s="669" t="str">
        <f t="shared" si="11"/>
        <v>04500050</v>
      </c>
      <c r="J53" s="676" t="str">
        <f t="shared" si="12"/>
        <v>04500060</v>
      </c>
    </row>
    <row r="54" spans="1:10" ht="30" customHeight="1" x14ac:dyDescent="0.3">
      <c r="A54" s="631"/>
      <c r="B54" s="554" t="s">
        <v>45</v>
      </c>
      <c r="C54" s="646" t="s">
        <v>2185</v>
      </c>
      <c r="D54" s="677" t="s">
        <v>2843</v>
      </c>
      <c r="E54" s="684" t="str">
        <f t="shared" si="10"/>
        <v>04600010</v>
      </c>
      <c r="F54" s="662"/>
      <c r="G54" s="663"/>
      <c r="H54" s="664"/>
      <c r="I54" s="665"/>
      <c r="J54" s="676" t="str">
        <f t="shared" si="12"/>
        <v>04600060</v>
      </c>
    </row>
    <row r="55" spans="1:10" ht="30" customHeight="1" x14ac:dyDescent="0.3">
      <c r="A55" s="631"/>
      <c r="B55" s="554" t="s">
        <v>46</v>
      </c>
      <c r="C55" s="646" t="s">
        <v>2186</v>
      </c>
      <c r="D55" s="666" t="s">
        <v>2187</v>
      </c>
      <c r="E55" s="684" t="str">
        <f t="shared" si="10"/>
        <v>04700010</v>
      </c>
      <c r="F55" s="662"/>
      <c r="G55" s="663"/>
      <c r="H55" s="668"/>
      <c r="I55" s="665"/>
      <c r="J55" s="676" t="str">
        <f t="shared" si="12"/>
        <v>04700060</v>
      </c>
    </row>
    <row r="56" spans="1:10" ht="30" customHeight="1" x14ac:dyDescent="0.3">
      <c r="A56" s="631"/>
      <c r="B56" s="554" t="s">
        <v>47</v>
      </c>
      <c r="C56" s="646" t="s">
        <v>2188</v>
      </c>
      <c r="D56" s="671" t="s">
        <v>3146</v>
      </c>
      <c r="E56" s="685" t="str">
        <f t="shared" si="10"/>
        <v>04800010</v>
      </c>
      <c r="F56" s="662"/>
      <c r="G56" s="663"/>
      <c r="H56" s="668">
        <v>0.05</v>
      </c>
      <c r="I56" s="669" t="str">
        <f t="shared" ref="I56:I62" si="13">"0"&amp;B56&amp;"0"&amp;$I$8</f>
        <v>04800050</v>
      </c>
      <c r="J56" s="676" t="str">
        <f t="shared" si="12"/>
        <v>04800060</v>
      </c>
    </row>
    <row r="57" spans="1:10" ht="30" customHeight="1" x14ac:dyDescent="0.3">
      <c r="A57" s="631"/>
      <c r="B57" s="554" t="s">
        <v>48</v>
      </c>
      <c r="C57" s="646" t="s">
        <v>2189</v>
      </c>
      <c r="D57" s="671" t="s">
        <v>3147</v>
      </c>
      <c r="E57" s="685" t="str">
        <f t="shared" si="10"/>
        <v>04900010</v>
      </c>
      <c r="F57" s="662"/>
      <c r="G57" s="663"/>
      <c r="H57" s="668">
        <v>0.1</v>
      </c>
      <c r="I57" s="669" t="str">
        <f t="shared" si="13"/>
        <v>04900050</v>
      </c>
      <c r="J57" s="676" t="str">
        <f t="shared" si="12"/>
        <v>04900060</v>
      </c>
    </row>
    <row r="58" spans="1:10" ht="30" customHeight="1" x14ac:dyDescent="0.3">
      <c r="A58" s="631"/>
      <c r="B58" s="554" t="s">
        <v>49</v>
      </c>
      <c r="C58" s="646" t="s">
        <v>2190</v>
      </c>
      <c r="D58" s="671" t="s">
        <v>2844</v>
      </c>
      <c r="E58" s="684" t="str">
        <f t="shared" si="10"/>
        <v>05000010</v>
      </c>
      <c r="F58" s="662"/>
      <c r="G58" s="663"/>
      <c r="H58" s="668"/>
      <c r="I58" s="665"/>
      <c r="J58" s="676" t="str">
        <f t="shared" si="12"/>
        <v>05000060</v>
      </c>
    </row>
    <row r="59" spans="1:10" ht="30" customHeight="1" x14ac:dyDescent="0.3">
      <c r="A59" s="631"/>
      <c r="B59" s="554" t="s">
        <v>50</v>
      </c>
      <c r="C59" s="646" t="s">
        <v>2191</v>
      </c>
      <c r="D59" s="692" t="s">
        <v>3090</v>
      </c>
      <c r="E59" s="965"/>
      <c r="F59" s="662"/>
      <c r="G59" s="663"/>
      <c r="H59" s="668">
        <v>0.05</v>
      </c>
      <c r="I59" s="570"/>
      <c r="J59" s="966"/>
    </row>
    <row r="60" spans="1:10" ht="30" customHeight="1" x14ac:dyDescent="0.3">
      <c r="A60" s="631"/>
      <c r="B60" s="554" t="s">
        <v>51</v>
      </c>
      <c r="C60" s="646" t="s">
        <v>2192</v>
      </c>
      <c r="D60" s="692" t="s">
        <v>3091</v>
      </c>
      <c r="E60" s="965"/>
      <c r="F60" s="662"/>
      <c r="G60" s="663"/>
      <c r="H60" s="672">
        <v>0.1</v>
      </c>
      <c r="I60" s="570"/>
      <c r="J60" s="966"/>
    </row>
    <row r="61" spans="1:10" ht="30" customHeight="1" x14ac:dyDescent="0.3">
      <c r="A61" s="631"/>
      <c r="B61" s="554" t="s">
        <v>52</v>
      </c>
      <c r="C61" s="646" t="s">
        <v>2193</v>
      </c>
      <c r="D61" s="689" t="s">
        <v>3092</v>
      </c>
      <c r="E61" s="685" t="str">
        <f t="shared" si="10"/>
        <v>05300010</v>
      </c>
      <c r="F61" s="662"/>
      <c r="G61" s="663"/>
      <c r="H61" s="668">
        <v>0.4</v>
      </c>
      <c r="I61" s="669" t="str">
        <f t="shared" si="13"/>
        <v>05300050</v>
      </c>
      <c r="J61" s="676" t="str">
        <f t="shared" si="12"/>
        <v>05300060</v>
      </c>
    </row>
    <row r="62" spans="1:10" ht="30" customHeight="1" x14ac:dyDescent="0.3">
      <c r="A62" s="631"/>
      <c r="B62" s="554" t="s">
        <v>53</v>
      </c>
      <c r="C62" s="646" t="s">
        <v>2194</v>
      </c>
      <c r="D62" s="671" t="s">
        <v>2845</v>
      </c>
      <c r="E62" s="685" t="str">
        <f t="shared" si="10"/>
        <v>05400010</v>
      </c>
      <c r="F62" s="662"/>
      <c r="G62" s="663"/>
      <c r="H62" s="668">
        <v>0.4</v>
      </c>
      <c r="I62" s="669" t="str">
        <f t="shared" si="13"/>
        <v>05400050</v>
      </c>
      <c r="J62" s="676" t="str">
        <f t="shared" si="12"/>
        <v>05400060</v>
      </c>
    </row>
    <row r="63" spans="1:10" ht="30" customHeight="1" x14ac:dyDescent="0.3">
      <c r="A63" s="690"/>
      <c r="B63" s="554" t="s">
        <v>54</v>
      </c>
      <c r="C63" s="646" t="s">
        <v>2195</v>
      </c>
      <c r="D63" s="683" t="s">
        <v>2846</v>
      </c>
      <c r="E63" s="663"/>
      <c r="F63" s="662"/>
      <c r="G63" s="663"/>
      <c r="H63" s="668"/>
      <c r="I63" s="570"/>
      <c r="J63" s="674"/>
    </row>
    <row r="64" spans="1:10" ht="30" customHeight="1" x14ac:dyDescent="0.3">
      <c r="A64" s="690"/>
      <c r="B64" s="554" t="s">
        <v>55</v>
      </c>
      <c r="C64" s="646" t="s">
        <v>2196</v>
      </c>
      <c r="D64" s="683" t="s">
        <v>2197</v>
      </c>
      <c r="E64" s="663"/>
      <c r="F64" s="662"/>
      <c r="G64" s="663"/>
      <c r="H64" s="668">
        <v>0.75</v>
      </c>
      <c r="I64" s="570"/>
      <c r="J64" s="674"/>
    </row>
    <row r="65" spans="1:10" ht="30" customHeight="1" x14ac:dyDescent="0.3">
      <c r="A65" s="631"/>
      <c r="B65" s="554" t="s">
        <v>56</v>
      </c>
      <c r="C65" s="646" t="s">
        <v>2198</v>
      </c>
      <c r="D65" s="671" t="s">
        <v>2847</v>
      </c>
      <c r="E65" s="685" t="str">
        <f t="shared" ref="E65:E68" si="14">"0"&amp;B65&amp;"0"&amp;$E$8</f>
        <v>05700010</v>
      </c>
      <c r="F65" s="662"/>
      <c r="G65" s="663"/>
      <c r="H65" s="668">
        <v>1</v>
      </c>
      <c r="I65" s="669" t="str">
        <f t="shared" ref="I65" si="15">"0"&amp;B65&amp;"0"&amp;$I$8</f>
        <v>05700050</v>
      </c>
      <c r="J65" s="676" t="str">
        <f t="shared" ref="J65:J68" si="16">"0"&amp;B65&amp;"0"&amp;$J$8</f>
        <v>05700060</v>
      </c>
    </row>
    <row r="66" spans="1:10" ht="30" customHeight="1" x14ac:dyDescent="0.3">
      <c r="A66" s="631"/>
      <c r="B66" s="554" t="s">
        <v>57</v>
      </c>
      <c r="C66" s="646" t="s">
        <v>2199</v>
      </c>
      <c r="D66" s="666" t="s">
        <v>2200</v>
      </c>
      <c r="E66" s="684" t="str">
        <f t="shared" si="14"/>
        <v>05800010</v>
      </c>
      <c r="F66" s="662"/>
      <c r="G66" s="663"/>
      <c r="H66" s="668"/>
      <c r="I66" s="665"/>
      <c r="J66" s="676" t="str">
        <f t="shared" si="16"/>
        <v>05800060</v>
      </c>
    </row>
    <row r="67" spans="1:10" ht="30" customHeight="1" x14ac:dyDescent="0.3">
      <c r="A67" s="631"/>
      <c r="B67" s="554" t="s">
        <v>58</v>
      </c>
      <c r="C67" s="646" t="s">
        <v>2201</v>
      </c>
      <c r="D67" s="671" t="s">
        <v>3148</v>
      </c>
      <c r="E67" s="685" t="str">
        <f t="shared" si="14"/>
        <v>05900010</v>
      </c>
      <c r="F67" s="662"/>
      <c r="G67" s="663"/>
      <c r="H67" s="668">
        <v>0.05</v>
      </c>
      <c r="I67" s="669" t="str">
        <f t="shared" ref="I67:I68" si="17">"0"&amp;B67&amp;"0"&amp;$I$8</f>
        <v>05900050</v>
      </c>
      <c r="J67" s="676" t="str">
        <f t="shared" si="16"/>
        <v>05900060</v>
      </c>
    </row>
    <row r="68" spans="1:10" ht="30" customHeight="1" x14ac:dyDescent="0.3">
      <c r="A68" s="631"/>
      <c r="B68" s="554" t="s">
        <v>59</v>
      </c>
      <c r="C68" s="646" t="s">
        <v>2202</v>
      </c>
      <c r="D68" s="671" t="s">
        <v>3149</v>
      </c>
      <c r="E68" s="685" t="str">
        <f t="shared" si="14"/>
        <v>06000010</v>
      </c>
      <c r="F68" s="662"/>
      <c r="G68" s="663"/>
      <c r="H68" s="668">
        <v>0.3</v>
      </c>
      <c r="I68" s="669" t="str">
        <f t="shared" si="17"/>
        <v>06000050</v>
      </c>
      <c r="J68" s="676" t="str">
        <f t="shared" si="16"/>
        <v>06000060</v>
      </c>
    </row>
    <row r="69" spans="1:10" ht="30" customHeight="1" x14ac:dyDescent="0.3">
      <c r="A69" s="631"/>
      <c r="B69" s="554" t="s">
        <v>60</v>
      </c>
      <c r="C69" s="646" t="s">
        <v>2203</v>
      </c>
      <c r="D69" s="683" t="s">
        <v>2848</v>
      </c>
      <c r="E69" s="691"/>
      <c r="F69" s="662"/>
      <c r="G69" s="663"/>
      <c r="H69" s="668">
        <v>0.4</v>
      </c>
      <c r="I69" s="570"/>
      <c r="J69" s="674"/>
    </row>
    <row r="70" spans="1:10" ht="30" customHeight="1" x14ac:dyDescent="0.3">
      <c r="A70" s="631"/>
      <c r="B70" s="554" t="s">
        <v>61</v>
      </c>
      <c r="C70" s="646" t="s">
        <v>2204</v>
      </c>
      <c r="D70" s="683" t="s">
        <v>2849</v>
      </c>
      <c r="E70" s="681"/>
      <c r="F70" s="662"/>
      <c r="G70" s="663"/>
      <c r="H70" s="668"/>
      <c r="I70" s="665"/>
      <c r="J70" s="682"/>
    </row>
    <row r="71" spans="1:10" ht="30" customHeight="1" x14ac:dyDescent="0.3">
      <c r="A71" s="631"/>
      <c r="B71" s="554" t="s">
        <v>62</v>
      </c>
      <c r="C71" s="646" t="s">
        <v>2205</v>
      </c>
      <c r="D71" s="692" t="s">
        <v>2850</v>
      </c>
      <c r="E71" s="663"/>
      <c r="F71" s="662"/>
      <c r="G71" s="663"/>
      <c r="H71" s="668">
        <v>0.1</v>
      </c>
      <c r="I71" s="570"/>
      <c r="J71" s="674"/>
    </row>
    <row r="72" spans="1:10" ht="30" customHeight="1" x14ac:dyDescent="0.3">
      <c r="A72" s="631"/>
      <c r="B72" s="554" t="s">
        <v>63</v>
      </c>
      <c r="C72" s="646" t="s">
        <v>2206</v>
      </c>
      <c r="D72" s="692" t="s">
        <v>2207</v>
      </c>
      <c r="E72" s="663"/>
      <c r="F72" s="662"/>
      <c r="G72" s="663"/>
      <c r="H72" s="668">
        <v>1</v>
      </c>
      <c r="I72" s="570"/>
      <c r="J72" s="674"/>
    </row>
    <row r="73" spans="1:10" ht="30" customHeight="1" x14ac:dyDescent="0.3">
      <c r="A73" s="631"/>
      <c r="B73" s="554" t="s">
        <v>64</v>
      </c>
      <c r="C73" s="646" t="s">
        <v>2208</v>
      </c>
      <c r="D73" s="671" t="s">
        <v>2851</v>
      </c>
      <c r="E73" s="684" t="str">
        <f t="shared" ref="E73:E76" si="18">"0"&amp;B73&amp;"0"&amp;$E$8</f>
        <v>06500010</v>
      </c>
      <c r="F73" s="662"/>
      <c r="G73" s="663"/>
      <c r="H73" s="668"/>
      <c r="I73" s="665"/>
      <c r="J73" s="676" t="str">
        <f t="shared" ref="J73:J76" si="19">"0"&amp;B73&amp;"0"&amp;$J$8</f>
        <v>06500060</v>
      </c>
    </row>
    <row r="74" spans="1:10" ht="30" customHeight="1" x14ac:dyDescent="0.3">
      <c r="A74" s="631"/>
      <c r="B74" s="554" t="s">
        <v>65</v>
      </c>
      <c r="C74" s="646" t="s">
        <v>2209</v>
      </c>
      <c r="D74" s="1466" t="s">
        <v>2852</v>
      </c>
      <c r="E74" s="965" t="str">
        <f t="shared" si="18"/>
        <v>06600010</v>
      </c>
      <c r="F74" s="662"/>
      <c r="G74" s="663"/>
      <c r="H74" s="668">
        <v>0.05</v>
      </c>
      <c r="I74" s="570" t="str">
        <f t="shared" ref="I74:I76" si="20">"0"&amp;B74&amp;"0"&amp;$I$8</f>
        <v>06600050</v>
      </c>
      <c r="J74" s="966" t="str">
        <f t="shared" si="19"/>
        <v>06600060</v>
      </c>
    </row>
    <row r="75" spans="1:10" ht="30" customHeight="1" x14ac:dyDescent="0.3">
      <c r="A75" s="631"/>
      <c r="B75" s="554" t="s">
        <v>66</v>
      </c>
      <c r="C75" s="646" t="s">
        <v>2210</v>
      </c>
      <c r="D75" s="1466" t="s">
        <v>2853</v>
      </c>
      <c r="E75" s="965" t="str">
        <f t="shared" si="18"/>
        <v>06700010</v>
      </c>
      <c r="F75" s="662"/>
      <c r="G75" s="663"/>
      <c r="H75" s="668">
        <v>0.3</v>
      </c>
      <c r="I75" s="570" t="str">
        <f t="shared" si="20"/>
        <v>06700050</v>
      </c>
      <c r="J75" s="966" t="str">
        <f t="shared" si="19"/>
        <v>06700060</v>
      </c>
    </row>
    <row r="76" spans="1:10" ht="30" customHeight="1" x14ac:dyDescent="0.3">
      <c r="A76" s="631"/>
      <c r="B76" s="554" t="s">
        <v>67</v>
      </c>
      <c r="C76" s="646" t="s">
        <v>2211</v>
      </c>
      <c r="D76" s="693" t="s">
        <v>2854</v>
      </c>
      <c r="E76" s="685" t="str">
        <f t="shared" si="18"/>
        <v>06800010</v>
      </c>
      <c r="F76" s="662"/>
      <c r="G76" s="663"/>
      <c r="H76" s="668">
        <v>0.4</v>
      </c>
      <c r="I76" s="669" t="str">
        <f t="shared" si="20"/>
        <v>06800050</v>
      </c>
      <c r="J76" s="676" t="str">
        <f t="shared" si="19"/>
        <v>06800060</v>
      </c>
    </row>
    <row r="77" spans="1:10" ht="30" customHeight="1" x14ac:dyDescent="0.3">
      <c r="A77" s="631"/>
      <c r="B77" s="554" t="s">
        <v>68</v>
      </c>
      <c r="C77" s="646" t="s">
        <v>2212</v>
      </c>
      <c r="D77" s="683" t="s">
        <v>2855</v>
      </c>
      <c r="E77" s="663"/>
      <c r="F77" s="662"/>
      <c r="G77" s="663"/>
      <c r="H77" s="668"/>
      <c r="I77" s="570"/>
      <c r="J77" s="674"/>
    </row>
    <row r="78" spans="1:10" ht="30" customHeight="1" x14ac:dyDescent="0.3">
      <c r="A78" s="631"/>
      <c r="B78" s="554" t="s">
        <v>69</v>
      </c>
      <c r="C78" s="646" t="s">
        <v>2213</v>
      </c>
      <c r="D78" s="683" t="s">
        <v>2856</v>
      </c>
      <c r="E78" s="664"/>
      <c r="F78" s="694"/>
      <c r="G78" s="664"/>
      <c r="H78" s="668">
        <v>0.75</v>
      </c>
      <c r="I78" s="668"/>
      <c r="J78" s="674"/>
    </row>
    <row r="79" spans="1:10" ht="30" customHeight="1" x14ac:dyDescent="0.3">
      <c r="A79" s="631"/>
      <c r="B79" s="554" t="s">
        <v>70</v>
      </c>
      <c r="C79" s="646" t="s">
        <v>2214</v>
      </c>
      <c r="D79" s="671" t="s">
        <v>2857</v>
      </c>
      <c r="E79" s="655" t="str">
        <f t="shared" ref="E79:E106" si="21">"0"&amp;B79&amp;"0"&amp;$E$8</f>
        <v>07100010</v>
      </c>
      <c r="F79" s="694"/>
      <c r="G79" s="664"/>
      <c r="H79" s="668">
        <v>1</v>
      </c>
      <c r="I79" s="669" t="str">
        <f t="shared" ref="I79:I85" si="22">"0"&amp;B79&amp;"0"&amp;$I$8</f>
        <v>07100050</v>
      </c>
      <c r="J79" s="676" t="str">
        <f t="shared" ref="J79:J104" si="23">"0"&amp;B79&amp;"0"&amp;$J$8</f>
        <v>07100060</v>
      </c>
    </row>
    <row r="80" spans="1:10" ht="30" customHeight="1" x14ac:dyDescent="0.3">
      <c r="A80" s="631"/>
      <c r="B80" s="554" t="s">
        <v>71</v>
      </c>
      <c r="C80" s="646" t="s">
        <v>2215</v>
      </c>
      <c r="D80" s="677" t="s">
        <v>2858</v>
      </c>
      <c r="E80" s="684" t="str">
        <f t="shared" si="21"/>
        <v>07200010</v>
      </c>
      <c r="F80" s="662"/>
      <c r="G80" s="663"/>
      <c r="H80" s="664"/>
      <c r="I80" s="665"/>
      <c r="J80" s="676" t="str">
        <f t="shared" si="23"/>
        <v>07200060</v>
      </c>
    </row>
    <row r="81" spans="1:10" ht="30" customHeight="1" x14ac:dyDescent="0.3">
      <c r="A81" s="631"/>
      <c r="B81" s="554" t="s">
        <v>72</v>
      </c>
      <c r="C81" s="646" t="s">
        <v>2217</v>
      </c>
      <c r="D81" s="666" t="s">
        <v>2859</v>
      </c>
      <c r="E81" s="685" t="str">
        <f t="shared" si="21"/>
        <v>07300010</v>
      </c>
      <c r="F81" s="662"/>
      <c r="G81" s="663"/>
      <c r="H81" s="967">
        <v>0.05</v>
      </c>
      <c r="I81" s="669" t="str">
        <f t="shared" si="22"/>
        <v>07300050</v>
      </c>
      <c r="J81" s="676" t="str">
        <f t="shared" si="23"/>
        <v>07300060</v>
      </c>
    </row>
    <row r="82" spans="1:10" ht="30" customHeight="1" x14ac:dyDescent="0.3">
      <c r="A82" s="631"/>
      <c r="B82" s="554" t="s">
        <v>73</v>
      </c>
      <c r="C82" s="646" t="s">
        <v>2218</v>
      </c>
      <c r="D82" s="666" t="s">
        <v>2860</v>
      </c>
      <c r="E82" s="685" t="str">
        <f t="shared" si="21"/>
        <v>07400010</v>
      </c>
      <c r="F82" s="662"/>
      <c r="G82" s="663"/>
      <c r="H82" s="967" t="s">
        <v>3093</v>
      </c>
      <c r="I82" s="669" t="str">
        <f t="shared" si="22"/>
        <v>07400050</v>
      </c>
      <c r="J82" s="676" t="str">
        <f t="shared" si="23"/>
        <v>07400060</v>
      </c>
    </row>
    <row r="83" spans="1:10" ht="30" customHeight="1" x14ac:dyDescent="0.3">
      <c r="A83" s="631"/>
      <c r="B83" s="554" t="s">
        <v>74</v>
      </c>
      <c r="C83" s="646" t="s">
        <v>2219</v>
      </c>
      <c r="D83" s="666" t="s">
        <v>3153</v>
      </c>
      <c r="E83" s="685" t="str">
        <f t="shared" si="21"/>
        <v>07500010</v>
      </c>
      <c r="F83" s="662"/>
      <c r="G83" s="663"/>
      <c r="H83" s="967">
        <v>1</v>
      </c>
      <c r="I83" s="669" t="str">
        <f t="shared" si="22"/>
        <v>07500050</v>
      </c>
      <c r="J83" s="676" t="str">
        <f t="shared" si="23"/>
        <v>07500060</v>
      </c>
    </row>
    <row r="84" spans="1:10" ht="30" customHeight="1" x14ac:dyDescent="0.3">
      <c r="A84" s="631"/>
      <c r="B84" s="554" t="s">
        <v>75</v>
      </c>
      <c r="C84" s="646" t="s">
        <v>2220</v>
      </c>
      <c r="D84" s="666" t="s">
        <v>2861</v>
      </c>
      <c r="E84" s="685" t="str">
        <f t="shared" si="21"/>
        <v>07600010</v>
      </c>
      <c r="F84" s="662"/>
      <c r="G84" s="663"/>
      <c r="H84" s="967" t="s">
        <v>3093</v>
      </c>
      <c r="I84" s="669" t="str">
        <f t="shared" si="22"/>
        <v>07600050</v>
      </c>
      <c r="J84" s="676" t="str">
        <f t="shared" si="23"/>
        <v>07600060</v>
      </c>
    </row>
    <row r="85" spans="1:10" ht="30" customHeight="1" x14ac:dyDescent="0.3">
      <c r="A85" s="631"/>
      <c r="B85" s="554" t="s">
        <v>76</v>
      </c>
      <c r="C85" s="646" t="s">
        <v>2221</v>
      </c>
      <c r="D85" s="666" t="s">
        <v>2862</v>
      </c>
      <c r="E85" s="685" t="str">
        <f t="shared" si="21"/>
        <v>07700010</v>
      </c>
      <c r="F85" s="662"/>
      <c r="G85" s="663"/>
      <c r="H85" s="967" t="s">
        <v>3093</v>
      </c>
      <c r="I85" s="669" t="str">
        <f t="shared" si="22"/>
        <v>07700050</v>
      </c>
      <c r="J85" s="676" t="str">
        <f t="shared" si="23"/>
        <v>07700060</v>
      </c>
    </row>
    <row r="86" spans="1:10" ht="30" customHeight="1" x14ac:dyDescent="0.3">
      <c r="A86" s="631"/>
      <c r="B86" s="554" t="s">
        <v>77</v>
      </c>
      <c r="C86" s="646" t="s">
        <v>2222</v>
      </c>
      <c r="D86" s="666" t="s">
        <v>2863</v>
      </c>
      <c r="E86" s="684" t="str">
        <f t="shared" si="21"/>
        <v>07800010</v>
      </c>
      <c r="F86" s="694"/>
      <c r="G86" s="664"/>
      <c r="H86" s="967"/>
      <c r="I86" s="668"/>
      <c r="J86" s="676" t="str">
        <f t="shared" si="23"/>
        <v>07800060</v>
      </c>
    </row>
    <row r="87" spans="1:10" ht="30" customHeight="1" x14ac:dyDescent="0.3">
      <c r="A87" s="631"/>
      <c r="B87" s="554" t="s">
        <v>78</v>
      </c>
      <c r="C87" s="646" t="s">
        <v>2223</v>
      </c>
      <c r="D87" s="671" t="s">
        <v>2224</v>
      </c>
      <c r="E87" s="684" t="str">
        <f t="shared" si="21"/>
        <v>07900010</v>
      </c>
      <c r="F87" s="694"/>
      <c r="G87" s="664"/>
      <c r="H87" s="695"/>
      <c r="I87" s="668"/>
      <c r="J87" s="676" t="str">
        <f t="shared" si="23"/>
        <v>07900060</v>
      </c>
    </row>
    <row r="88" spans="1:10" ht="30" customHeight="1" x14ac:dyDescent="0.3">
      <c r="A88" s="631"/>
      <c r="B88" s="554" t="s">
        <v>79</v>
      </c>
      <c r="C88" s="646" t="s">
        <v>2225</v>
      </c>
      <c r="D88" s="689" t="s">
        <v>3150</v>
      </c>
      <c r="E88" s="696" t="str">
        <f t="shared" si="21"/>
        <v>08000010</v>
      </c>
      <c r="F88" s="694"/>
      <c r="G88" s="664"/>
      <c r="H88" s="695"/>
      <c r="I88" s="697" t="str">
        <f t="shared" ref="I88:I99" si="24">"0"&amp;B88&amp;"0"&amp;$I$8</f>
        <v>08000050</v>
      </c>
      <c r="J88" s="676" t="str">
        <f t="shared" si="23"/>
        <v>08000060</v>
      </c>
    </row>
    <row r="89" spans="1:10" ht="30" customHeight="1" x14ac:dyDescent="0.3">
      <c r="A89" s="631"/>
      <c r="B89" s="554" t="s">
        <v>80</v>
      </c>
      <c r="C89" s="646" t="s">
        <v>2226</v>
      </c>
      <c r="D89" s="689" t="s">
        <v>3095</v>
      </c>
      <c r="E89" s="696" t="str">
        <f t="shared" si="21"/>
        <v>08100010</v>
      </c>
      <c r="F89" s="694"/>
      <c r="G89" s="664"/>
      <c r="H89" s="695"/>
      <c r="I89" s="697" t="str">
        <f t="shared" si="24"/>
        <v>08100050</v>
      </c>
      <c r="J89" s="676" t="str">
        <f t="shared" si="23"/>
        <v>08100060</v>
      </c>
    </row>
    <row r="90" spans="1:10" ht="30" customHeight="1" x14ac:dyDescent="0.3">
      <c r="A90" s="631"/>
      <c r="B90" s="554" t="s">
        <v>2227</v>
      </c>
      <c r="C90" s="646" t="s">
        <v>2228</v>
      </c>
      <c r="D90" s="689" t="s">
        <v>3094</v>
      </c>
      <c r="E90" s="696" t="str">
        <f t="shared" si="21"/>
        <v>08200010</v>
      </c>
      <c r="F90" s="694"/>
      <c r="G90" s="664"/>
      <c r="H90" s="695"/>
      <c r="I90" s="697" t="str">
        <f t="shared" si="24"/>
        <v>08200050</v>
      </c>
      <c r="J90" s="676" t="str">
        <f t="shared" si="23"/>
        <v>08200060</v>
      </c>
    </row>
    <row r="91" spans="1:10" ht="30" customHeight="1" x14ac:dyDescent="0.3">
      <c r="A91" s="631"/>
      <c r="B91" s="554" t="s">
        <v>2229</v>
      </c>
      <c r="C91" s="646" t="s">
        <v>2230</v>
      </c>
      <c r="D91" s="689" t="s">
        <v>2864</v>
      </c>
      <c r="E91" s="696" t="str">
        <f t="shared" si="21"/>
        <v>08300010</v>
      </c>
      <c r="F91" s="694"/>
      <c r="G91" s="664"/>
      <c r="H91" s="695"/>
      <c r="I91" s="697" t="str">
        <f t="shared" si="24"/>
        <v>08300050</v>
      </c>
      <c r="J91" s="676" t="str">
        <f t="shared" si="23"/>
        <v>08300060</v>
      </c>
    </row>
    <row r="92" spans="1:10" ht="30" customHeight="1" x14ac:dyDescent="0.3">
      <c r="A92" s="631"/>
      <c r="B92" s="554" t="s">
        <v>81</v>
      </c>
      <c r="C92" s="646" t="s">
        <v>2231</v>
      </c>
      <c r="D92" s="671" t="s">
        <v>2232</v>
      </c>
      <c r="E92" s="696" t="str">
        <f t="shared" si="21"/>
        <v>08400010</v>
      </c>
      <c r="F92" s="694"/>
      <c r="G92" s="664"/>
      <c r="H92" s="695"/>
      <c r="I92" s="697" t="str">
        <f t="shared" si="24"/>
        <v>08400050</v>
      </c>
      <c r="J92" s="676" t="str">
        <f t="shared" si="23"/>
        <v>08400060</v>
      </c>
    </row>
    <row r="93" spans="1:10" ht="30" customHeight="1" x14ac:dyDescent="0.3">
      <c r="A93" s="631"/>
      <c r="B93" s="554" t="s">
        <v>2233</v>
      </c>
      <c r="C93" s="646" t="s">
        <v>2234</v>
      </c>
      <c r="D93" s="679" t="s">
        <v>2865</v>
      </c>
      <c r="E93" s="675" t="str">
        <f t="shared" si="21"/>
        <v>08500010</v>
      </c>
      <c r="F93" s="662"/>
      <c r="G93" s="663"/>
      <c r="H93" s="695"/>
      <c r="I93" s="669" t="str">
        <f t="shared" si="24"/>
        <v>08500050</v>
      </c>
      <c r="J93" s="676" t="str">
        <f t="shared" si="23"/>
        <v>08500060</v>
      </c>
    </row>
    <row r="94" spans="1:10" ht="30" customHeight="1" x14ac:dyDescent="0.3">
      <c r="A94" s="631"/>
      <c r="B94" s="554" t="s">
        <v>2235</v>
      </c>
      <c r="C94" s="646" t="s">
        <v>2236</v>
      </c>
      <c r="D94" s="666" t="s">
        <v>2866</v>
      </c>
      <c r="E94" s="675" t="str">
        <f t="shared" si="21"/>
        <v>08600010</v>
      </c>
      <c r="F94" s="662"/>
      <c r="G94" s="663"/>
      <c r="H94" s="695"/>
      <c r="I94" s="669" t="str">
        <f t="shared" si="24"/>
        <v>08600050</v>
      </c>
      <c r="J94" s="676" t="str">
        <f t="shared" si="23"/>
        <v>08600060</v>
      </c>
    </row>
    <row r="95" spans="1:10" ht="30" customHeight="1" x14ac:dyDescent="0.3">
      <c r="A95" s="631"/>
      <c r="B95" s="554" t="s">
        <v>2237</v>
      </c>
      <c r="C95" s="646" t="s">
        <v>2238</v>
      </c>
      <c r="D95" s="666" t="s">
        <v>2216</v>
      </c>
      <c r="E95" s="675" t="str">
        <f t="shared" si="21"/>
        <v>08700010</v>
      </c>
      <c r="F95" s="662"/>
      <c r="G95" s="663"/>
      <c r="H95" s="695"/>
      <c r="I95" s="669" t="str">
        <f t="shared" si="24"/>
        <v>08700050</v>
      </c>
      <c r="J95" s="676" t="str">
        <f t="shared" si="23"/>
        <v>08700060</v>
      </c>
    </row>
    <row r="96" spans="1:10" ht="30" customHeight="1" x14ac:dyDescent="0.3">
      <c r="A96" s="631"/>
      <c r="B96" s="554" t="s">
        <v>82</v>
      </c>
      <c r="C96" s="646" t="s">
        <v>2239</v>
      </c>
      <c r="D96" s="698" t="s">
        <v>2240</v>
      </c>
      <c r="E96" s="684" t="str">
        <f t="shared" si="21"/>
        <v>08800010</v>
      </c>
      <c r="F96" s="662"/>
      <c r="G96" s="663"/>
      <c r="H96" s="680"/>
      <c r="I96" s="665"/>
      <c r="J96" s="676" t="str">
        <f t="shared" si="23"/>
        <v>08800060</v>
      </c>
    </row>
    <row r="97" spans="1:10" ht="30" customHeight="1" x14ac:dyDescent="0.3">
      <c r="A97" s="631"/>
      <c r="B97" s="554" t="s">
        <v>83</v>
      </c>
      <c r="C97" s="646" t="s">
        <v>2241</v>
      </c>
      <c r="D97" s="666" t="s">
        <v>2242</v>
      </c>
      <c r="E97" s="675" t="str">
        <f t="shared" si="21"/>
        <v>08900010</v>
      </c>
      <c r="F97" s="662"/>
      <c r="G97" s="663"/>
      <c r="H97" s="668">
        <v>0</v>
      </c>
      <c r="I97" s="669" t="str">
        <f t="shared" si="24"/>
        <v>08900050</v>
      </c>
      <c r="J97" s="676" t="str">
        <f t="shared" si="23"/>
        <v>08900060</v>
      </c>
    </row>
    <row r="98" spans="1:10" ht="30" customHeight="1" x14ac:dyDescent="0.3">
      <c r="A98" s="631"/>
      <c r="B98" s="554" t="s">
        <v>84</v>
      </c>
      <c r="C98" s="646" t="s">
        <v>2243</v>
      </c>
      <c r="D98" s="666" t="s">
        <v>3096</v>
      </c>
      <c r="E98" s="675" t="str">
        <f t="shared" si="21"/>
        <v>09000010</v>
      </c>
      <c r="F98" s="662"/>
      <c r="G98" s="663"/>
      <c r="H98" s="668">
        <v>1</v>
      </c>
      <c r="I98" s="669" t="str">
        <f t="shared" si="24"/>
        <v>09000050</v>
      </c>
      <c r="J98" s="676" t="str">
        <f t="shared" si="23"/>
        <v>09000060</v>
      </c>
    </row>
    <row r="99" spans="1:10" ht="30" customHeight="1" x14ac:dyDescent="0.3">
      <c r="A99" s="631"/>
      <c r="B99" s="554" t="s">
        <v>85</v>
      </c>
      <c r="C99" s="646" t="s">
        <v>2244</v>
      </c>
      <c r="D99" s="666" t="s">
        <v>2240</v>
      </c>
      <c r="E99" s="675" t="str">
        <f t="shared" si="21"/>
        <v>09100010</v>
      </c>
      <c r="F99" s="662"/>
      <c r="G99" s="663"/>
      <c r="H99" s="668">
        <v>1</v>
      </c>
      <c r="I99" s="669" t="str">
        <f t="shared" si="24"/>
        <v>09100050</v>
      </c>
      <c r="J99" s="676" t="str">
        <f t="shared" si="23"/>
        <v>09100060</v>
      </c>
    </row>
    <row r="100" spans="1:10" ht="30" customHeight="1" x14ac:dyDescent="0.3">
      <c r="A100" s="631"/>
      <c r="B100" s="554" t="s">
        <v>86</v>
      </c>
      <c r="C100" s="646" t="s">
        <v>98</v>
      </c>
      <c r="D100" s="699" t="s">
        <v>3097</v>
      </c>
      <c r="E100" s="684" t="str">
        <f t="shared" si="21"/>
        <v>09200010</v>
      </c>
      <c r="F100" s="662"/>
      <c r="G100" s="663"/>
      <c r="H100" s="680"/>
      <c r="I100" s="700"/>
      <c r="J100" s="676" t="str">
        <f t="shared" si="23"/>
        <v>09200060</v>
      </c>
    </row>
    <row r="101" spans="1:10" ht="30" customHeight="1" x14ac:dyDescent="0.3">
      <c r="A101" s="631"/>
      <c r="B101" s="554" t="s">
        <v>87</v>
      </c>
      <c r="C101" s="646" t="s">
        <v>99</v>
      </c>
      <c r="D101" s="701" t="s">
        <v>2245</v>
      </c>
      <c r="E101" s="684" t="str">
        <f t="shared" si="21"/>
        <v>09300010</v>
      </c>
      <c r="F101" s="684" t="str">
        <f>"0"&amp;B101&amp;"0"&amp;$F$8</f>
        <v>09300020</v>
      </c>
      <c r="G101" s="684" t="str">
        <f>"0"&amp;B101&amp;"0"&amp;$G$8</f>
        <v>09300030</v>
      </c>
      <c r="H101" s="680"/>
      <c r="I101" s="700"/>
      <c r="J101" s="676" t="str">
        <f t="shared" si="23"/>
        <v>09300060</v>
      </c>
    </row>
    <row r="102" spans="1:10" ht="30" customHeight="1" x14ac:dyDescent="0.3">
      <c r="A102" s="631"/>
      <c r="B102" s="554" t="s">
        <v>88</v>
      </c>
      <c r="C102" s="646" t="s">
        <v>282</v>
      </c>
      <c r="D102" s="702" t="s">
        <v>2378</v>
      </c>
      <c r="E102" s="675" t="str">
        <f t="shared" si="21"/>
        <v>09400010</v>
      </c>
      <c r="F102" s="703" t="str">
        <f t="shared" ref="F102:F106" si="25">"0"&amp;B102&amp;"0"&amp;$F$8</f>
        <v>09400020</v>
      </c>
      <c r="G102" s="675" t="str">
        <f t="shared" ref="G102:G104" si="26">"0"&amp;B102&amp;"0"&amp;$G$8</f>
        <v>09400030</v>
      </c>
      <c r="H102" s="668">
        <v>0</v>
      </c>
      <c r="I102" s="669" t="str">
        <f t="shared" ref="I102:I104" si="27">"0"&amp;B102&amp;"0"&amp;$I$8</f>
        <v>09400050</v>
      </c>
      <c r="J102" s="676" t="str">
        <f t="shared" si="23"/>
        <v>09400060</v>
      </c>
    </row>
    <row r="103" spans="1:10" ht="30" customHeight="1" x14ac:dyDescent="0.3">
      <c r="A103" s="631"/>
      <c r="B103" s="554" t="s">
        <v>89</v>
      </c>
      <c r="C103" s="646" t="s">
        <v>2084</v>
      </c>
      <c r="D103" s="702" t="s">
        <v>2160</v>
      </c>
      <c r="E103" s="675" t="str">
        <f t="shared" si="21"/>
        <v>09500010</v>
      </c>
      <c r="F103" s="703" t="str">
        <f t="shared" si="25"/>
        <v>09500020</v>
      </c>
      <c r="G103" s="675" t="str">
        <f t="shared" si="26"/>
        <v>09500030</v>
      </c>
      <c r="H103" s="668">
        <v>0</v>
      </c>
      <c r="I103" s="669" t="str">
        <f t="shared" si="27"/>
        <v>09500050</v>
      </c>
      <c r="J103" s="676" t="str">
        <f t="shared" si="23"/>
        <v>09500060</v>
      </c>
    </row>
    <row r="104" spans="1:10" ht="30" customHeight="1" x14ac:dyDescent="0.3">
      <c r="A104" s="631"/>
      <c r="B104" s="554" t="s">
        <v>90</v>
      </c>
      <c r="C104" s="646" t="s">
        <v>283</v>
      </c>
      <c r="D104" s="702" t="s">
        <v>2247</v>
      </c>
      <c r="E104" s="675" t="str">
        <f t="shared" si="21"/>
        <v>09600010</v>
      </c>
      <c r="F104" s="703" t="str">
        <f t="shared" si="25"/>
        <v>09600020</v>
      </c>
      <c r="G104" s="675" t="str">
        <f t="shared" si="26"/>
        <v>09600030</v>
      </c>
      <c r="H104" s="668">
        <v>0</v>
      </c>
      <c r="I104" s="669" t="str">
        <f t="shared" si="27"/>
        <v>09600050</v>
      </c>
      <c r="J104" s="676" t="str">
        <f t="shared" si="23"/>
        <v>09600060</v>
      </c>
    </row>
    <row r="105" spans="1:10" ht="30" customHeight="1" x14ac:dyDescent="0.3">
      <c r="A105" s="631"/>
      <c r="B105" s="554" t="s">
        <v>91</v>
      </c>
      <c r="C105" s="646" t="s">
        <v>284</v>
      </c>
      <c r="D105" s="704" t="s">
        <v>3151</v>
      </c>
      <c r="E105" s="691"/>
      <c r="F105" s="705"/>
      <c r="G105" s="691"/>
      <c r="H105" s="668">
        <v>0</v>
      </c>
      <c r="I105" s="570"/>
      <c r="J105" s="674"/>
    </row>
    <row r="106" spans="1:10" ht="30" customHeight="1" x14ac:dyDescent="0.3">
      <c r="A106" s="631"/>
      <c r="B106" s="554" t="s">
        <v>2248</v>
      </c>
      <c r="C106" s="646" t="s">
        <v>288</v>
      </c>
      <c r="D106" s="702" t="s">
        <v>2249</v>
      </c>
      <c r="E106" s="675" t="str">
        <f t="shared" si="21"/>
        <v>09800010</v>
      </c>
      <c r="F106" s="703" t="str">
        <f t="shared" si="25"/>
        <v>09800020</v>
      </c>
      <c r="G106" s="675" t="str">
        <f t="shared" ref="G106" si="28">"0"&amp;B106&amp;"0"&amp;$G$8</f>
        <v>09800030</v>
      </c>
      <c r="H106" s="668">
        <v>0</v>
      </c>
      <c r="I106" s="669" t="str">
        <f t="shared" ref="I106" si="29">"0"&amp;B106&amp;"0"&amp;$I$8</f>
        <v>09800050</v>
      </c>
      <c r="J106" s="676" t="str">
        <f t="shared" ref="J106" si="30">"0"&amp;B106&amp;"0"&amp;$J$8</f>
        <v>09800060</v>
      </c>
    </row>
    <row r="107" spans="1:10" ht="35.25" customHeight="1" x14ac:dyDescent="0.3">
      <c r="A107" s="631"/>
      <c r="B107" s="554" t="s">
        <v>2250</v>
      </c>
      <c r="C107" s="646" t="s">
        <v>2086</v>
      </c>
      <c r="D107" s="704" t="s">
        <v>3155</v>
      </c>
      <c r="E107" s="691"/>
      <c r="F107" s="705"/>
      <c r="G107" s="691"/>
      <c r="H107" s="668">
        <v>0</v>
      </c>
      <c r="I107" s="570"/>
      <c r="J107" s="674"/>
    </row>
    <row r="108" spans="1:10" ht="30" customHeight="1" x14ac:dyDescent="0.3">
      <c r="A108" s="631"/>
      <c r="B108" s="554" t="s">
        <v>2251</v>
      </c>
      <c r="C108" s="646" t="s">
        <v>2088</v>
      </c>
      <c r="D108" s="702" t="s">
        <v>2252</v>
      </c>
      <c r="E108" s="685" t="str">
        <f>B108&amp;"0"&amp;$E$8</f>
        <v>10000010</v>
      </c>
      <c r="F108" s="703" t="str">
        <f>B108&amp;"0"&amp;$F$8</f>
        <v>10000020</v>
      </c>
      <c r="G108" s="675" t="str">
        <f>B108&amp;"0"&amp;$G$8</f>
        <v>10000030</v>
      </c>
      <c r="H108" s="668">
        <v>0</v>
      </c>
      <c r="I108" s="669" t="str">
        <f>B108&amp;"0"&amp;$I$8</f>
        <v>10000050</v>
      </c>
      <c r="J108" s="676" t="str">
        <f>B108&amp;"0"&amp;$J$8</f>
        <v>10000060</v>
      </c>
    </row>
    <row r="109" spans="1:10" ht="30" customHeight="1" x14ac:dyDescent="0.3">
      <c r="A109" s="631"/>
      <c r="B109" s="554" t="s">
        <v>2253</v>
      </c>
      <c r="C109" s="646" t="s">
        <v>2254</v>
      </c>
      <c r="D109" s="706" t="s">
        <v>2255</v>
      </c>
      <c r="E109" s="685" t="str">
        <f t="shared" ref="E109:E113" si="31">B109&amp;"0"&amp;$E$8</f>
        <v>10100010</v>
      </c>
      <c r="F109" s="703" t="str">
        <f t="shared" ref="F109:F113" si="32">B109&amp;"0"&amp;$F$8</f>
        <v>10100020</v>
      </c>
      <c r="G109" s="663"/>
      <c r="H109" s="668">
        <v>0</v>
      </c>
      <c r="I109" s="669" t="str">
        <f>B109&amp;"0"&amp;$I$8</f>
        <v>10100050</v>
      </c>
      <c r="J109" s="676" t="str">
        <f t="shared" ref="J109:J121" si="33">B109&amp;"0"&amp;$J$8</f>
        <v>10100060</v>
      </c>
    </row>
    <row r="110" spans="1:10" ht="30" customHeight="1" x14ac:dyDescent="0.3">
      <c r="A110" s="631"/>
      <c r="B110" s="554" t="s">
        <v>2256</v>
      </c>
      <c r="C110" s="646" t="s">
        <v>100</v>
      </c>
      <c r="D110" s="707" t="s">
        <v>2257</v>
      </c>
      <c r="E110" s="684" t="str">
        <f t="shared" si="31"/>
        <v>10200010</v>
      </c>
      <c r="F110" s="684" t="str">
        <f t="shared" si="32"/>
        <v>10200020</v>
      </c>
      <c r="G110" s="684" t="str">
        <f t="shared" ref="G110:G113" si="34">B110&amp;"0"&amp;$G$8</f>
        <v>10200030</v>
      </c>
      <c r="H110" s="664"/>
      <c r="I110" s="700"/>
      <c r="J110" s="676" t="str">
        <f t="shared" si="33"/>
        <v>10200060</v>
      </c>
    </row>
    <row r="111" spans="1:10" ht="30" customHeight="1" x14ac:dyDescent="0.3">
      <c r="A111" s="631"/>
      <c r="B111" s="554" t="s">
        <v>2258</v>
      </c>
      <c r="C111" s="646" t="s">
        <v>2090</v>
      </c>
      <c r="D111" s="708" t="s">
        <v>2246</v>
      </c>
      <c r="E111" s="685" t="str">
        <f t="shared" si="31"/>
        <v>10300010</v>
      </c>
      <c r="F111" s="703" t="str">
        <f t="shared" si="32"/>
        <v>10300020</v>
      </c>
      <c r="G111" s="675" t="str">
        <f t="shared" si="34"/>
        <v>10300030</v>
      </c>
      <c r="H111" s="668">
        <v>0</v>
      </c>
      <c r="I111" s="669" t="str">
        <f t="shared" ref="I111:I120" si="35">B111&amp;"0"&amp;$I$8</f>
        <v>10300050</v>
      </c>
      <c r="J111" s="676" t="str">
        <f t="shared" si="33"/>
        <v>10300060</v>
      </c>
    </row>
    <row r="112" spans="1:10" ht="30" customHeight="1" x14ac:dyDescent="0.3">
      <c r="A112" s="631"/>
      <c r="B112" s="554" t="s">
        <v>2259</v>
      </c>
      <c r="C112" s="646" t="s">
        <v>2091</v>
      </c>
      <c r="D112" s="708" t="s">
        <v>2260</v>
      </c>
      <c r="E112" s="685" t="str">
        <f t="shared" si="31"/>
        <v>10400010</v>
      </c>
      <c r="F112" s="703" t="str">
        <f t="shared" si="32"/>
        <v>10400020</v>
      </c>
      <c r="G112" s="675" t="str">
        <f t="shared" si="34"/>
        <v>10400030</v>
      </c>
      <c r="H112" s="668">
        <v>7.0000000000000007E-2</v>
      </c>
      <c r="I112" s="669" t="str">
        <f t="shared" si="35"/>
        <v>10400050</v>
      </c>
      <c r="J112" s="676" t="str">
        <f t="shared" si="33"/>
        <v>10400060</v>
      </c>
    </row>
    <row r="113" spans="1:10" ht="30" customHeight="1" x14ac:dyDescent="0.3">
      <c r="A113" s="631"/>
      <c r="B113" s="554" t="s">
        <v>2261</v>
      </c>
      <c r="C113" s="646" t="s">
        <v>2092</v>
      </c>
      <c r="D113" s="708" t="s">
        <v>2247</v>
      </c>
      <c r="E113" s="685" t="str">
        <f t="shared" si="31"/>
        <v>10500010</v>
      </c>
      <c r="F113" s="703" t="str">
        <f t="shared" si="32"/>
        <v>10500020</v>
      </c>
      <c r="G113" s="675" t="str">
        <f t="shared" si="34"/>
        <v>10500030</v>
      </c>
      <c r="H113" s="668">
        <v>0.15</v>
      </c>
      <c r="I113" s="669" t="str">
        <f t="shared" si="35"/>
        <v>10500050</v>
      </c>
      <c r="J113" s="676" t="str">
        <f t="shared" si="33"/>
        <v>10500060</v>
      </c>
    </row>
    <row r="114" spans="1:10" ht="34.5" customHeight="1" x14ac:dyDescent="0.3">
      <c r="A114" s="631"/>
      <c r="B114" s="554" t="s">
        <v>2262</v>
      </c>
      <c r="C114" s="646" t="s">
        <v>2094</v>
      </c>
      <c r="D114" s="704" t="s">
        <v>3098</v>
      </c>
      <c r="E114" s="663"/>
      <c r="F114" s="662"/>
      <c r="G114" s="663"/>
      <c r="H114" s="668">
        <v>0.25</v>
      </c>
      <c r="I114" s="570"/>
      <c r="J114" s="674"/>
    </row>
    <row r="115" spans="1:10" ht="30" customHeight="1" x14ac:dyDescent="0.3">
      <c r="A115" s="631"/>
      <c r="B115" s="554" t="s">
        <v>2263</v>
      </c>
      <c r="C115" s="646" t="s">
        <v>2095</v>
      </c>
      <c r="D115" s="702" t="s">
        <v>2837</v>
      </c>
      <c r="E115" s="675" t="str">
        <f>B115&amp;"0"&amp;$E$8</f>
        <v>10700010</v>
      </c>
      <c r="F115" s="703" t="str">
        <f t="shared" ref="F115" si="36">B115&amp;"0"&amp;$F$8</f>
        <v>10700020</v>
      </c>
      <c r="G115" s="675" t="str">
        <f t="shared" ref="G115" si="37">B115&amp;"0"&amp;$G$8</f>
        <v>10700030</v>
      </c>
      <c r="H115" s="668">
        <v>0.3</v>
      </c>
      <c r="I115" s="669" t="str">
        <f t="shared" si="35"/>
        <v>10700050</v>
      </c>
      <c r="J115" s="676" t="str">
        <f t="shared" si="33"/>
        <v>10700060</v>
      </c>
    </row>
    <row r="116" spans="1:10" ht="36.75" customHeight="1" x14ac:dyDescent="0.3">
      <c r="A116" s="631"/>
      <c r="B116" s="554" t="s">
        <v>2264</v>
      </c>
      <c r="C116" s="646" t="s">
        <v>2096</v>
      </c>
      <c r="D116" s="704" t="s">
        <v>3099</v>
      </c>
      <c r="E116" s="691"/>
      <c r="F116" s="705"/>
      <c r="G116" s="691"/>
      <c r="H116" s="668">
        <v>0.35</v>
      </c>
      <c r="I116" s="570"/>
      <c r="J116" s="674"/>
    </row>
    <row r="117" spans="1:10" ht="30" customHeight="1" x14ac:dyDescent="0.3">
      <c r="A117" s="631"/>
      <c r="B117" s="554" t="s">
        <v>2265</v>
      </c>
      <c r="C117" s="646" t="s">
        <v>2097</v>
      </c>
      <c r="D117" s="702" t="s">
        <v>2266</v>
      </c>
      <c r="E117" s="685" t="str">
        <f t="shared" ref="E117:E120" si="38">B117&amp;"0"&amp;$E$8</f>
        <v>10900010</v>
      </c>
      <c r="F117" s="703" t="str">
        <f t="shared" ref="F117:F120" si="39">B117&amp;"0"&amp;$F$8</f>
        <v>10900020</v>
      </c>
      <c r="G117" s="675" t="str">
        <f t="shared" ref="G117" si="40">B117&amp;"0"&amp;$G$8</f>
        <v>10900030</v>
      </c>
      <c r="H117" s="668">
        <v>0.5</v>
      </c>
      <c r="I117" s="669" t="str">
        <f t="shared" si="35"/>
        <v>10900050</v>
      </c>
      <c r="J117" s="676" t="str">
        <f t="shared" si="33"/>
        <v>10900060</v>
      </c>
    </row>
    <row r="118" spans="1:10" ht="30" customHeight="1" x14ac:dyDescent="0.3">
      <c r="A118" s="631"/>
      <c r="B118" s="554" t="s">
        <v>2267</v>
      </c>
      <c r="C118" s="646" t="s">
        <v>2099</v>
      </c>
      <c r="D118" s="702" t="s">
        <v>2255</v>
      </c>
      <c r="E118" s="684" t="str">
        <f t="shared" si="38"/>
        <v>11000010</v>
      </c>
      <c r="F118" s="684" t="str">
        <f t="shared" si="39"/>
        <v>11000020</v>
      </c>
      <c r="G118" s="663"/>
      <c r="H118" s="664"/>
      <c r="I118" s="665"/>
      <c r="J118" s="676" t="str">
        <f t="shared" si="33"/>
        <v>11000060</v>
      </c>
    </row>
    <row r="119" spans="1:10" ht="36.75" customHeight="1" x14ac:dyDescent="0.3">
      <c r="A119" s="631"/>
      <c r="B119" s="554" t="s">
        <v>2268</v>
      </c>
      <c r="C119" s="646" t="s">
        <v>2269</v>
      </c>
      <c r="D119" s="709" t="s">
        <v>2270</v>
      </c>
      <c r="E119" s="685" t="str">
        <f t="shared" si="38"/>
        <v>11100010</v>
      </c>
      <c r="F119" s="703" t="str">
        <f t="shared" si="39"/>
        <v>11100020</v>
      </c>
      <c r="G119" s="663"/>
      <c r="H119" s="668">
        <v>0.25</v>
      </c>
      <c r="I119" s="669" t="str">
        <f t="shared" si="35"/>
        <v>11100050</v>
      </c>
      <c r="J119" s="676" t="str">
        <f t="shared" si="33"/>
        <v>11100060</v>
      </c>
    </row>
    <row r="120" spans="1:10" ht="30" customHeight="1" x14ac:dyDescent="0.3">
      <c r="A120" s="631"/>
      <c r="B120" s="554" t="s">
        <v>2271</v>
      </c>
      <c r="C120" s="646" t="s">
        <v>2272</v>
      </c>
      <c r="D120" s="709" t="s">
        <v>2836</v>
      </c>
      <c r="E120" s="685" t="str">
        <f t="shared" si="38"/>
        <v>11200010</v>
      </c>
      <c r="F120" s="703" t="str">
        <f t="shared" si="39"/>
        <v>11200020</v>
      </c>
      <c r="G120" s="663"/>
      <c r="H120" s="668">
        <v>1</v>
      </c>
      <c r="I120" s="669" t="str">
        <f t="shared" si="35"/>
        <v>11200050</v>
      </c>
      <c r="J120" s="676" t="str">
        <f t="shared" si="33"/>
        <v>11200060</v>
      </c>
    </row>
    <row r="121" spans="1:10" ht="30" customHeight="1" x14ac:dyDescent="0.3">
      <c r="A121" s="631"/>
      <c r="B121" s="554" t="s">
        <v>2273</v>
      </c>
      <c r="C121" s="646" t="s">
        <v>101</v>
      </c>
      <c r="D121" s="710" t="s">
        <v>2274</v>
      </c>
      <c r="E121" s="711"/>
      <c r="F121" s="712"/>
      <c r="G121" s="712"/>
      <c r="H121" s="713"/>
      <c r="I121" s="714"/>
      <c r="J121" s="715" t="str">
        <f t="shared" si="33"/>
        <v>11300060</v>
      </c>
    </row>
    <row r="122" spans="1:10" ht="30" customHeight="1" x14ac:dyDescent="0.3">
      <c r="A122" s="631"/>
      <c r="B122" s="2117" t="s">
        <v>665</v>
      </c>
      <c r="C122" s="2118"/>
      <c r="D122" s="2118"/>
      <c r="E122" s="2119"/>
      <c r="F122" s="2119"/>
      <c r="G122" s="2119"/>
      <c r="H122" s="2119"/>
      <c r="I122" s="2119"/>
      <c r="J122" s="2120"/>
    </row>
    <row r="123" spans="1:10" ht="30" customHeight="1" x14ac:dyDescent="0.3">
      <c r="A123" s="631"/>
      <c r="B123" s="554" t="s">
        <v>2275</v>
      </c>
      <c r="C123" s="646" t="s">
        <v>2025</v>
      </c>
      <c r="D123" s="647" t="s">
        <v>2276</v>
      </c>
      <c r="E123" s="716" t="str">
        <f t="shared" ref="E123:E126" si="41">B123&amp;"0"&amp;$E$8</f>
        <v>11400010</v>
      </c>
      <c r="F123" s="717"/>
      <c r="G123" s="717"/>
      <c r="H123" s="718"/>
      <c r="I123" s="719"/>
      <c r="J123" s="720"/>
    </row>
    <row r="124" spans="1:10" ht="30" customHeight="1" x14ac:dyDescent="0.3">
      <c r="A124" s="631"/>
      <c r="B124" s="554" t="s">
        <v>2277</v>
      </c>
      <c r="C124" s="646" t="s">
        <v>2026</v>
      </c>
      <c r="D124" s="647" t="s">
        <v>2278</v>
      </c>
      <c r="E124" s="675" t="str">
        <f t="shared" si="41"/>
        <v>11500010</v>
      </c>
      <c r="F124" s="663"/>
      <c r="G124" s="663"/>
      <c r="H124" s="680"/>
      <c r="I124" s="700"/>
      <c r="J124" s="721"/>
    </row>
    <row r="125" spans="1:10" ht="30" customHeight="1" x14ac:dyDescent="0.3">
      <c r="A125" s="631"/>
      <c r="B125" s="554" t="s">
        <v>2279</v>
      </c>
      <c r="C125" s="646" t="s">
        <v>2027</v>
      </c>
      <c r="D125" s="647" t="s">
        <v>3156</v>
      </c>
      <c r="E125" s="675" t="str">
        <f t="shared" si="41"/>
        <v>11600010</v>
      </c>
      <c r="F125" s="663"/>
      <c r="G125" s="663"/>
      <c r="H125" s="672"/>
      <c r="I125" s="665"/>
      <c r="J125" s="674"/>
    </row>
    <row r="126" spans="1:10" ht="30" customHeight="1" x14ac:dyDescent="0.3">
      <c r="A126" s="631"/>
      <c r="B126" s="554" t="s">
        <v>2280</v>
      </c>
      <c r="C126" s="646" t="s">
        <v>2112</v>
      </c>
      <c r="D126" s="647" t="s">
        <v>2281</v>
      </c>
      <c r="E126" s="675" t="str">
        <f t="shared" si="41"/>
        <v>11700010</v>
      </c>
      <c r="F126" s="663"/>
      <c r="G126" s="663"/>
      <c r="H126" s="664"/>
      <c r="I126" s="665"/>
      <c r="J126" s="674"/>
    </row>
    <row r="127" spans="1:10" ht="30" customHeight="1" x14ac:dyDescent="0.3">
      <c r="A127" s="631"/>
      <c r="B127" s="554"/>
      <c r="C127" s="646" t="s">
        <v>2114</v>
      </c>
      <c r="D127" s="1467" t="s">
        <v>2282</v>
      </c>
      <c r="E127" s="663"/>
      <c r="F127" s="663"/>
      <c r="G127" s="663"/>
      <c r="H127" s="664"/>
      <c r="I127" s="665"/>
      <c r="J127" s="674"/>
    </row>
    <row r="128" spans="1:10" ht="30" customHeight="1" x14ac:dyDescent="0.3">
      <c r="A128" s="631"/>
      <c r="B128" s="554" t="s">
        <v>2283</v>
      </c>
      <c r="C128" s="646" t="s">
        <v>2284</v>
      </c>
      <c r="D128" s="722" t="s">
        <v>2285</v>
      </c>
      <c r="E128" s="675" t="str">
        <f t="shared" ref="E128:E131" si="42">B128&amp;"0"&amp;$E$8</f>
        <v>11800010</v>
      </c>
      <c r="F128" s="663"/>
      <c r="G128" s="663"/>
      <c r="H128" s="664"/>
      <c r="I128" s="669" t="str">
        <f t="shared" ref="I128:I131" si="43">B128&amp;"0"&amp;$I$8</f>
        <v>11800050</v>
      </c>
      <c r="J128" s="723" t="str">
        <f t="shared" ref="J128:J131" si="44">B128&amp;"0"&amp;$J$8</f>
        <v>11800060</v>
      </c>
    </row>
    <row r="129" spans="1:10" ht="30" customHeight="1" x14ac:dyDescent="0.3">
      <c r="A129" s="631"/>
      <c r="B129" s="554" t="s">
        <v>2286</v>
      </c>
      <c r="C129" s="646" t="s">
        <v>2287</v>
      </c>
      <c r="D129" s="722" t="s">
        <v>2288</v>
      </c>
      <c r="E129" s="675" t="str">
        <f t="shared" si="42"/>
        <v>11900010</v>
      </c>
      <c r="F129" s="663"/>
      <c r="G129" s="663"/>
      <c r="H129" s="664"/>
      <c r="I129" s="669" t="str">
        <f t="shared" si="43"/>
        <v>11900050</v>
      </c>
      <c r="J129" s="723" t="str">
        <f t="shared" si="44"/>
        <v>11900060</v>
      </c>
    </row>
    <row r="130" spans="1:10" ht="30" customHeight="1" x14ac:dyDescent="0.3">
      <c r="A130" s="631"/>
      <c r="B130" s="554" t="s">
        <v>2289</v>
      </c>
      <c r="C130" s="646" t="s">
        <v>2290</v>
      </c>
      <c r="D130" s="722" t="s">
        <v>2291</v>
      </c>
      <c r="E130" s="675" t="str">
        <f t="shared" si="42"/>
        <v>12000010</v>
      </c>
      <c r="F130" s="663"/>
      <c r="G130" s="663"/>
      <c r="H130" s="664"/>
      <c r="I130" s="669" t="str">
        <f t="shared" si="43"/>
        <v>12000050</v>
      </c>
      <c r="J130" s="723" t="str">
        <f t="shared" si="44"/>
        <v>12000060</v>
      </c>
    </row>
    <row r="131" spans="1:10" ht="30" customHeight="1" x14ac:dyDescent="0.3">
      <c r="A131" s="631"/>
      <c r="B131" s="554" t="s">
        <v>2292</v>
      </c>
      <c r="C131" s="646" t="s">
        <v>2293</v>
      </c>
      <c r="D131" s="722" t="s">
        <v>2294</v>
      </c>
      <c r="E131" s="675" t="str">
        <f t="shared" si="42"/>
        <v>12100010</v>
      </c>
      <c r="F131" s="663"/>
      <c r="G131" s="663"/>
      <c r="H131" s="664"/>
      <c r="I131" s="669" t="str">
        <f t="shared" si="43"/>
        <v>12100050</v>
      </c>
      <c r="J131" s="723" t="str">
        <f t="shared" si="44"/>
        <v>12100060</v>
      </c>
    </row>
    <row r="132" spans="1:10" ht="30" customHeight="1" x14ac:dyDescent="0.3">
      <c r="A132" s="631"/>
      <c r="B132" s="554"/>
      <c r="C132" s="646" t="s">
        <v>2116</v>
      </c>
      <c r="D132" s="1467" t="s">
        <v>2295</v>
      </c>
      <c r="E132" s="663"/>
      <c r="F132" s="663"/>
      <c r="G132" s="663"/>
      <c r="H132" s="664"/>
      <c r="I132" s="665"/>
      <c r="J132" s="674"/>
    </row>
    <row r="133" spans="1:10" ht="30" customHeight="1" x14ac:dyDescent="0.3">
      <c r="B133" s="554" t="s">
        <v>2296</v>
      </c>
      <c r="C133" s="646" t="s">
        <v>2297</v>
      </c>
      <c r="D133" s="722" t="s">
        <v>2298</v>
      </c>
      <c r="E133" s="675" t="str">
        <f t="shared" ref="E133:E138" si="45">B133&amp;"0"&amp;$E$8</f>
        <v>12200010</v>
      </c>
      <c r="F133" s="663"/>
      <c r="G133" s="663"/>
      <c r="H133" s="664"/>
      <c r="I133" s="669" t="str">
        <f t="shared" ref="I133:I136" si="46">B133&amp;"0"&amp;$I$8</f>
        <v>12200050</v>
      </c>
      <c r="J133" s="723" t="str">
        <f t="shared" ref="J133:J136" si="47">B133&amp;"0"&amp;$J$8</f>
        <v>12200060</v>
      </c>
    </row>
    <row r="134" spans="1:10" ht="30" customHeight="1" x14ac:dyDescent="0.3">
      <c r="B134" s="554" t="s">
        <v>2299</v>
      </c>
      <c r="C134" s="646" t="s">
        <v>2300</v>
      </c>
      <c r="D134" s="722" t="s">
        <v>2301</v>
      </c>
      <c r="E134" s="675" t="str">
        <f t="shared" si="45"/>
        <v>12300010</v>
      </c>
      <c r="F134" s="663"/>
      <c r="G134" s="663"/>
      <c r="H134" s="664"/>
      <c r="I134" s="669" t="str">
        <f t="shared" si="46"/>
        <v>12300050</v>
      </c>
      <c r="J134" s="723" t="str">
        <f t="shared" si="47"/>
        <v>12300060</v>
      </c>
    </row>
    <row r="135" spans="1:10" ht="30" customHeight="1" x14ac:dyDescent="0.3">
      <c r="B135" s="554" t="s">
        <v>2302</v>
      </c>
      <c r="C135" s="646" t="s">
        <v>2303</v>
      </c>
      <c r="D135" s="722" t="s">
        <v>2304</v>
      </c>
      <c r="E135" s="675" t="str">
        <f t="shared" si="45"/>
        <v>12400010</v>
      </c>
      <c r="F135" s="663"/>
      <c r="G135" s="663"/>
      <c r="H135" s="664"/>
      <c r="I135" s="669" t="str">
        <f t="shared" si="46"/>
        <v>12400050</v>
      </c>
      <c r="J135" s="723" t="str">
        <f t="shared" si="47"/>
        <v>12400060</v>
      </c>
    </row>
    <row r="136" spans="1:10" ht="30" customHeight="1" x14ac:dyDescent="0.3">
      <c r="B136" s="554" t="s">
        <v>2305</v>
      </c>
      <c r="C136" s="646" t="s">
        <v>2306</v>
      </c>
      <c r="D136" s="722" t="s">
        <v>2307</v>
      </c>
      <c r="E136" s="675" t="str">
        <f t="shared" si="45"/>
        <v>12500010</v>
      </c>
      <c r="F136" s="663"/>
      <c r="G136" s="663"/>
      <c r="H136" s="664"/>
      <c r="I136" s="669" t="str">
        <f t="shared" si="46"/>
        <v>12500050</v>
      </c>
      <c r="J136" s="723" t="str">
        <f t="shared" si="47"/>
        <v>12500060</v>
      </c>
    </row>
    <row r="137" spans="1:10" ht="30" customHeight="1" x14ac:dyDescent="0.3">
      <c r="B137" s="554" t="s">
        <v>2308</v>
      </c>
      <c r="C137" s="646" t="s">
        <v>2117</v>
      </c>
      <c r="D137" s="647" t="s">
        <v>2835</v>
      </c>
      <c r="E137" s="675" t="str">
        <f t="shared" si="45"/>
        <v>12600010</v>
      </c>
      <c r="F137" s="663"/>
      <c r="G137" s="663"/>
      <c r="H137" s="680"/>
      <c r="I137" s="700"/>
      <c r="J137" s="721"/>
    </row>
    <row r="138" spans="1:10" ht="30" customHeight="1" x14ac:dyDescent="0.3">
      <c r="B138" s="554" t="s">
        <v>2309</v>
      </c>
      <c r="C138" s="646" t="s">
        <v>2118</v>
      </c>
      <c r="D138" s="1468" t="s">
        <v>3100</v>
      </c>
      <c r="E138" s="675" t="str">
        <f t="shared" si="45"/>
        <v>12700010</v>
      </c>
      <c r="F138" s="663"/>
      <c r="G138" s="663"/>
      <c r="H138" s="680"/>
      <c r="I138" s="700"/>
      <c r="J138" s="721"/>
    </row>
    <row r="139" spans="1:10" ht="30" customHeight="1" x14ac:dyDescent="0.3">
      <c r="B139" s="554" t="s">
        <v>2310</v>
      </c>
      <c r="C139" s="646" t="s">
        <v>2119</v>
      </c>
      <c r="D139" s="724" t="s">
        <v>2831</v>
      </c>
      <c r="E139" s="663"/>
      <c r="F139" s="663"/>
      <c r="G139" s="663"/>
      <c r="H139" s="680"/>
      <c r="I139" s="700"/>
      <c r="J139" s="721"/>
    </row>
    <row r="140" spans="1:10" s="729" customFormat="1" ht="30" customHeight="1" x14ac:dyDescent="0.3">
      <c r="A140" s="543"/>
      <c r="B140" s="554"/>
      <c r="C140" s="646" t="s">
        <v>2120</v>
      </c>
      <c r="D140" s="724" t="s">
        <v>2311</v>
      </c>
      <c r="E140" s="725"/>
      <c r="F140" s="663"/>
      <c r="G140" s="663"/>
      <c r="H140" s="726"/>
      <c r="I140" s="727"/>
      <c r="J140" s="728"/>
    </row>
    <row r="141" spans="1:10" s="729" customFormat="1" ht="30" customHeight="1" x14ac:dyDescent="0.3">
      <c r="A141" s="543"/>
      <c r="B141" s="554" t="s">
        <v>2312</v>
      </c>
      <c r="C141" s="646" t="s">
        <v>571</v>
      </c>
      <c r="D141" s="730" t="s">
        <v>2313</v>
      </c>
      <c r="E141" s="663"/>
      <c r="F141" s="663"/>
      <c r="G141" s="663"/>
      <c r="H141" s="726"/>
      <c r="I141" s="570"/>
      <c r="J141" s="674"/>
    </row>
    <row r="142" spans="1:10" s="729" customFormat="1" ht="30" customHeight="1" x14ac:dyDescent="0.3">
      <c r="A142" s="543"/>
      <c r="B142" s="554" t="s">
        <v>2314</v>
      </c>
      <c r="C142" s="646" t="s">
        <v>573</v>
      </c>
      <c r="D142" s="730" t="s">
        <v>2315</v>
      </c>
      <c r="E142" s="663"/>
      <c r="F142" s="663"/>
      <c r="G142" s="663"/>
      <c r="H142" s="726"/>
      <c r="I142" s="570"/>
      <c r="J142" s="674"/>
    </row>
    <row r="143" spans="1:10" s="729" customFormat="1" ht="30" customHeight="1" x14ac:dyDescent="0.3">
      <c r="A143" s="543"/>
      <c r="B143" s="554" t="s">
        <v>2316</v>
      </c>
      <c r="C143" s="646" t="s">
        <v>2317</v>
      </c>
      <c r="D143" s="730" t="s">
        <v>2832</v>
      </c>
      <c r="E143" s="663"/>
      <c r="F143" s="663"/>
      <c r="G143" s="663"/>
      <c r="H143" s="726"/>
      <c r="I143" s="570"/>
      <c r="J143" s="674"/>
    </row>
    <row r="144" spans="1:10" s="729" customFormat="1" ht="30" customHeight="1" x14ac:dyDescent="0.3">
      <c r="A144" s="543"/>
      <c r="B144" s="554" t="s">
        <v>2318</v>
      </c>
      <c r="C144" s="646" t="s">
        <v>2319</v>
      </c>
      <c r="D144" s="730" t="s">
        <v>2833</v>
      </c>
      <c r="E144" s="663"/>
      <c r="F144" s="663"/>
      <c r="G144" s="663"/>
      <c r="H144" s="726"/>
      <c r="I144" s="570"/>
      <c r="J144" s="674"/>
    </row>
    <row r="145" spans="1:10" s="729" customFormat="1" ht="30" customHeight="1" x14ac:dyDescent="0.3">
      <c r="A145" s="543"/>
      <c r="B145" s="554" t="s">
        <v>2320</v>
      </c>
      <c r="C145" s="646" t="s">
        <v>2321</v>
      </c>
      <c r="D145" s="730" t="s">
        <v>2834</v>
      </c>
      <c r="E145" s="663"/>
      <c r="F145" s="663"/>
      <c r="G145" s="663"/>
      <c r="H145" s="726"/>
      <c r="I145" s="570"/>
      <c r="J145" s="674"/>
    </row>
    <row r="146" spans="1:10" s="729" customFormat="1" ht="30" customHeight="1" x14ac:dyDescent="0.3">
      <c r="A146" s="543"/>
      <c r="B146" s="554" t="s">
        <v>2322</v>
      </c>
      <c r="C146" s="646" t="s">
        <v>2323</v>
      </c>
      <c r="D146" s="730" t="s">
        <v>2324</v>
      </c>
      <c r="E146" s="663"/>
      <c r="F146" s="663"/>
      <c r="G146" s="663"/>
      <c r="H146" s="726"/>
      <c r="I146" s="570"/>
      <c r="J146" s="674"/>
    </row>
    <row r="147" spans="1:10" s="729" customFormat="1" ht="30" customHeight="1" x14ac:dyDescent="0.3">
      <c r="A147" s="543"/>
      <c r="B147" s="554" t="s">
        <v>2325</v>
      </c>
      <c r="C147" s="646" t="s">
        <v>2326</v>
      </c>
      <c r="D147" s="730" t="s">
        <v>2327</v>
      </c>
      <c r="E147" s="663"/>
      <c r="F147" s="663"/>
      <c r="G147" s="663"/>
      <c r="H147" s="726"/>
      <c r="I147" s="570"/>
      <c r="J147" s="674"/>
    </row>
    <row r="148" spans="1:10" s="729" customFormat="1" ht="42" customHeight="1" x14ac:dyDescent="0.3">
      <c r="A148" s="543"/>
      <c r="B148" s="554" t="s">
        <v>2328</v>
      </c>
      <c r="C148" s="646" t="s">
        <v>2329</v>
      </c>
      <c r="D148" s="730" t="s">
        <v>3101</v>
      </c>
      <c r="E148" s="663"/>
      <c r="F148" s="663"/>
      <c r="G148" s="663"/>
      <c r="H148" s="726"/>
      <c r="I148" s="570"/>
      <c r="J148" s="674"/>
    </row>
    <row r="149" spans="1:10" s="729" customFormat="1" ht="30" customHeight="1" x14ac:dyDescent="0.3">
      <c r="A149" s="543"/>
      <c r="B149" s="554" t="s">
        <v>2330</v>
      </c>
      <c r="C149" s="646" t="s">
        <v>2121</v>
      </c>
      <c r="D149" s="647" t="s">
        <v>2331</v>
      </c>
      <c r="E149" s="675" t="str">
        <f t="shared" ref="E149:E150" si="48">B149&amp;"0"&amp;$E$8</f>
        <v>13700010</v>
      </c>
      <c r="F149" s="663"/>
      <c r="G149" s="663"/>
      <c r="H149" s="726"/>
      <c r="I149" s="669" t="str">
        <f t="shared" ref="I149:I150" si="49">B149&amp;"0"&amp;$I$8</f>
        <v>13700050</v>
      </c>
      <c r="J149" s="723" t="str">
        <f t="shared" ref="J149:J150" si="50">B149&amp;"0"&amp;$J$8</f>
        <v>13700060</v>
      </c>
    </row>
    <row r="150" spans="1:10" s="729" customFormat="1" ht="30" customHeight="1" x14ac:dyDescent="0.3">
      <c r="A150" s="543"/>
      <c r="B150" s="554" t="s">
        <v>2332</v>
      </c>
      <c r="C150" s="646" t="s">
        <v>2122</v>
      </c>
      <c r="D150" s="647" t="s">
        <v>2333</v>
      </c>
      <c r="E150" s="675" t="str">
        <f t="shared" si="48"/>
        <v>13800010</v>
      </c>
      <c r="F150" s="663"/>
      <c r="G150" s="663"/>
      <c r="H150" s="726"/>
      <c r="I150" s="669" t="str">
        <f t="shared" si="49"/>
        <v>13800050</v>
      </c>
      <c r="J150" s="723" t="str">
        <f t="shared" si="50"/>
        <v>13800060</v>
      </c>
    </row>
    <row r="151" spans="1:10" s="729" customFormat="1" ht="30" customHeight="1" thickBot="1" x14ac:dyDescent="0.35">
      <c r="A151" s="543"/>
      <c r="B151" s="623" t="s">
        <v>2334</v>
      </c>
      <c r="C151" s="731" t="s">
        <v>2123</v>
      </c>
      <c r="D151" s="732" t="s">
        <v>2335</v>
      </c>
      <c r="E151" s="733"/>
      <c r="F151" s="734"/>
      <c r="G151" s="734"/>
      <c r="H151" s="735"/>
      <c r="I151" s="736"/>
      <c r="J151" s="737"/>
    </row>
    <row r="152" spans="1:10" s="729" customFormat="1" x14ac:dyDescent="0.3">
      <c r="A152" s="543"/>
      <c r="B152" s="738"/>
      <c r="C152" s="739"/>
      <c r="E152" s="740"/>
      <c r="F152" s="740"/>
      <c r="G152" s="740"/>
      <c r="H152" s="740"/>
      <c r="I152" s="740"/>
    </row>
    <row r="153" spans="1:10" s="729" customFormat="1" x14ac:dyDescent="0.3">
      <c r="A153" s="543"/>
      <c r="B153" s="738"/>
      <c r="C153" s="739"/>
      <c r="E153" s="740"/>
      <c r="F153" s="740"/>
      <c r="G153" s="740"/>
      <c r="H153" s="740"/>
      <c r="I153" s="740"/>
    </row>
    <row r="154" spans="1:10" s="729" customFormat="1" x14ac:dyDescent="0.3">
      <c r="A154" s="543"/>
      <c r="B154" s="738"/>
      <c r="C154" s="739"/>
      <c r="E154" s="740"/>
      <c r="F154" s="740"/>
      <c r="G154" s="740"/>
      <c r="H154" s="740"/>
      <c r="I154" s="740"/>
    </row>
    <row r="155" spans="1:10" s="729" customFormat="1" x14ac:dyDescent="0.3">
      <c r="A155" s="543"/>
      <c r="B155" s="738"/>
      <c r="C155" s="739"/>
      <c r="E155" s="740"/>
      <c r="F155" s="740"/>
      <c r="G155" s="740"/>
      <c r="H155" s="740"/>
      <c r="I155" s="740"/>
    </row>
    <row r="156" spans="1:10" s="729" customFormat="1" x14ac:dyDescent="0.3">
      <c r="A156" s="543"/>
      <c r="B156" s="738"/>
      <c r="C156" s="739"/>
      <c r="E156" s="740"/>
      <c r="F156" s="740"/>
      <c r="G156" s="740"/>
      <c r="H156" s="740"/>
      <c r="I156" s="740"/>
    </row>
    <row r="157" spans="1:10" s="729" customFormat="1" x14ac:dyDescent="0.3">
      <c r="A157" s="543"/>
      <c r="B157" s="738"/>
      <c r="C157" s="739"/>
      <c r="E157" s="740"/>
      <c r="F157" s="740"/>
      <c r="G157" s="740"/>
      <c r="H157" s="740"/>
      <c r="I157" s="740"/>
    </row>
    <row r="158" spans="1:10" s="729" customFormat="1" x14ac:dyDescent="0.3">
      <c r="A158" s="543"/>
      <c r="B158" s="738"/>
      <c r="C158" s="739"/>
      <c r="E158" s="740"/>
      <c r="F158" s="740"/>
      <c r="G158" s="740"/>
      <c r="H158" s="740"/>
      <c r="I158" s="740"/>
    </row>
    <row r="159" spans="1:10" s="729" customFormat="1" x14ac:dyDescent="0.3">
      <c r="A159" s="543"/>
      <c r="B159" s="738"/>
      <c r="C159" s="739"/>
      <c r="E159" s="740"/>
      <c r="F159" s="740"/>
      <c r="G159" s="740"/>
      <c r="H159" s="740"/>
      <c r="I159" s="740"/>
    </row>
    <row r="160" spans="1:10" s="729" customFormat="1" x14ac:dyDescent="0.3">
      <c r="A160" s="543"/>
      <c r="B160" s="738"/>
      <c r="C160" s="739"/>
      <c r="E160" s="740"/>
      <c r="F160" s="740"/>
      <c r="G160" s="740"/>
      <c r="H160" s="740"/>
      <c r="I160" s="740"/>
    </row>
    <row r="161" spans="1:9" s="729" customFormat="1" x14ac:dyDescent="0.3">
      <c r="A161" s="543"/>
      <c r="B161" s="738"/>
      <c r="C161" s="739"/>
      <c r="E161" s="740"/>
      <c r="F161" s="740"/>
      <c r="G161" s="740"/>
      <c r="H161" s="740"/>
      <c r="I161" s="740"/>
    </row>
    <row r="162" spans="1:9" s="729" customFormat="1" x14ac:dyDescent="0.3">
      <c r="A162" s="543"/>
      <c r="B162" s="738"/>
      <c r="C162" s="741"/>
      <c r="E162" s="740"/>
      <c r="F162" s="740"/>
      <c r="G162" s="740"/>
      <c r="H162" s="740"/>
      <c r="I162" s="740"/>
    </row>
    <row r="163" spans="1:9" s="729" customFormat="1" x14ac:dyDescent="0.3">
      <c r="A163" s="543"/>
      <c r="B163" s="738"/>
      <c r="C163" s="741"/>
      <c r="E163" s="740"/>
      <c r="F163" s="740"/>
      <c r="G163" s="740"/>
      <c r="H163" s="740"/>
      <c r="I163" s="740"/>
    </row>
    <row r="164" spans="1:9" s="729" customFormat="1" x14ac:dyDescent="0.3">
      <c r="A164" s="543"/>
      <c r="B164" s="627"/>
      <c r="C164" s="629"/>
      <c r="E164" s="740"/>
      <c r="F164" s="740"/>
      <c r="G164" s="740"/>
      <c r="H164" s="740"/>
      <c r="I164" s="740"/>
    </row>
    <row r="165" spans="1:9" s="729" customFormat="1" x14ac:dyDescent="0.3">
      <c r="A165" s="543"/>
      <c r="B165" s="627"/>
      <c r="C165" s="629"/>
      <c r="E165" s="740"/>
      <c r="F165" s="740"/>
      <c r="G165" s="740"/>
      <c r="H165" s="740"/>
      <c r="I165" s="740"/>
    </row>
    <row r="166" spans="1:9" x14ac:dyDescent="0.3">
      <c r="B166" s="627"/>
      <c r="C166" s="629"/>
      <c r="D166" s="729"/>
      <c r="E166" s="740"/>
      <c r="F166" s="740"/>
      <c r="G166" s="740"/>
      <c r="H166" s="740"/>
      <c r="I166" s="740"/>
    </row>
  </sheetData>
  <mergeCells count="7">
    <mergeCell ref="B122:J122"/>
    <mergeCell ref="B2:J2"/>
    <mergeCell ref="E6:E7"/>
    <mergeCell ref="F6:F7"/>
    <mergeCell ref="G6:G7"/>
    <mergeCell ref="H6:I6"/>
    <mergeCell ref="J6:J7"/>
  </mergeCells>
  <pageMargins left="0.23622047244094491" right="0.70866141732283472" top="0.55118110236220474" bottom="0.74803149606299213" header="0.15748031496062992" footer="0.31496062992125984"/>
  <pageSetup paperSize="9" scale="50" orientation="landscape" r:id="rId1"/>
  <headerFooter>
    <oddHeader>&amp;L&amp;"Times New Roman,Bold"&amp;12Банка:
ID:</oddHeader>
    <oddFooter>&amp;L&amp;"Times New Roman,Bold"У                                         Датум:
Контакт телефон:&amp;C
 &amp;"Times New Roman,Bold"Извјештај сачинио:
   Извјештај контролисао:</oddFooter>
  </headerFooter>
  <rowBreaks count="5" manualBreakCount="5">
    <brk id="28" min="1" max="9" man="1"/>
    <brk id="53" min="1" max="9" man="1"/>
    <brk id="79" min="1" max="9" man="1"/>
    <brk id="100" min="1" max="9" man="1"/>
    <brk id="121" min="1"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0"/>
  <dimension ref="B1:U65"/>
  <sheetViews>
    <sheetView showGridLines="0" zoomScale="80" zoomScaleNormal="80" zoomScaleSheetLayoutView="20" zoomScalePageLayoutView="80" workbookViewId="0">
      <selection sqref="A1:XFD1048576"/>
    </sheetView>
  </sheetViews>
  <sheetFormatPr defaultColWidth="11.44140625" defaultRowHeight="30" customHeight="1" x14ac:dyDescent="0.3"/>
  <cols>
    <col min="1" max="1" width="2.33203125" style="780" customWidth="1"/>
    <col min="2" max="2" width="8.6640625" style="781" customWidth="1"/>
    <col min="3" max="3" width="14.88671875" style="781" customWidth="1"/>
    <col min="4" max="5" width="36" style="984" customWidth="1"/>
    <col min="6" max="6" width="22.109375" style="891" customWidth="1"/>
    <col min="7" max="7" width="21.6640625" style="896" customWidth="1"/>
    <col min="8" max="8" width="24.109375" style="890" customWidth="1"/>
    <col min="9" max="9" width="19.88671875" style="631" customWidth="1"/>
    <col min="10" max="10" width="19" style="631" customWidth="1"/>
    <col min="11" max="11" width="18.33203125" style="631" customWidth="1"/>
    <col min="12" max="12" width="21" style="631" bestFit="1" customWidth="1"/>
    <col min="13" max="13" width="20.109375" style="631" customWidth="1"/>
    <col min="14" max="14" width="21.44140625" style="631" customWidth="1"/>
    <col min="15" max="15" width="20.5546875" style="631" customWidth="1"/>
    <col min="16" max="16" width="21.6640625" style="631" customWidth="1"/>
    <col min="17" max="17" width="22.44140625" style="631" customWidth="1"/>
    <col min="18" max="18" width="21.44140625" style="631" customWidth="1"/>
    <col min="19" max="19" width="24.5546875" style="780" customWidth="1"/>
    <col min="20" max="20" width="24.44140625" style="780" customWidth="1"/>
    <col min="21" max="21" width="23.88671875" style="780" customWidth="1"/>
    <col min="22" max="16384" width="11.44140625" style="780"/>
  </cols>
  <sheetData>
    <row r="1" spans="2:21" ht="15.75" customHeight="1" thickBot="1" x14ac:dyDescent="0.35">
      <c r="G1" s="892"/>
      <c r="H1" s="782"/>
      <c r="I1" s="782"/>
      <c r="J1" s="782"/>
      <c r="K1" s="782"/>
      <c r="L1" s="629"/>
      <c r="M1" s="782"/>
      <c r="N1" s="782"/>
      <c r="O1" s="782"/>
      <c r="P1" s="782"/>
      <c r="Q1" s="782"/>
      <c r="R1" s="782"/>
    </row>
    <row r="2" spans="2:21" s="783" customFormat="1" ht="30" customHeight="1" thickBot="1" x14ac:dyDescent="0.35">
      <c r="B2" s="2132" t="s">
        <v>2336</v>
      </c>
      <c r="C2" s="2133"/>
      <c r="D2" s="2133"/>
      <c r="E2" s="2133"/>
      <c r="F2" s="2133"/>
      <c r="G2" s="2133"/>
      <c r="H2" s="2133"/>
      <c r="I2" s="2133"/>
      <c r="J2" s="2133"/>
      <c r="K2" s="2133"/>
      <c r="L2" s="2133"/>
      <c r="M2" s="2133"/>
      <c r="N2" s="2133"/>
      <c r="O2" s="2133"/>
      <c r="P2" s="2133"/>
      <c r="Q2" s="2133"/>
      <c r="R2" s="2133"/>
      <c r="S2" s="2133"/>
      <c r="T2" s="2133"/>
      <c r="U2" s="2134"/>
    </row>
    <row r="3" spans="2:21" s="784" customFormat="1" ht="15" customHeight="1" x14ac:dyDescent="0.3">
      <c r="B3" s="785"/>
      <c r="C3" s="785"/>
      <c r="D3" s="785"/>
      <c r="E3" s="785"/>
      <c r="F3" s="893"/>
      <c r="G3" s="893"/>
      <c r="H3" s="785"/>
      <c r="I3" s="785"/>
      <c r="J3" s="785"/>
      <c r="K3" s="785"/>
      <c r="L3" s="785"/>
      <c r="M3" s="785"/>
      <c r="N3" s="785"/>
      <c r="O3" s="785"/>
      <c r="P3" s="785"/>
      <c r="Q3" s="785"/>
      <c r="R3" s="785"/>
    </row>
    <row r="4" spans="2:21" s="784" customFormat="1" ht="15" customHeight="1" x14ac:dyDescent="0.3">
      <c r="B4" s="785"/>
      <c r="C4" s="785"/>
      <c r="D4" s="547" t="s">
        <v>2061</v>
      </c>
      <c r="E4" s="785" t="s">
        <v>2511</v>
      </c>
      <c r="F4" s="893"/>
      <c r="G4" s="893"/>
      <c r="H4" s="785"/>
      <c r="I4" s="785"/>
      <c r="J4" s="785"/>
      <c r="K4" s="785"/>
      <c r="L4" s="785"/>
      <c r="M4" s="785"/>
      <c r="N4" s="785"/>
      <c r="O4" s="785"/>
      <c r="P4" s="785"/>
      <c r="Q4" s="785"/>
      <c r="R4" s="785"/>
    </row>
    <row r="5" spans="2:21" s="784" customFormat="1" ht="15" customHeight="1" thickBot="1" x14ac:dyDescent="0.35">
      <c r="B5" s="785"/>
      <c r="C5" s="785"/>
      <c r="D5" s="785"/>
      <c r="E5" s="785"/>
      <c r="F5" s="893"/>
      <c r="G5" s="893"/>
      <c r="H5" s="785"/>
      <c r="I5" s="785"/>
      <c r="J5" s="785"/>
      <c r="K5" s="785"/>
      <c r="L5" s="785"/>
      <c r="M5" s="785"/>
      <c r="N5" s="785"/>
      <c r="O5" s="785"/>
      <c r="P5" s="785"/>
      <c r="Q5" s="785"/>
      <c r="R5" s="785"/>
      <c r="U5" s="548"/>
    </row>
    <row r="6" spans="2:21" s="781" customFormat="1" ht="24.75" customHeight="1" x14ac:dyDescent="0.3">
      <c r="B6" s="2135"/>
      <c r="C6" s="2136"/>
      <c r="D6" s="2136"/>
      <c r="E6" s="2137"/>
      <c r="F6" s="2144" t="s">
        <v>405</v>
      </c>
      <c r="G6" s="2145"/>
      <c r="H6" s="2146"/>
      <c r="I6" s="2145" t="s">
        <v>2337</v>
      </c>
      <c r="J6" s="2145"/>
      <c r="K6" s="2146"/>
      <c r="L6" s="2147" t="s">
        <v>2338</v>
      </c>
      <c r="M6" s="2150" t="s">
        <v>2339</v>
      </c>
      <c r="N6" s="2151"/>
      <c r="O6" s="2152"/>
      <c r="P6" s="2156" t="s">
        <v>2340</v>
      </c>
      <c r="Q6" s="2157"/>
      <c r="R6" s="2158"/>
      <c r="S6" s="2156" t="s">
        <v>2341</v>
      </c>
      <c r="T6" s="2157"/>
      <c r="U6" s="2159"/>
    </row>
    <row r="7" spans="2:21" s="781" customFormat="1" ht="14.25" customHeight="1" x14ac:dyDescent="0.3">
      <c r="B7" s="2138"/>
      <c r="C7" s="2139"/>
      <c r="D7" s="2139"/>
      <c r="E7" s="2140"/>
      <c r="F7" s="2160" t="s">
        <v>2342</v>
      </c>
      <c r="G7" s="2160" t="s">
        <v>2343</v>
      </c>
      <c r="H7" s="2163" t="s">
        <v>2344</v>
      </c>
      <c r="I7" s="2163" t="s">
        <v>2342</v>
      </c>
      <c r="J7" s="2163" t="s">
        <v>2343</v>
      </c>
      <c r="K7" s="2163" t="s">
        <v>2344</v>
      </c>
      <c r="L7" s="2148"/>
      <c r="M7" s="2153"/>
      <c r="N7" s="2154"/>
      <c r="O7" s="2155"/>
      <c r="P7" s="2163" t="s">
        <v>2342</v>
      </c>
      <c r="Q7" s="2163" t="s">
        <v>2343</v>
      </c>
      <c r="R7" s="2163" t="s">
        <v>2344</v>
      </c>
      <c r="S7" s="2163" t="s">
        <v>2342</v>
      </c>
      <c r="T7" s="2163" t="s">
        <v>2343</v>
      </c>
      <c r="U7" s="2164" t="s">
        <v>2344</v>
      </c>
    </row>
    <row r="8" spans="2:21" s="781" customFormat="1" ht="22.5" customHeight="1" x14ac:dyDescent="0.3">
      <c r="B8" s="2138"/>
      <c r="C8" s="2139"/>
      <c r="D8" s="2139"/>
      <c r="E8" s="2140"/>
      <c r="F8" s="2161"/>
      <c r="G8" s="2161"/>
      <c r="H8" s="2148"/>
      <c r="I8" s="2148"/>
      <c r="J8" s="2148"/>
      <c r="K8" s="2148"/>
      <c r="L8" s="2148"/>
      <c r="M8" s="2167" t="s">
        <v>2342</v>
      </c>
      <c r="N8" s="2167" t="s">
        <v>2343</v>
      </c>
      <c r="O8" s="2163" t="s">
        <v>2344</v>
      </c>
      <c r="P8" s="2148"/>
      <c r="Q8" s="2148"/>
      <c r="R8" s="2148"/>
      <c r="S8" s="2148"/>
      <c r="T8" s="2148"/>
      <c r="U8" s="2165"/>
    </row>
    <row r="9" spans="2:21" s="781" customFormat="1" ht="14.25" customHeight="1" x14ac:dyDescent="0.3">
      <c r="B9" s="2141"/>
      <c r="C9" s="2142"/>
      <c r="D9" s="2142"/>
      <c r="E9" s="2143"/>
      <c r="F9" s="2162"/>
      <c r="G9" s="2162"/>
      <c r="H9" s="2149"/>
      <c r="I9" s="2149"/>
      <c r="J9" s="2149"/>
      <c r="K9" s="2149"/>
      <c r="L9" s="2149"/>
      <c r="M9" s="2155"/>
      <c r="N9" s="2155"/>
      <c r="O9" s="2149"/>
      <c r="P9" s="2149"/>
      <c r="Q9" s="2149"/>
      <c r="R9" s="2149"/>
      <c r="S9" s="2149"/>
      <c r="T9" s="2149"/>
      <c r="U9" s="2166"/>
    </row>
    <row r="10" spans="2:21" s="781" customFormat="1" ht="23.25" customHeight="1" x14ac:dyDescent="0.3">
      <c r="B10" s="2168" t="s">
        <v>403</v>
      </c>
      <c r="C10" s="2163" t="s">
        <v>2062</v>
      </c>
      <c r="D10" s="2170" t="s">
        <v>404</v>
      </c>
      <c r="E10" s="2167"/>
      <c r="F10" s="2171" t="s">
        <v>0</v>
      </c>
      <c r="G10" s="2171" t="s">
        <v>1</v>
      </c>
      <c r="H10" s="2171" t="s">
        <v>2</v>
      </c>
      <c r="I10" s="2171" t="s">
        <v>3</v>
      </c>
      <c r="J10" s="2171" t="s">
        <v>4</v>
      </c>
      <c r="K10" s="2171" t="s">
        <v>5</v>
      </c>
      <c r="L10" s="2171" t="s">
        <v>6</v>
      </c>
      <c r="M10" s="2171" t="s">
        <v>7</v>
      </c>
      <c r="N10" s="2171" t="s">
        <v>8</v>
      </c>
      <c r="O10" s="2171" t="s">
        <v>9</v>
      </c>
      <c r="P10" s="786" t="s">
        <v>10</v>
      </c>
      <c r="Q10" s="786" t="s">
        <v>11</v>
      </c>
      <c r="R10" s="786" t="s">
        <v>12</v>
      </c>
      <c r="S10" s="786" t="s">
        <v>13</v>
      </c>
      <c r="T10" s="786" t="s">
        <v>14</v>
      </c>
      <c r="U10" s="787" t="s">
        <v>15</v>
      </c>
    </row>
    <row r="11" spans="2:21" s="781" customFormat="1" ht="46.5" customHeight="1" x14ac:dyDescent="0.3">
      <c r="B11" s="2169"/>
      <c r="C11" s="2149"/>
      <c r="D11" s="2153"/>
      <c r="E11" s="2155"/>
      <c r="F11" s="2172"/>
      <c r="G11" s="2172"/>
      <c r="H11" s="2172"/>
      <c r="I11" s="2172"/>
      <c r="J11" s="2172"/>
      <c r="K11" s="2172"/>
      <c r="L11" s="2172"/>
      <c r="M11" s="2172"/>
      <c r="N11" s="2172"/>
      <c r="O11" s="2172"/>
      <c r="P11" s="788" t="s">
        <v>2345</v>
      </c>
      <c r="Q11" s="788" t="s">
        <v>2346</v>
      </c>
      <c r="R11" s="788" t="s">
        <v>2347</v>
      </c>
      <c r="S11" s="789" t="s">
        <v>2348</v>
      </c>
      <c r="T11" s="789" t="s">
        <v>2349</v>
      </c>
      <c r="U11" s="790" t="s">
        <v>2350</v>
      </c>
    </row>
    <row r="12" spans="2:21" s="781" customFormat="1" ht="30" customHeight="1" x14ac:dyDescent="0.3">
      <c r="B12" s="1438" t="s">
        <v>0</v>
      </c>
      <c r="C12" s="1439" t="s">
        <v>120</v>
      </c>
      <c r="D12" s="2175" t="s">
        <v>2351</v>
      </c>
      <c r="E12" s="2176"/>
      <c r="F12" s="898" t="s">
        <v>384</v>
      </c>
      <c r="G12" s="888" t="s">
        <v>385</v>
      </c>
      <c r="H12" s="899" t="s">
        <v>386</v>
      </c>
      <c r="I12" s="791"/>
      <c r="J12" s="791"/>
      <c r="K12" s="791"/>
      <c r="L12" s="792"/>
      <c r="M12" s="793"/>
      <c r="N12" s="793"/>
      <c r="O12" s="793"/>
      <c r="P12" s="793"/>
      <c r="Q12" s="793"/>
      <c r="R12" s="793"/>
      <c r="S12" s="912" t="s">
        <v>1151</v>
      </c>
      <c r="T12" s="963" t="s">
        <v>1152</v>
      </c>
      <c r="U12" s="913" t="s">
        <v>1153</v>
      </c>
    </row>
    <row r="13" spans="2:21" s="781" customFormat="1" ht="30" customHeight="1" x14ac:dyDescent="0.3">
      <c r="B13" s="1438" t="s">
        <v>1</v>
      </c>
      <c r="C13" s="1440" t="s">
        <v>92</v>
      </c>
      <c r="D13" s="2177" t="s">
        <v>3082</v>
      </c>
      <c r="E13" s="2178"/>
      <c r="F13" s="899" t="s">
        <v>391</v>
      </c>
      <c r="G13" s="1441" t="s">
        <v>1446</v>
      </c>
      <c r="H13" s="899" t="s">
        <v>1162</v>
      </c>
      <c r="I13" s="795"/>
      <c r="J13" s="796"/>
      <c r="K13" s="796"/>
      <c r="L13" s="797"/>
      <c r="M13" s="798"/>
      <c r="N13" s="798"/>
      <c r="O13" s="798"/>
      <c r="P13" s="798"/>
      <c r="Q13" s="798"/>
      <c r="R13" s="798"/>
      <c r="S13" s="912" t="s">
        <v>1172</v>
      </c>
      <c r="T13" s="963" t="s">
        <v>1173</v>
      </c>
      <c r="U13" s="913" t="s">
        <v>1174</v>
      </c>
    </row>
    <row r="14" spans="2:21" s="781" customFormat="1" ht="30" customHeight="1" x14ac:dyDescent="0.3">
      <c r="B14" s="1438" t="s">
        <v>2</v>
      </c>
      <c r="C14" s="1440" t="s">
        <v>93</v>
      </c>
      <c r="D14" s="2173" t="s">
        <v>2352</v>
      </c>
      <c r="E14" s="2174"/>
      <c r="F14" s="900" t="s">
        <v>1043</v>
      </c>
      <c r="G14" s="962" t="s">
        <v>1447</v>
      </c>
      <c r="H14" s="899" t="s">
        <v>1181</v>
      </c>
      <c r="I14" s="795"/>
      <c r="J14" s="796"/>
      <c r="K14" s="796"/>
      <c r="L14" s="799"/>
      <c r="M14" s="798"/>
      <c r="N14" s="798"/>
      <c r="O14" s="798"/>
      <c r="P14" s="798"/>
      <c r="Q14" s="798"/>
      <c r="R14" s="798"/>
      <c r="S14" s="912" t="s">
        <v>2884</v>
      </c>
      <c r="T14" s="963" t="s">
        <v>2922</v>
      </c>
      <c r="U14" s="913" t="s">
        <v>2948</v>
      </c>
    </row>
    <row r="15" spans="2:21" s="781" customFormat="1" ht="30" customHeight="1" x14ac:dyDescent="0.3">
      <c r="B15" s="1438" t="s">
        <v>3</v>
      </c>
      <c r="C15" s="1442" t="s">
        <v>94</v>
      </c>
      <c r="D15" s="2173" t="s">
        <v>2353</v>
      </c>
      <c r="E15" s="2174"/>
      <c r="F15" s="900" t="s">
        <v>1044</v>
      </c>
      <c r="G15" s="1441" t="s">
        <v>1448</v>
      </c>
      <c r="H15" s="899" t="s">
        <v>1187</v>
      </c>
      <c r="I15" s="801"/>
      <c r="J15" s="802"/>
      <c r="K15" s="802"/>
      <c r="L15" s="803">
        <v>1</v>
      </c>
      <c r="M15" s="1443" t="s">
        <v>1191</v>
      </c>
      <c r="N15" s="1444" t="s">
        <v>1192</v>
      </c>
      <c r="O15" s="1443" t="s">
        <v>1193</v>
      </c>
      <c r="P15" s="804"/>
      <c r="Q15" s="804"/>
      <c r="R15" s="804"/>
      <c r="S15" s="912" t="s">
        <v>1197</v>
      </c>
      <c r="T15" s="963" t="s">
        <v>1198</v>
      </c>
      <c r="U15" s="913" t="s">
        <v>1199</v>
      </c>
    </row>
    <row r="16" spans="2:21" s="781" customFormat="1" ht="30" customHeight="1" x14ac:dyDescent="0.3">
      <c r="B16" s="1438" t="s">
        <v>4</v>
      </c>
      <c r="C16" s="1442" t="s">
        <v>95</v>
      </c>
      <c r="D16" s="2173" t="s">
        <v>2354</v>
      </c>
      <c r="E16" s="2174"/>
      <c r="F16" s="900" t="s">
        <v>1045</v>
      </c>
      <c r="G16" s="1441" t="s">
        <v>1449</v>
      </c>
      <c r="H16" s="899" t="s">
        <v>1206</v>
      </c>
      <c r="I16" s="795"/>
      <c r="J16" s="796"/>
      <c r="K16" s="796"/>
      <c r="L16" s="799"/>
      <c r="M16" s="798"/>
      <c r="N16" s="798"/>
      <c r="O16" s="798"/>
      <c r="P16" s="798"/>
      <c r="Q16" s="798"/>
      <c r="R16" s="798"/>
      <c r="S16" s="912" t="s">
        <v>2885</v>
      </c>
      <c r="T16" s="963" t="s">
        <v>2923</v>
      </c>
      <c r="U16" s="913" t="s">
        <v>2949</v>
      </c>
    </row>
    <row r="17" spans="2:21" s="781" customFormat="1" ht="30" customHeight="1" x14ac:dyDescent="0.3">
      <c r="B17" s="1438" t="s">
        <v>5</v>
      </c>
      <c r="C17" s="1439" t="s">
        <v>224</v>
      </c>
      <c r="D17" s="2173" t="s">
        <v>3158</v>
      </c>
      <c r="E17" s="2174"/>
      <c r="F17" s="900" t="s">
        <v>1046</v>
      </c>
      <c r="G17" s="1441" t="s">
        <v>1450</v>
      </c>
      <c r="H17" s="899" t="s">
        <v>1211</v>
      </c>
      <c r="I17" s="801"/>
      <c r="J17" s="802"/>
      <c r="K17" s="802"/>
      <c r="L17" s="803">
        <v>0.5</v>
      </c>
      <c r="M17" s="1443" t="s">
        <v>2525</v>
      </c>
      <c r="N17" s="1444" t="s">
        <v>2526</v>
      </c>
      <c r="O17" s="1443" t="s">
        <v>2527</v>
      </c>
      <c r="P17" s="804"/>
      <c r="Q17" s="804"/>
      <c r="R17" s="804"/>
      <c r="S17" s="912" t="s">
        <v>2886</v>
      </c>
      <c r="T17" s="963" t="s">
        <v>2924</v>
      </c>
      <c r="U17" s="913" t="s">
        <v>2950</v>
      </c>
    </row>
    <row r="18" spans="2:21" s="781" customFormat="1" ht="30" customHeight="1" x14ac:dyDescent="0.3">
      <c r="B18" s="1438" t="s">
        <v>6</v>
      </c>
      <c r="C18" s="1439" t="s">
        <v>225</v>
      </c>
      <c r="D18" s="2173" t="s">
        <v>2878</v>
      </c>
      <c r="E18" s="2174"/>
      <c r="F18" s="900" t="s">
        <v>392</v>
      </c>
      <c r="G18" s="1441" t="s">
        <v>393</v>
      </c>
      <c r="H18" s="899" t="s">
        <v>394</v>
      </c>
      <c r="I18" s="801"/>
      <c r="J18" s="802"/>
      <c r="K18" s="802"/>
      <c r="L18" s="803">
        <v>0.5</v>
      </c>
      <c r="M18" s="1443" t="s">
        <v>1214</v>
      </c>
      <c r="N18" s="1444" t="s">
        <v>1215</v>
      </c>
      <c r="O18" s="1443" t="s">
        <v>1216</v>
      </c>
      <c r="P18" s="804"/>
      <c r="Q18" s="804"/>
      <c r="R18" s="804"/>
      <c r="S18" s="912" t="s">
        <v>1220</v>
      </c>
      <c r="T18" s="963" t="s">
        <v>1221</v>
      </c>
      <c r="U18" s="913" t="s">
        <v>2951</v>
      </c>
    </row>
    <row r="19" spans="2:21" s="781" customFormat="1" ht="30" customHeight="1" x14ac:dyDescent="0.3">
      <c r="B19" s="1438" t="s">
        <v>7</v>
      </c>
      <c r="C19" s="1439" t="s">
        <v>2355</v>
      </c>
      <c r="D19" s="2173" t="s">
        <v>2356</v>
      </c>
      <c r="E19" s="2174"/>
      <c r="F19" s="900" t="s">
        <v>1047</v>
      </c>
      <c r="G19" s="1441" t="s">
        <v>1451</v>
      </c>
      <c r="H19" s="899" t="s">
        <v>1225</v>
      </c>
      <c r="I19" s="801"/>
      <c r="J19" s="802"/>
      <c r="K19" s="802"/>
      <c r="L19" s="803">
        <v>0.5</v>
      </c>
      <c r="M19" s="1443" t="s">
        <v>1229</v>
      </c>
      <c r="N19" s="1444" t="s">
        <v>1230</v>
      </c>
      <c r="O19" s="1443" t="s">
        <v>1231</v>
      </c>
      <c r="P19" s="804"/>
      <c r="Q19" s="804"/>
      <c r="R19" s="804"/>
      <c r="S19" s="912" t="s">
        <v>1235</v>
      </c>
      <c r="T19" s="963" t="s">
        <v>1236</v>
      </c>
      <c r="U19" s="913" t="s">
        <v>1237</v>
      </c>
    </row>
    <row r="20" spans="2:21" s="781" customFormat="1" ht="30" customHeight="1" x14ac:dyDescent="0.3">
      <c r="B20" s="1438" t="s">
        <v>8</v>
      </c>
      <c r="C20" s="1439" t="s">
        <v>2357</v>
      </c>
      <c r="D20" s="2173" t="s">
        <v>2358</v>
      </c>
      <c r="E20" s="2174"/>
      <c r="F20" s="900" t="s">
        <v>944</v>
      </c>
      <c r="G20" s="1441" t="s">
        <v>945</v>
      </c>
      <c r="H20" s="899" t="s">
        <v>946</v>
      </c>
      <c r="I20" s="801"/>
      <c r="J20" s="802"/>
      <c r="K20" s="802"/>
      <c r="L20" s="803">
        <v>0.5</v>
      </c>
      <c r="M20" s="1443" t="s">
        <v>1245</v>
      </c>
      <c r="N20" s="1444" t="s">
        <v>1246</v>
      </c>
      <c r="O20" s="1443" t="s">
        <v>1247</v>
      </c>
      <c r="P20" s="804"/>
      <c r="Q20" s="804"/>
      <c r="R20" s="804"/>
      <c r="S20" s="912" t="s">
        <v>1251</v>
      </c>
      <c r="T20" s="963" t="s">
        <v>1252</v>
      </c>
      <c r="U20" s="913" t="s">
        <v>2952</v>
      </c>
    </row>
    <row r="21" spans="2:21" s="781" customFormat="1" ht="30" customHeight="1" x14ac:dyDescent="0.3">
      <c r="B21" s="1438" t="s">
        <v>9</v>
      </c>
      <c r="C21" s="1439" t="s">
        <v>96</v>
      </c>
      <c r="D21" s="2173" t="s">
        <v>2359</v>
      </c>
      <c r="E21" s="2174"/>
      <c r="F21" s="900" t="s">
        <v>1113</v>
      </c>
      <c r="G21" s="888" t="s">
        <v>1452</v>
      </c>
      <c r="H21" s="899" t="s">
        <v>1453</v>
      </c>
      <c r="I21" s="801"/>
      <c r="J21" s="802"/>
      <c r="K21" s="802"/>
      <c r="L21" s="803"/>
      <c r="M21" s="800"/>
      <c r="N21" s="800"/>
      <c r="O21" s="800"/>
      <c r="P21" s="800"/>
      <c r="Q21" s="800"/>
      <c r="R21" s="800"/>
      <c r="S21" s="912" t="s">
        <v>2887</v>
      </c>
      <c r="T21" s="963" t="s">
        <v>2925</v>
      </c>
      <c r="U21" s="913" t="s">
        <v>2953</v>
      </c>
    </row>
    <row r="22" spans="2:21" s="781" customFormat="1" ht="30" customHeight="1" x14ac:dyDescent="0.3">
      <c r="B22" s="1438" t="s">
        <v>10</v>
      </c>
      <c r="C22" s="1439" t="s">
        <v>181</v>
      </c>
      <c r="D22" s="2173" t="s">
        <v>2360</v>
      </c>
      <c r="E22" s="2174"/>
      <c r="F22" s="900" t="s">
        <v>1114</v>
      </c>
      <c r="G22" s="888" t="s">
        <v>1454</v>
      </c>
      <c r="H22" s="899" t="s">
        <v>1256</v>
      </c>
      <c r="I22" s="801"/>
      <c r="J22" s="802"/>
      <c r="K22" s="802"/>
      <c r="L22" s="803"/>
      <c r="M22" s="800"/>
      <c r="N22" s="800"/>
      <c r="O22" s="800"/>
      <c r="P22" s="800"/>
      <c r="Q22" s="800"/>
      <c r="R22" s="800"/>
      <c r="S22" s="912" t="s">
        <v>1266</v>
      </c>
      <c r="T22" s="963" t="s">
        <v>1267</v>
      </c>
      <c r="U22" s="913" t="s">
        <v>2954</v>
      </c>
    </row>
    <row r="23" spans="2:21" s="781" customFormat="1" ht="30" customHeight="1" x14ac:dyDescent="0.3">
      <c r="B23" s="1438" t="s">
        <v>11</v>
      </c>
      <c r="C23" s="1439" t="s">
        <v>267</v>
      </c>
      <c r="D23" s="2173" t="s">
        <v>2361</v>
      </c>
      <c r="E23" s="2174"/>
      <c r="F23" s="900" t="s">
        <v>1115</v>
      </c>
      <c r="G23" s="888" t="s">
        <v>1455</v>
      </c>
      <c r="H23" s="898" t="s">
        <v>1456</v>
      </c>
      <c r="I23" s="801"/>
      <c r="J23" s="802"/>
      <c r="K23" s="802"/>
      <c r="L23" s="803"/>
      <c r="M23" s="1443" t="s">
        <v>1468</v>
      </c>
      <c r="N23" s="1444" t="s">
        <v>1469</v>
      </c>
      <c r="O23" s="1443" t="s">
        <v>1470</v>
      </c>
      <c r="P23" s="804"/>
      <c r="Q23" s="804"/>
      <c r="R23" s="804"/>
      <c r="S23" s="912" t="s">
        <v>2888</v>
      </c>
      <c r="T23" s="963" t="s">
        <v>2926</v>
      </c>
      <c r="U23" s="913" t="s">
        <v>2955</v>
      </c>
    </row>
    <row r="24" spans="2:21" s="781" customFormat="1" ht="47.4" customHeight="1" x14ac:dyDescent="0.3">
      <c r="B24" s="1438" t="s">
        <v>12</v>
      </c>
      <c r="C24" s="1439" t="s">
        <v>2141</v>
      </c>
      <c r="D24" s="2173" t="s">
        <v>2362</v>
      </c>
      <c r="E24" s="2174"/>
      <c r="F24" s="900" t="s">
        <v>1049</v>
      </c>
      <c r="G24" s="888" t="s">
        <v>1471</v>
      </c>
      <c r="H24" s="898" t="s">
        <v>1271</v>
      </c>
      <c r="I24" s="801"/>
      <c r="J24" s="802"/>
      <c r="K24" s="802"/>
      <c r="L24" s="803">
        <v>0.05</v>
      </c>
      <c r="M24" s="1443" t="s">
        <v>1275</v>
      </c>
      <c r="N24" s="1444" t="s">
        <v>2544</v>
      </c>
      <c r="O24" s="1443" t="s">
        <v>2545</v>
      </c>
      <c r="P24" s="804"/>
      <c r="Q24" s="804"/>
      <c r="R24" s="804"/>
      <c r="S24" s="912" t="s">
        <v>2889</v>
      </c>
      <c r="T24" s="963" t="s">
        <v>2927</v>
      </c>
      <c r="U24" s="913" t="s">
        <v>2956</v>
      </c>
    </row>
    <row r="25" spans="2:21" s="781" customFormat="1" ht="14.4" customHeight="1" x14ac:dyDescent="0.3">
      <c r="B25" s="1438" t="s">
        <v>13</v>
      </c>
      <c r="C25" s="1439" t="s">
        <v>175</v>
      </c>
      <c r="D25" s="2173" t="s">
        <v>2363</v>
      </c>
      <c r="E25" s="2174"/>
      <c r="F25" s="900" t="s">
        <v>1050</v>
      </c>
      <c r="G25" s="888" t="s">
        <v>1473</v>
      </c>
      <c r="H25" s="898" t="s">
        <v>1276</v>
      </c>
      <c r="I25" s="801"/>
      <c r="J25" s="802"/>
      <c r="K25" s="802"/>
      <c r="L25" s="803"/>
      <c r="M25" s="800"/>
      <c r="N25" s="800"/>
      <c r="O25" s="800"/>
      <c r="P25" s="800"/>
      <c r="Q25" s="800"/>
      <c r="R25" s="800"/>
      <c r="S25" s="912" t="s">
        <v>2890</v>
      </c>
      <c r="T25" s="963" t="s">
        <v>1278</v>
      </c>
      <c r="U25" s="913" t="s">
        <v>1279</v>
      </c>
    </row>
    <row r="26" spans="2:21" s="781" customFormat="1" ht="14.4" customHeight="1" x14ac:dyDescent="0.3">
      <c r="B26" s="1438" t="s">
        <v>14</v>
      </c>
      <c r="C26" s="1439" t="s">
        <v>2144</v>
      </c>
      <c r="D26" s="2173" t="s">
        <v>2364</v>
      </c>
      <c r="E26" s="2174"/>
      <c r="F26" s="900" t="s">
        <v>1051</v>
      </c>
      <c r="G26" s="888" t="s">
        <v>1478</v>
      </c>
      <c r="H26" s="898" t="s">
        <v>1479</v>
      </c>
      <c r="I26" s="801"/>
      <c r="J26" s="802"/>
      <c r="K26" s="802"/>
      <c r="L26" s="803">
        <v>1</v>
      </c>
      <c r="M26" s="1443" t="s">
        <v>1484</v>
      </c>
      <c r="N26" s="1444" t="s">
        <v>2554</v>
      </c>
      <c r="O26" s="1443" t="s">
        <v>2555</v>
      </c>
      <c r="P26" s="804"/>
      <c r="Q26" s="804"/>
      <c r="R26" s="804"/>
      <c r="S26" s="912" t="s">
        <v>2891</v>
      </c>
      <c r="T26" s="963" t="s">
        <v>2928</v>
      </c>
      <c r="U26" s="913" t="s">
        <v>2957</v>
      </c>
    </row>
    <row r="27" spans="2:21" s="781" customFormat="1" ht="14.4" customHeight="1" x14ac:dyDescent="0.3">
      <c r="B27" s="1438" t="s">
        <v>15</v>
      </c>
      <c r="C27" s="1439" t="s">
        <v>2145</v>
      </c>
      <c r="D27" s="2173" t="s">
        <v>2365</v>
      </c>
      <c r="E27" s="2174"/>
      <c r="F27" s="900" t="s">
        <v>1052</v>
      </c>
      <c r="G27" s="888" t="s">
        <v>1862</v>
      </c>
      <c r="H27" s="898" t="s">
        <v>1838</v>
      </c>
      <c r="I27" s="801"/>
      <c r="J27" s="802"/>
      <c r="K27" s="802"/>
      <c r="L27" s="803">
        <v>1</v>
      </c>
      <c r="M27" s="1443" t="s">
        <v>2561</v>
      </c>
      <c r="N27" s="1444" t="s">
        <v>2562</v>
      </c>
      <c r="O27" s="1443" t="s">
        <v>2563</v>
      </c>
      <c r="P27" s="804"/>
      <c r="Q27" s="804"/>
      <c r="R27" s="804"/>
      <c r="S27" s="912" t="s">
        <v>2892</v>
      </c>
      <c r="T27" s="963" t="s">
        <v>2929</v>
      </c>
      <c r="U27" s="913" t="s">
        <v>2958</v>
      </c>
    </row>
    <row r="28" spans="2:21" s="781" customFormat="1" ht="34.200000000000003" customHeight="1" x14ac:dyDescent="0.3">
      <c r="B28" s="1438" t="s">
        <v>16</v>
      </c>
      <c r="C28" s="1439" t="s">
        <v>97</v>
      </c>
      <c r="D28" s="2179" t="s">
        <v>3152</v>
      </c>
      <c r="E28" s="2180"/>
      <c r="F28" s="962"/>
      <c r="G28" s="888"/>
      <c r="H28" s="888"/>
      <c r="I28" s="801"/>
      <c r="J28" s="802"/>
      <c r="K28" s="802"/>
      <c r="L28" s="803">
        <v>1</v>
      </c>
      <c r="M28" s="1444"/>
      <c r="N28" s="1444"/>
      <c r="O28" s="1444"/>
      <c r="P28" s="804"/>
      <c r="Q28" s="804"/>
      <c r="R28" s="804"/>
      <c r="S28" s="963"/>
      <c r="T28" s="963"/>
      <c r="U28" s="964"/>
    </row>
    <row r="29" spans="2:21" s="781" customFormat="1" ht="14.4" customHeight="1" x14ac:dyDescent="0.3">
      <c r="B29" s="1438" t="s">
        <v>17</v>
      </c>
      <c r="C29" s="1439" t="s">
        <v>2155</v>
      </c>
      <c r="D29" s="2173" t="s">
        <v>2366</v>
      </c>
      <c r="E29" s="2174"/>
      <c r="F29" s="898" t="s">
        <v>1054</v>
      </c>
      <c r="G29" s="888" t="s">
        <v>1866</v>
      </c>
      <c r="H29" s="898" t="s">
        <v>1300</v>
      </c>
      <c r="I29" s="801"/>
      <c r="J29" s="802"/>
      <c r="K29" s="802"/>
      <c r="L29" s="803">
        <v>1</v>
      </c>
      <c r="M29" s="1443" t="s">
        <v>2577</v>
      </c>
      <c r="N29" s="1444" t="s">
        <v>2578</v>
      </c>
      <c r="O29" s="1443" t="s">
        <v>2579</v>
      </c>
      <c r="P29" s="804"/>
      <c r="Q29" s="804"/>
      <c r="R29" s="804"/>
      <c r="S29" s="912" t="s">
        <v>2893</v>
      </c>
      <c r="T29" s="963" t="s">
        <v>1302</v>
      </c>
      <c r="U29" s="913" t="s">
        <v>1303</v>
      </c>
    </row>
    <row r="30" spans="2:21" s="781" customFormat="1" ht="14.4" customHeight="1" x14ac:dyDescent="0.3">
      <c r="B30" s="1438" t="s">
        <v>18</v>
      </c>
      <c r="C30" s="1439" t="s">
        <v>2185</v>
      </c>
      <c r="D30" s="2173" t="s">
        <v>2367</v>
      </c>
      <c r="E30" s="2174"/>
      <c r="F30" s="898" t="s">
        <v>1116</v>
      </c>
      <c r="G30" s="888" t="s">
        <v>1868</v>
      </c>
      <c r="H30" s="898" t="s">
        <v>1312</v>
      </c>
      <c r="I30" s="801"/>
      <c r="J30" s="802"/>
      <c r="K30" s="802"/>
      <c r="L30" s="803">
        <v>1</v>
      </c>
      <c r="M30" s="1443" t="s">
        <v>2585</v>
      </c>
      <c r="N30" s="1444" t="s">
        <v>2586</v>
      </c>
      <c r="O30" s="1443" t="s">
        <v>2587</v>
      </c>
      <c r="P30" s="804"/>
      <c r="Q30" s="804"/>
      <c r="R30" s="804"/>
      <c r="S30" s="912" t="s">
        <v>2894</v>
      </c>
      <c r="T30" s="963" t="s">
        <v>1314</v>
      </c>
      <c r="U30" s="913" t="s">
        <v>1315</v>
      </c>
    </row>
    <row r="31" spans="2:21" s="781" customFormat="1" ht="14.4" customHeight="1" x14ac:dyDescent="0.3">
      <c r="B31" s="1438" t="s">
        <v>19</v>
      </c>
      <c r="C31" s="1439" t="s">
        <v>2215</v>
      </c>
      <c r="D31" s="2173" t="s">
        <v>3083</v>
      </c>
      <c r="E31" s="2174"/>
      <c r="F31" s="898" t="s">
        <v>1055</v>
      </c>
      <c r="G31" s="888" t="s">
        <v>1870</v>
      </c>
      <c r="H31" s="898" t="s">
        <v>1324</v>
      </c>
      <c r="I31" s="801"/>
      <c r="J31" s="802"/>
      <c r="K31" s="802"/>
      <c r="L31" s="803">
        <v>0.2</v>
      </c>
      <c r="M31" s="1443" t="s">
        <v>2593</v>
      </c>
      <c r="N31" s="1444" t="s">
        <v>2594</v>
      </c>
      <c r="O31" s="1443" t="s">
        <v>2595</v>
      </c>
      <c r="P31" s="804"/>
      <c r="Q31" s="804"/>
      <c r="R31" s="804"/>
      <c r="S31" s="912" t="s">
        <v>2895</v>
      </c>
      <c r="T31" s="963" t="s">
        <v>1326</v>
      </c>
      <c r="U31" s="913" t="s">
        <v>1327</v>
      </c>
    </row>
    <row r="32" spans="2:21" s="781" customFormat="1" ht="14.4" customHeight="1" x14ac:dyDescent="0.3">
      <c r="B32" s="1438" t="s">
        <v>20</v>
      </c>
      <c r="C32" s="1439" t="s">
        <v>2239</v>
      </c>
      <c r="D32" s="2173" t="s">
        <v>2368</v>
      </c>
      <c r="E32" s="2174"/>
      <c r="F32" s="898" t="s">
        <v>1056</v>
      </c>
      <c r="G32" s="888" t="s">
        <v>1485</v>
      </c>
      <c r="H32" s="898" t="s">
        <v>1336</v>
      </c>
      <c r="I32" s="801"/>
      <c r="J32" s="802"/>
      <c r="K32" s="802"/>
      <c r="L32" s="803">
        <v>1</v>
      </c>
      <c r="M32" s="1443" t="s">
        <v>1489</v>
      </c>
      <c r="N32" s="1444" t="s">
        <v>2599</v>
      </c>
      <c r="O32" s="1443" t="s">
        <v>2600</v>
      </c>
      <c r="P32" s="804"/>
      <c r="Q32" s="804"/>
      <c r="R32" s="804"/>
      <c r="S32" s="912" t="s">
        <v>2896</v>
      </c>
      <c r="T32" s="963" t="s">
        <v>1338</v>
      </c>
      <c r="U32" s="913" t="s">
        <v>1339</v>
      </c>
    </row>
    <row r="33" spans="2:21" s="781" customFormat="1" ht="14.4" customHeight="1" x14ac:dyDescent="0.3">
      <c r="B33" s="1438" t="s">
        <v>21</v>
      </c>
      <c r="C33" s="1439" t="s">
        <v>2369</v>
      </c>
      <c r="D33" s="2179" t="s">
        <v>2879</v>
      </c>
      <c r="E33" s="2180"/>
      <c r="F33" s="897"/>
      <c r="G33" s="897"/>
      <c r="H33" s="904"/>
      <c r="I33" s="801"/>
      <c r="J33" s="802"/>
      <c r="K33" s="802"/>
      <c r="L33" s="803">
        <v>1</v>
      </c>
      <c r="M33" s="1445"/>
      <c r="N33" s="1445"/>
      <c r="O33" s="1445"/>
      <c r="P33" s="804"/>
      <c r="Q33" s="804"/>
      <c r="R33" s="804"/>
      <c r="S33" s="806"/>
      <c r="T33" s="806"/>
      <c r="U33" s="794"/>
    </row>
    <row r="34" spans="2:21" s="781" customFormat="1" ht="14.4" customHeight="1" x14ac:dyDescent="0.3">
      <c r="B34" s="1438" t="s">
        <v>22</v>
      </c>
      <c r="C34" s="1439" t="s">
        <v>2370</v>
      </c>
      <c r="D34" s="2173" t="s">
        <v>2371</v>
      </c>
      <c r="E34" s="2174"/>
      <c r="F34" s="898" t="s">
        <v>1057</v>
      </c>
      <c r="G34" s="888" t="s">
        <v>1497</v>
      </c>
      <c r="H34" s="898" t="s">
        <v>1360</v>
      </c>
      <c r="I34" s="801"/>
      <c r="J34" s="802"/>
      <c r="K34" s="802"/>
      <c r="L34" s="803">
        <v>1</v>
      </c>
      <c r="M34" s="1443" t="s">
        <v>1501</v>
      </c>
      <c r="N34" s="1444" t="s">
        <v>2607</v>
      </c>
      <c r="O34" s="1443" t="s">
        <v>2608</v>
      </c>
      <c r="P34" s="804"/>
      <c r="Q34" s="804"/>
      <c r="R34" s="804"/>
      <c r="S34" s="912" t="s">
        <v>2897</v>
      </c>
      <c r="T34" s="963" t="s">
        <v>1362</v>
      </c>
      <c r="U34" s="913" t="s">
        <v>1363</v>
      </c>
    </row>
    <row r="35" spans="2:21" s="781" customFormat="1" ht="14.4" customHeight="1" x14ac:dyDescent="0.3">
      <c r="B35" s="1438" t="s">
        <v>23</v>
      </c>
      <c r="C35" s="1439" t="s">
        <v>2372</v>
      </c>
      <c r="D35" s="2173" t="s">
        <v>2373</v>
      </c>
      <c r="E35" s="2174"/>
      <c r="F35" s="898" t="s">
        <v>1119</v>
      </c>
      <c r="G35" s="888" t="s">
        <v>1502</v>
      </c>
      <c r="H35" s="898" t="s">
        <v>1372</v>
      </c>
      <c r="I35" s="809"/>
      <c r="J35" s="810"/>
      <c r="K35" s="810"/>
      <c r="L35" s="803">
        <v>1</v>
      </c>
      <c r="M35" s="1443" t="s">
        <v>1506</v>
      </c>
      <c r="N35" s="1444" t="s">
        <v>2612</v>
      </c>
      <c r="O35" s="1443" t="s">
        <v>2613</v>
      </c>
      <c r="P35" s="818"/>
      <c r="Q35" s="818"/>
      <c r="R35" s="818"/>
      <c r="S35" s="912" t="s">
        <v>2898</v>
      </c>
      <c r="T35" s="963" t="s">
        <v>1374</v>
      </c>
      <c r="U35" s="913" t="s">
        <v>1375</v>
      </c>
    </row>
    <row r="36" spans="2:21" s="781" customFormat="1" ht="45" customHeight="1" x14ac:dyDescent="0.3">
      <c r="B36" s="1438" t="s">
        <v>24</v>
      </c>
      <c r="C36" s="1439" t="s">
        <v>2374</v>
      </c>
      <c r="D36" s="2173" t="s">
        <v>3084</v>
      </c>
      <c r="E36" s="2174"/>
      <c r="F36" s="898" t="s">
        <v>1058</v>
      </c>
      <c r="G36" s="888" t="s">
        <v>1507</v>
      </c>
      <c r="H36" s="898" t="s">
        <v>1508</v>
      </c>
      <c r="I36" s="801"/>
      <c r="J36" s="802"/>
      <c r="K36" s="802"/>
      <c r="L36" s="803"/>
      <c r="M36" s="1443" t="s">
        <v>1513</v>
      </c>
      <c r="N36" s="1444" t="s">
        <v>2617</v>
      </c>
      <c r="O36" s="1443" t="s">
        <v>2618</v>
      </c>
      <c r="P36" s="804"/>
      <c r="Q36" s="804"/>
      <c r="R36" s="804"/>
      <c r="S36" s="912" t="s">
        <v>2899</v>
      </c>
      <c r="T36" s="963" t="s">
        <v>2930</v>
      </c>
      <c r="U36" s="913" t="s">
        <v>2959</v>
      </c>
    </row>
    <row r="37" spans="2:21" s="781" customFormat="1" ht="14.4" customHeight="1" x14ac:dyDescent="0.3">
      <c r="B37" s="1446" t="s">
        <v>25</v>
      </c>
      <c r="C37" s="1447" t="s">
        <v>2375</v>
      </c>
      <c r="D37" s="2173" t="s">
        <v>2376</v>
      </c>
      <c r="E37" s="2174"/>
      <c r="F37" s="898" t="s">
        <v>1120</v>
      </c>
      <c r="G37" s="888" t="s">
        <v>1841</v>
      </c>
      <c r="H37" s="898" t="s">
        <v>1842</v>
      </c>
      <c r="I37" s="807"/>
      <c r="J37" s="808"/>
      <c r="K37" s="808"/>
      <c r="L37" s="803">
        <v>1</v>
      </c>
      <c r="M37" s="1443" t="s">
        <v>2623</v>
      </c>
      <c r="N37" s="1444" t="s">
        <v>2624</v>
      </c>
      <c r="O37" s="1443" t="s">
        <v>2625</v>
      </c>
      <c r="P37" s="804"/>
      <c r="Q37" s="804"/>
      <c r="R37" s="804"/>
      <c r="S37" s="912" t="s">
        <v>2900</v>
      </c>
      <c r="T37" s="963" t="s">
        <v>2931</v>
      </c>
      <c r="U37" s="913" t="s">
        <v>2960</v>
      </c>
    </row>
    <row r="38" spans="2:21" s="781" customFormat="1" ht="14.4" customHeight="1" x14ac:dyDescent="0.3">
      <c r="B38" s="1448" t="s">
        <v>26</v>
      </c>
      <c r="C38" s="1449" t="s">
        <v>98</v>
      </c>
      <c r="D38" s="2177" t="s">
        <v>3085</v>
      </c>
      <c r="E38" s="2178"/>
      <c r="F38" s="898" t="s">
        <v>1059</v>
      </c>
      <c r="G38" s="888" t="s">
        <v>1846</v>
      </c>
      <c r="H38" s="898" t="s">
        <v>1384</v>
      </c>
      <c r="I38" s="809"/>
      <c r="J38" s="810"/>
      <c r="K38" s="810"/>
      <c r="L38" s="1450"/>
      <c r="M38" s="800"/>
      <c r="N38" s="800"/>
      <c r="O38" s="800"/>
      <c r="P38" s="800"/>
      <c r="Q38" s="800"/>
      <c r="R38" s="800"/>
      <c r="S38" s="912" t="s">
        <v>2901</v>
      </c>
      <c r="T38" s="963" t="s">
        <v>1386</v>
      </c>
      <c r="U38" s="913" t="s">
        <v>1387</v>
      </c>
    </row>
    <row r="39" spans="2:21" s="781" customFormat="1" ht="14.4" customHeight="1" x14ac:dyDescent="0.3">
      <c r="B39" s="1451" t="s">
        <v>27</v>
      </c>
      <c r="C39" s="1452" t="s">
        <v>99</v>
      </c>
      <c r="D39" s="2173" t="s">
        <v>2377</v>
      </c>
      <c r="E39" s="2174"/>
      <c r="F39" s="898" t="s">
        <v>1060</v>
      </c>
      <c r="G39" s="888" t="s">
        <v>1849</v>
      </c>
      <c r="H39" s="898" t="s">
        <v>1396</v>
      </c>
      <c r="I39" s="908" t="s">
        <v>1397</v>
      </c>
      <c r="J39" s="909" t="s">
        <v>1850</v>
      </c>
      <c r="K39" s="909" t="s">
        <v>1851</v>
      </c>
      <c r="L39" s="803"/>
      <c r="M39" s="800"/>
      <c r="N39" s="800"/>
      <c r="O39" s="800"/>
      <c r="P39" s="898" t="s">
        <v>2640</v>
      </c>
      <c r="Q39" s="898" t="s">
        <v>2641</v>
      </c>
      <c r="R39" s="898" t="s">
        <v>2642</v>
      </c>
      <c r="S39" s="912" t="s">
        <v>2902</v>
      </c>
      <c r="T39" s="963" t="s">
        <v>1398</v>
      </c>
      <c r="U39" s="913" t="s">
        <v>1399</v>
      </c>
    </row>
    <row r="40" spans="2:21" s="781" customFormat="1" ht="14.4" customHeight="1" x14ac:dyDescent="0.3">
      <c r="B40" s="1451" t="s">
        <v>28</v>
      </c>
      <c r="C40" s="1452" t="s">
        <v>282</v>
      </c>
      <c r="D40" s="2181" t="s">
        <v>2378</v>
      </c>
      <c r="E40" s="2182"/>
      <c r="F40" s="898" t="s">
        <v>1062</v>
      </c>
      <c r="G40" s="888" t="s">
        <v>1852</v>
      </c>
      <c r="H40" s="898" t="s">
        <v>1408</v>
      </c>
      <c r="I40" s="906" t="s">
        <v>1409</v>
      </c>
      <c r="J40" s="907" t="s">
        <v>1853</v>
      </c>
      <c r="K40" s="907" t="s">
        <v>1854</v>
      </c>
      <c r="L40" s="803">
        <v>1</v>
      </c>
      <c r="M40" s="1443" t="s">
        <v>2644</v>
      </c>
      <c r="N40" s="1444" t="s">
        <v>2645</v>
      </c>
      <c r="O40" s="1443" t="s">
        <v>2646</v>
      </c>
      <c r="P40" s="898" t="s">
        <v>2647</v>
      </c>
      <c r="Q40" s="898" t="s">
        <v>2648</v>
      </c>
      <c r="R40" s="898" t="s">
        <v>2649</v>
      </c>
      <c r="S40" s="912" t="s">
        <v>2903</v>
      </c>
      <c r="T40" s="963" t="s">
        <v>1410</v>
      </c>
      <c r="U40" s="913" t="s">
        <v>1411</v>
      </c>
    </row>
    <row r="41" spans="2:21" s="781" customFormat="1" ht="30" customHeight="1" x14ac:dyDescent="0.3">
      <c r="B41" s="1451" t="s">
        <v>29</v>
      </c>
      <c r="C41" s="1452" t="s">
        <v>2084</v>
      </c>
      <c r="D41" s="2181" t="s">
        <v>2260</v>
      </c>
      <c r="E41" s="2182"/>
      <c r="F41" s="898" t="s">
        <v>1063</v>
      </c>
      <c r="G41" s="888" t="s">
        <v>1855</v>
      </c>
      <c r="H41" s="898" t="s">
        <v>1418</v>
      </c>
      <c r="I41" s="906" t="s">
        <v>1419</v>
      </c>
      <c r="J41" s="907" t="s">
        <v>1856</v>
      </c>
      <c r="K41" s="907" t="s">
        <v>1857</v>
      </c>
      <c r="L41" s="803">
        <v>0.93</v>
      </c>
      <c r="M41" s="1443" t="s">
        <v>2651</v>
      </c>
      <c r="N41" s="1444" t="s">
        <v>2652</v>
      </c>
      <c r="O41" s="1443" t="s">
        <v>2653</v>
      </c>
      <c r="P41" s="898" t="s">
        <v>2654</v>
      </c>
      <c r="Q41" s="898" t="s">
        <v>2655</v>
      </c>
      <c r="R41" s="898" t="s">
        <v>2656</v>
      </c>
      <c r="S41" s="912" t="s">
        <v>2904</v>
      </c>
      <c r="T41" s="963" t="s">
        <v>1420</v>
      </c>
      <c r="U41" s="913" t="s">
        <v>1421</v>
      </c>
    </row>
    <row r="42" spans="2:21" s="781" customFormat="1" ht="30" customHeight="1" x14ac:dyDescent="0.3">
      <c r="B42" s="1451" t="s">
        <v>30</v>
      </c>
      <c r="C42" s="1452" t="s">
        <v>283</v>
      </c>
      <c r="D42" s="2181" t="s">
        <v>2247</v>
      </c>
      <c r="E42" s="2182"/>
      <c r="F42" s="898" t="s">
        <v>1064</v>
      </c>
      <c r="G42" s="888" t="s">
        <v>1514</v>
      </c>
      <c r="H42" s="898" t="s">
        <v>1427</v>
      </c>
      <c r="I42" s="906" t="s">
        <v>1428</v>
      </c>
      <c r="J42" s="907" t="s">
        <v>1515</v>
      </c>
      <c r="K42" s="907" t="s">
        <v>1516</v>
      </c>
      <c r="L42" s="803">
        <v>0.85</v>
      </c>
      <c r="M42" s="1443" t="s">
        <v>1518</v>
      </c>
      <c r="N42" s="1444" t="s">
        <v>2657</v>
      </c>
      <c r="O42" s="1443" t="s">
        <v>2658</v>
      </c>
      <c r="P42" s="898" t="s">
        <v>2659</v>
      </c>
      <c r="Q42" s="898" t="s">
        <v>2660</v>
      </c>
      <c r="R42" s="898" t="s">
        <v>2661</v>
      </c>
      <c r="S42" s="912" t="s">
        <v>2905</v>
      </c>
      <c r="T42" s="963" t="s">
        <v>1429</v>
      </c>
      <c r="U42" s="913" t="s">
        <v>1430</v>
      </c>
    </row>
    <row r="43" spans="2:21" s="781" customFormat="1" ht="30" customHeight="1" x14ac:dyDescent="0.3">
      <c r="B43" s="1451" t="s">
        <v>31</v>
      </c>
      <c r="C43" s="1452" t="s">
        <v>284</v>
      </c>
      <c r="D43" s="2185" t="s">
        <v>3086</v>
      </c>
      <c r="E43" s="2186"/>
      <c r="F43" s="811"/>
      <c r="G43" s="811"/>
      <c r="H43" s="986"/>
      <c r="I43" s="807"/>
      <c r="J43" s="808"/>
      <c r="K43" s="808"/>
      <c r="L43" s="803">
        <v>0.75</v>
      </c>
      <c r="M43" s="811"/>
      <c r="N43" s="811"/>
      <c r="O43" s="811"/>
      <c r="P43" s="800"/>
      <c r="Q43" s="800"/>
      <c r="R43" s="800"/>
      <c r="S43" s="802"/>
      <c r="T43" s="802"/>
      <c r="U43" s="805"/>
    </row>
    <row r="44" spans="2:21" s="781" customFormat="1" ht="30" customHeight="1" x14ac:dyDescent="0.3">
      <c r="B44" s="1451" t="s">
        <v>32</v>
      </c>
      <c r="C44" s="1452" t="s">
        <v>288</v>
      </c>
      <c r="D44" s="2181" t="s">
        <v>2379</v>
      </c>
      <c r="E44" s="2182"/>
      <c r="F44" s="901" t="s">
        <v>1066</v>
      </c>
      <c r="G44" s="986" t="s">
        <v>1526</v>
      </c>
      <c r="H44" s="901" t="s">
        <v>1527</v>
      </c>
      <c r="I44" s="906" t="s">
        <v>1528</v>
      </c>
      <c r="J44" s="907" t="s">
        <v>1529</v>
      </c>
      <c r="K44" s="907" t="s">
        <v>1530</v>
      </c>
      <c r="L44" s="803">
        <v>0.7</v>
      </c>
      <c r="M44" s="1443" t="s">
        <v>1532</v>
      </c>
      <c r="N44" s="1444" t="s">
        <v>2665</v>
      </c>
      <c r="O44" s="1443" t="s">
        <v>2666</v>
      </c>
      <c r="P44" s="898" t="s">
        <v>2667</v>
      </c>
      <c r="Q44" s="898" t="s">
        <v>2668</v>
      </c>
      <c r="R44" s="898" t="s">
        <v>2669</v>
      </c>
      <c r="S44" s="912" t="s">
        <v>2906</v>
      </c>
      <c r="T44" s="963" t="s">
        <v>2932</v>
      </c>
      <c r="U44" s="913" t="s">
        <v>2961</v>
      </c>
    </row>
    <row r="45" spans="2:21" s="781" customFormat="1" ht="30" customHeight="1" x14ac:dyDescent="0.3">
      <c r="B45" s="1451" t="s">
        <v>33</v>
      </c>
      <c r="C45" s="1452" t="s">
        <v>2086</v>
      </c>
      <c r="D45" s="2185" t="s">
        <v>3087</v>
      </c>
      <c r="E45" s="2186"/>
      <c r="F45" s="811"/>
      <c r="G45" s="811"/>
      <c r="H45" s="986"/>
      <c r="I45" s="987"/>
      <c r="J45" s="988"/>
      <c r="K45" s="988"/>
      <c r="L45" s="803">
        <v>0.65</v>
      </c>
      <c r="M45" s="1444"/>
      <c r="N45" s="1444"/>
      <c r="O45" s="1444"/>
      <c r="P45" s="800"/>
      <c r="Q45" s="800"/>
      <c r="R45" s="800"/>
      <c r="S45" s="802"/>
      <c r="T45" s="802"/>
      <c r="U45" s="805"/>
    </row>
    <row r="46" spans="2:21" s="781" customFormat="1" ht="30" customHeight="1" x14ac:dyDescent="0.3">
      <c r="B46" s="1451" t="s">
        <v>34</v>
      </c>
      <c r="C46" s="1452" t="s">
        <v>2088</v>
      </c>
      <c r="D46" s="2181" t="s">
        <v>2880</v>
      </c>
      <c r="E46" s="2182"/>
      <c r="F46" s="901" t="s">
        <v>1068</v>
      </c>
      <c r="G46" s="986" t="s">
        <v>1540</v>
      </c>
      <c r="H46" s="901" t="s">
        <v>1541</v>
      </c>
      <c r="I46" s="906" t="s">
        <v>1542</v>
      </c>
      <c r="J46" s="907" t="s">
        <v>1543</v>
      </c>
      <c r="K46" s="907" t="s">
        <v>1544</v>
      </c>
      <c r="L46" s="1453">
        <v>0.5</v>
      </c>
      <c r="M46" s="1443" t="s">
        <v>1546</v>
      </c>
      <c r="N46" s="1444" t="s">
        <v>2675</v>
      </c>
      <c r="O46" s="1443" t="s">
        <v>2676</v>
      </c>
      <c r="P46" s="898" t="s">
        <v>2677</v>
      </c>
      <c r="Q46" s="898" t="s">
        <v>2678</v>
      </c>
      <c r="R46" s="898" t="s">
        <v>2679</v>
      </c>
      <c r="S46" s="912" t="s">
        <v>2907</v>
      </c>
      <c r="T46" s="963" t="s">
        <v>2933</v>
      </c>
      <c r="U46" s="913" t="s">
        <v>2962</v>
      </c>
    </row>
    <row r="47" spans="2:21" s="781" customFormat="1" ht="30" customHeight="1" x14ac:dyDescent="0.3">
      <c r="B47" s="1451" t="s">
        <v>35</v>
      </c>
      <c r="C47" s="1452" t="s">
        <v>100</v>
      </c>
      <c r="D47" s="2173" t="s">
        <v>2380</v>
      </c>
      <c r="E47" s="2174"/>
      <c r="F47" s="902" t="s">
        <v>1069</v>
      </c>
      <c r="G47" s="1454" t="s">
        <v>1872</v>
      </c>
      <c r="H47" s="902" t="s">
        <v>1873</v>
      </c>
      <c r="I47" s="813"/>
      <c r="J47" s="814"/>
      <c r="K47" s="814"/>
      <c r="L47" s="1455"/>
      <c r="M47" s="812"/>
      <c r="N47" s="812"/>
      <c r="O47" s="812"/>
      <c r="P47" s="815"/>
      <c r="Q47" s="815"/>
      <c r="R47" s="812"/>
      <c r="S47" s="816"/>
      <c r="T47" s="816"/>
      <c r="U47" s="817"/>
    </row>
    <row r="48" spans="2:21" s="781" customFormat="1" ht="30" customHeight="1" x14ac:dyDescent="0.3">
      <c r="B48" s="1451" t="s">
        <v>36</v>
      </c>
      <c r="C48" s="1452" t="s">
        <v>155</v>
      </c>
      <c r="D48" s="2173" t="s">
        <v>2381</v>
      </c>
      <c r="E48" s="2174"/>
      <c r="F48" s="903" t="s">
        <v>1070</v>
      </c>
      <c r="G48" s="1456" t="s">
        <v>1876</v>
      </c>
      <c r="H48" s="903" t="s">
        <v>1877</v>
      </c>
      <c r="I48" s="809"/>
      <c r="J48" s="810"/>
      <c r="K48" s="810"/>
      <c r="L48" s="1450"/>
      <c r="M48" s="818"/>
      <c r="N48" s="818"/>
      <c r="O48" s="818"/>
      <c r="P48" s="818"/>
      <c r="Q48" s="818"/>
      <c r="R48" s="818"/>
      <c r="S48" s="912" t="s">
        <v>2908</v>
      </c>
      <c r="T48" s="963" t="s">
        <v>2934</v>
      </c>
      <c r="U48" s="913" t="s">
        <v>2963</v>
      </c>
    </row>
    <row r="49" spans="2:21" s="781" customFormat="1" ht="30" customHeight="1" x14ac:dyDescent="0.3">
      <c r="B49" s="1451" t="s">
        <v>37</v>
      </c>
      <c r="C49" s="1452" t="s">
        <v>2382</v>
      </c>
      <c r="D49" s="2181" t="s">
        <v>2383</v>
      </c>
      <c r="E49" s="2182"/>
      <c r="F49" s="901" t="s">
        <v>1121</v>
      </c>
      <c r="G49" s="986" t="s">
        <v>1880</v>
      </c>
      <c r="H49" s="901" t="s">
        <v>1881</v>
      </c>
      <c r="I49" s="807"/>
      <c r="J49" s="808"/>
      <c r="K49" s="808"/>
      <c r="L49" s="803">
        <v>0.5</v>
      </c>
      <c r="M49" s="1443" t="s">
        <v>2698</v>
      </c>
      <c r="N49" s="1444" t="s">
        <v>2699</v>
      </c>
      <c r="O49" s="1443" t="s">
        <v>2700</v>
      </c>
      <c r="P49" s="811"/>
      <c r="Q49" s="811"/>
      <c r="R49" s="811"/>
      <c r="S49" s="912" t="s">
        <v>2909</v>
      </c>
      <c r="T49" s="963" t="s">
        <v>2935</v>
      </c>
      <c r="U49" s="913" t="s">
        <v>2964</v>
      </c>
    </row>
    <row r="50" spans="2:21" s="781" customFormat="1" ht="30" customHeight="1" x14ac:dyDescent="0.3">
      <c r="B50" s="1451" t="s">
        <v>38</v>
      </c>
      <c r="C50" s="1452" t="s">
        <v>2384</v>
      </c>
      <c r="D50" s="2181" t="s">
        <v>2385</v>
      </c>
      <c r="E50" s="2182"/>
      <c r="F50" s="901" t="s">
        <v>1122</v>
      </c>
      <c r="G50" s="986" t="s">
        <v>1884</v>
      </c>
      <c r="H50" s="901" t="s">
        <v>1885</v>
      </c>
      <c r="I50" s="807"/>
      <c r="J50" s="808"/>
      <c r="K50" s="808"/>
      <c r="L50" s="803">
        <v>1</v>
      </c>
      <c r="M50" s="1443" t="s">
        <v>2706</v>
      </c>
      <c r="N50" s="1444" t="s">
        <v>2707</v>
      </c>
      <c r="O50" s="1443" t="s">
        <v>2708</v>
      </c>
      <c r="P50" s="811"/>
      <c r="Q50" s="811"/>
      <c r="R50" s="811"/>
      <c r="S50" s="912" t="s">
        <v>2910</v>
      </c>
      <c r="T50" s="963" t="s">
        <v>2936</v>
      </c>
      <c r="U50" s="913" t="s">
        <v>2965</v>
      </c>
    </row>
    <row r="51" spans="2:21" s="781" customFormat="1" ht="30" customHeight="1" x14ac:dyDescent="0.3">
      <c r="B51" s="1451" t="s">
        <v>39</v>
      </c>
      <c r="C51" s="1452" t="s">
        <v>2386</v>
      </c>
      <c r="D51" s="2187" t="s">
        <v>2387</v>
      </c>
      <c r="E51" s="2188"/>
      <c r="F51" s="901" t="s">
        <v>1123</v>
      </c>
      <c r="G51" s="986" t="s">
        <v>1888</v>
      </c>
      <c r="H51" s="901" t="s">
        <v>1889</v>
      </c>
      <c r="I51" s="807"/>
      <c r="J51" s="802"/>
      <c r="K51" s="802"/>
      <c r="L51" s="803">
        <v>1</v>
      </c>
      <c r="M51" s="1443" t="s">
        <v>2714</v>
      </c>
      <c r="N51" s="1444" t="s">
        <v>2715</v>
      </c>
      <c r="O51" s="1443" t="s">
        <v>2716</v>
      </c>
      <c r="P51" s="800"/>
      <c r="Q51" s="800"/>
      <c r="R51" s="800"/>
      <c r="S51" s="912" t="s">
        <v>2911</v>
      </c>
      <c r="T51" s="963" t="s">
        <v>2937</v>
      </c>
      <c r="U51" s="913" t="s">
        <v>2966</v>
      </c>
    </row>
    <row r="52" spans="2:21" s="781" customFormat="1" ht="30" customHeight="1" x14ac:dyDescent="0.3">
      <c r="B52" s="1451" t="s">
        <v>40</v>
      </c>
      <c r="C52" s="1452" t="s">
        <v>101</v>
      </c>
      <c r="D52" s="2183" t="s">
        <v>2388</v>
      </c>
      <c r="E52" s="2184"/>
      <c r="F52" s="800"/>
      <c r="G52" s="800"/>
      <c r="H52" s="888"/>
      <c r="I52" s="801"/>
      <c r="J52" s="802"/>
      <c r="K52" s="802"/>
      <c r="L52" s="803"/>
      <c r="M52" s="800"/>
      <c r="N52" s="800"/>
      <c r="O52" s="800"/>
      <c r="P52" s="800"/>
      <c r="Q52" s="811"/>
      <c r="R52" s="811"/>
      <c r="S52" s="912" t="s">
        <v>2912</v>
      </c>
      <c r="T52" s="963" t="s">
        <v>2938</v>
      </c>
      <c r="U52" s="913" t="s">
        <v>2967</v>
      </c>
    </row>
    <row r="53" spans="2:21" s="781" customFormat="1" ht="39.75" customHeight="1" x14ac:dyDescent="0.3">
      <c r="B53" s="1451" t="s">
        <v>41</v>
      </c>
      <c r="C53" s="1452" t="s">
        <v>108</v>
      </c>
      <c r="D53" s="2177" t="s">
        <v>3088</v>
      </c>
      <c r="E53" s="2178"/>
      <c r="F53" s="800"/>
      <c r="G53" s="800"/>
      <c r="H53" s="888"/>
      <c r="I53" s="801"/>
      <c r="J53" s="802"/>
      <c r="K53" s="802"/>
      <c r="L53" s="803"/>
      <c r="M53" s="800"/>
      <c r="N53" s="800"/>
      <c r="O53" s="800"/>
      <c r="P53" s="800"/>
      <c r="Q53" s="800"/>
      <c r="R53" s="800"/>
      <c r="S53" s="919" t="s">
        <v>2913</v>
      </c>
      <c r="T53" s="959" t="s">
        <v>2939</v>
      </c>
      <c r="U53" s="913" t="s">
        <v>2968</v>
      </c>
    </row>
    <row r="54" spans="2:21" s="781" customFormat="1" ht="30" customHeight="1" x14ac:dyDescent="0.3">
      <c r="B54" s="1448" t="s">
        <v>42</v>
      </c>
      <c r="C54" s="1449" t="s">
        <v>112</v>
      </c>
      <c r="D54" s="2191" t="s">
        <v>3157</v>
      </c>
      <c r="E54" s="2192"/>
      <c r="F54" s="819"/>
      <c r="G54" s="819"/>
      <c r="H54" s="889"/>
      <c r="I54" s="820"/>
      <c r="J54" s="820"/>
      <c r="K54" s="820"/>
      <c r="L54" s="1457"/>
      <c r="M54" s="819"/>
      <c r="N54" s="819"/>
      <c r="O54" s="819"/>
      <c r="P54" s="821"/>
      <c r="Q54" s="819"/>
      <c r="R54" s="819"/>
      <c r="S54" s="920" t="s">
        <v>2914</v>
      </c>
      <c r="T54" s="1458" t="s">
        <v>2940</v>
      </c>
      <c r="U54" s="921" t="s">
        <v>2969</v>
      </c>
    </row>
    <row r="55" spans="2:21" s="781" customFormat="1" ht="30" customHeight="1" x14ac:dyDescent="0.3">
      <c r="B55" s="2193" t="s">
        <v>2389</v>
      </c>
      <c r="C55" s="2194"/>
      <c r="D55" s="2194"/>
      <c r="E55" s="2194"/>
      <c r="F55" s="2194"/>
      <c r="G55" s="2194"/>
      <c r="H55" s="2194"/>
      <c r="I55" s="2194"/>
      <c r="J55" s="2194"/>
      <c r="K55" s="2194"/>
      <c r="L55" s="2194"/>
      <c r="M55" s="2194"/>
      <c r="N55" s="2194"/>
      <c r="O55" s="2194"/>
      <c r="P55" s="2194"/>
      <c r="Q55" s="2194"/>
      <c r="R55" s="2194"/>
      <c r="S55" s="2194"/>
      <c r="T55" s="2194"/>
      <c r="U55" s="2195"/>
    </row>
    <row r="56" spans="2:21" s="781" customFormat="1" ht="30" customHeight="1" x14ac:dyDescent="0.3">
      <c r="B56" s="1446" t="s">
        <v>43</v>
      </c>
      <c r="C56" s="1449" t="s">
        <v>2025</v>
      </c>
      <c r="D56" s="2177" t="s">
        <v>2881</v>
      </c>
      <c r="E56" s="2178"/>
      <c r="F56" s="894" t="s">
        <v>1072</v>
      </c>
      <c r="G56" s="1459" t="s">
        <v>1570</v>
      </c>
      <c r="H56" s="901" t="s">
        <v>1571</v>
      </c>
      <c r="I56" s="822"/>
      <c r="J56" s="822"/>
      <c r="K56" s="823"/>
      <c r="L56" s="822"/>
      <c r="M56" s="823"/>
      <c r="N56" s="823"/>
      <c r="O56" s="823"/>
      <c r="P56" s="823"/>
      <c r="Q56" s="823"/>
      <c r="R56" s="823"/>
      <c r="S56" s="818"/>
      <c r="T56" s="818"/>
      <c r="U56" s="824"/>
    </row>
    <row r="57" spans="2:21" s="781" customFormat="1" ht="30" customHeight="1" x14ac:dyDescent="0.3">
      <c r="B57" s="1451" t="s">
        <v>44</v>
      </c>
      <c r="C57" s="1452" t="s">
        <v>2026</v>
      </c>
      <c r="D57" s="2177" t="s">
        <v>2390</v>
      </c>
      <c r="E57" s="2178"/>
      <c r="F57" s="894" t="s">
        <v>1073</v>
      </c>
      <c r="G57" s="1459" t="s">
        <v>1577</v>
      </c>
      <c r="H57" s="901" t="s">
        <v>1578</v>
      </c>
      <c r="I57" s="825"/>
      <c r="J57" s="825"/>
      <c r="K57" s="811"/>
      <c r="L57" s="825"/>
      <c r="M57" s="1443" t="s">
        <v>1583</v>
      </c>
      <c r="N57" s="1444" t="s">
        <v>2738</v>
      </c>
      <c r="O57" s="1460" t="s">
        <v>2739</v>
      </c>
      <c r="P57" s="811"/>
      <c r="Q57" s="811"/>
      <c r="R57" s="811"/>
      <c r="S57" s="914" t="s">
        <v>2915</v>
      </c>
      <c r="T57" s="1461" t="s">
        <v>2941</v>
      </c>
      <c r="U57" s="915" t="s">
        <v>2970</v>
      </c>
    </row>
    <row r="58" spans="2:21" s="781" customFormat="1" ht="30" customHeight="1" x14ac:dyDescent="0.3">
      <c r="B58" s="1451" t="s">
        <v>45</v>
      </c>
      <c r="C58" s="1452" t="s">
        <v>2027</v>
      </c>
      <c r="D58" s="2177" t="s">
        <v>2391</v>
      </c>
      <c r="E58" s="2178"/>
      <c r="F58" s="899" t="s">
        <v>1126</v>
      </c>
      <c r="G58" s="1441" t="s">
        <v>1892</v>
      </c>
      <c r="H58" s="898" t="s">
        <v>1893</v>
      </c>
      <c r="I58" s="825"/>
      <c r="J58" s="825"/>
      <c r="K58" s="811"/>
      <c r="L58" s="825"/>
      <c r="M58" s="811"/>
      <c r="N58" s="811"/>
      <c r="O58" s="811"/>
      <c r="P58" s="811"/>
      <c r="Q58" s="811"/>
      <c r="R58" s="811"/>
      <c r="S58" s="914" t="s">
        <v>2916</v>
      </c>
      <c r="T58" s="1461" t="s">
        <v>2942</v>
      </c>
      <c r="U58" s="915" t="s">
        <v>2971</v>
      </c>
    </row>
    <row r="59" spans="2:21" s="781" customFormat="1" ht="30" customHeight="1" x14ac:dyDescent="0.3">
      <c r="B59" s="1451" t="s">
        <v>46</v>
      </c>
      <c r="C59" s="1452" t="s">
        <v>302</v>
      </c>
      <c r="D59" s="2173" t="s">
        <v>2352</v>
      </c>
      <c r="E59" s="2174"/>
      <c r="F59" s="894" t="s">
        <v>1074</v>
      </c>
      <c r="G59" s="1459" t="s">
        <v>1896</v>
      </c>
      <c r="H59" s="901" t="s">
        <v>1897</v>
      </c>
      <c r="I59" s="825"/>
      <c r="J59" s="825"/>
      <c r="K59" s="811"/>
      <c r="L59" s="825"/>
      <c r="M59" s="901" t="s">
        <v>2753</v>
      </c>
      <c r="N59" s="986" t="s">
        <v>2754</v>
      </c>
      <c r="O59" s="901" t="s">
        <v>2755</v>
      </c>
      <c r="P59" s="811"/>
      <c r="Q59" s="811"/>
      <c r="R59" s="811"/>
      <c r="S59" s="914" t="s">
        <v>2917</v>
      </c>
      <c r="T59" s="1461" t="s">
        <v>2943</v>
      </c>
      <c r="U59" s="915" t="s">
        <v>2972</v>
      </c>
    </row>
    <row r="60" spans="2:21" s="781" customFormat="1" ht="30" customHeight="1" x14ac:dyDescent="0.3">
      <c r="B60" s="1451" t="s">
        <v>47</v>
      </c>
      <c r="C60" s="1452" t="s">
        <v>303</v>
      </c>
      <c r="D60" s="2173" t="s">
        <v>2365</v>
      </c>
      <c r="E60" s="2174"/>
      <c r="F60" s="894" t="s">
        <v>1075</v>
      </c>
      <c r="G60" s="1459" t="s">
        <v>1900</v>
      </c>
      <c r="H60" s="901" t="s">
        <v>1901</v>
      </c>
      <c r="I60" s="825"/>
      <c r="J60" s="825"/>
      <c r="K60" s="811"/>
      <c r="L60" s="825"/>
      <c r="M60" s="911" t="s">
        <v>2761</v>
      </c>
      <c r="N60" s="986" t="s">
        <v>2762</v>
      </c>
      <c r="O60" s="911" t="s">
        <v>2763</v>
      </c>
      <c r="P60" s="811"/>
      <c r="Q60" s="811"/>
      <c r="R60" s="811"/>
      <c r="S60" s="917" t="s">
        <v>2918</v>
      </c>
      <c r="T60" s="1462" t="s">
        <v>2944</v>
      </c>
      <c r="U60" s="918" t="s">
        <v>2973</v>
      </c>
    </row>
    <row r="61" spans="2:21" s="781" customFormat="1" ht="30" customHeight="1" x14ac:dyDescent="0.3">
      <c r="B61" s="1451" t="s">
        <v>48</v>
      </c>
      <c r="C61" s="1452" t="s">
        <v>2392</v>
      </c>
      <c r="D61" s="2173" t="s">
        <v>2882</v>
      </c>
      <c r="E61" s="2174"/>
      <c r="F61" s="894" t="s">
        <v>1076</v>
      </c>
      <c r="G61" s="1459" t="s">
        <v>2767</v>
      </c>
      <c r="H61" s="901" t="s">
        <v>2768</v>
      </c>
      <c r="I61" s="910" t="s">
        <v>2769</v>
      </c>
      <c r="J61" s="910" t="s">
        <v>2770</v>
      </c>
      <c r="K61" s="911" t="s">
        <v>2771</v>
      </c>
      <c r="L61" s="825"/>
      <c r="M61" s="911" t="s">
        <v>2773</v>
      </c>
      <c r="N61" s="986" t="s">
        <v>2774</v>
      </c>
      <c r="O61" s="911" t="s">
        <v>2775</v>
      </c>
      <c r="P61" s="911" t="s">
        <v>2776</v>
      </c>
      <c r="Q61" s="911" t="s">
        <v>2777</v>
      </c>
      <c r="R61" s="911" t="s">
        <v>2778</v>
      </c>
      <c r="S61" s="917" t="s">
        <v>2919</v>
      </c>
      <c r="T61" s="1462" t="s">
        <v>2945</v>
      </c>
      <c r="U61" s="916" t="s">
        <v>2974</v>
      </c>
    </row>
    <row r="62" spans="2:21" s="781" customFormat="1" ht="30" customHeight="1" x14ac:dyDescent="0.3">
      <c r="B62" s="1451" t="s">
        <v>49</v>
      </c>
      <c r="C62" s="1452" t="s">
        <v>2393</v>
      </c>
      <c r="D62" s="2173" t="s">
        <v>2394</v>
      </c>
      <c r="E62" s="2174"/>
      <c r="F62" s="894" t="s">
        <v>1077</v>
      </c>
      <c r="G62" s="1459" t="s">
        <v>2779</v>
      </c>
      <c r="H62" s="901" t="s">
        <v>2780</v>
      </c>
      <c r="I62" s="825"/>
      <c r="J62" s="825"/>
      <c r="K62" s="811"/>
      <c r="L62" s="825"/>
      <c r="M62" s="911" t="s">
        <v>2785</v>
      </c>
      <c r="N62" s="986" t="s">
        <v>2786</v>
      </c>
      <c r="O62" s="911" t="s">
        <v>2787</v>
      </c>
      <c r="P62" s="811"/>
      <c r="Q62" s="811"/>
      <c r="R62" s="811"/>
      <c r="S62" s="917" t="s">
        <v>2920</v>
      </c>
      <c r="T62" s="1462" t="s">
        <v>2946</v>
      </c>
      <c r="U62" s="918" t="s">
        <v>2975</v>
      </c>
    </row>
    <row r="63" spans="2:21" s="781" customFormat="1" ht="30" customHeight="1" x14ac:dyDescent="0.3">
      <c r="B63" s="1451" t="s">
        <v>50</v>
      </c>
      <c r="C63" s="1452" t="s">
        <v>2395</v>
      </c>
      <c r="D63" s="2173" t="s">
        <v>2396</v>
      </c>
      <c r="E63" s="2174"/>
      <c r="F63" s="894" t="s">
        <v>1127</v>
      </c>
      <c r="G63" s="1459" t="s">
        <v>1584</v>
      </c>
      <c r="H63" s="901" t="s">
        <v>1585</v>
      </c>
      <c r="I63" s="825"/>
      <c r="J63" s="825"/>
      <c r="K63" s="811"/>
      <c r="L63" s="825"/>
      <c r="M63" s="911" t="s">
        <v>1590</v>
      </c>
      <c r="N63" s="986" t="s">
        <v>2791</v>
      </c>
      <c r="O63" s="911" t="s">
        <v>2792</v>
      </c>
      <c r="P63" s="811"/>
      <c r="Q63" s="811"/>
      <c r="R63" s="811"/>
      <c r="S63" s="917" t="s">
        <v>2921</v>
      </c>
      <c r="T63" s="1462" t="s">
        <v>2947</v>
      </c>
      <c r="U63" s="918" t="s">
        <v>2976</v>
      </c>
    </row>
    <row r="64" spans="2:21" s="781" customFormat="1" ht="41.4" customHeight="1" thickBot="1" x14ac:dyDescent="0.35">
      <c r="B64" s="1463" t="s">
        <v>51</v>
      </c>
      <c r="C64" s="1464" t="s">
        <v>2397</v>
      </c>
      <c r="D64" s="2189" t="s">
        <v>2883</v>
      </c>
      <c r="E64" s="2190"/>
      <c r="F64" s="895" t="s">
        <v>1128</v>
      </c>
      <c r="G64" s="1465" t="s">
        <v>1591</v>
      </c>
      <c r="H64" s="905" t="s">
        <v>1592</v>
      </c>
      <c r="I64" s="826"/>
      <c r="J64" s="826"/>
      <c r="K64" s="827"/>
      <c r="L64" s="826"/>
      <c r="M64" s="827"/>
      <c r="N64" s="827"/>
      <c r="O64" s="827"/>
      <c r="P64" s="827"/>
      <c r="Q64" s="827"/>
      <c r="R64" s="827"/>
      <c r="S64" s="827"/>
      <c r="T64" s="827"/>
      <c r="U64" s="828"/>
    </row>
    <row r="65" spans="2:21" s="781" customFormat="1" ht="45" customHeight="1" x14ac:dyDescent="0.3">
      <c r="B65" s="829"/>
      <c r="C65" s="830"/>
      <c r="D65" s="985"/>
      <c r="E65" s="831"/>
      <c r="F65" s="832"/>
      <c r="G65" s="832"/>
      <c r="H65" s="832"/>
      <c r="I65" s="832"/>
      <c r="J65" s="832"/>
      <c r="K65" s="832"/>
      <c r="L65" s="832"/>
      <c r="M65" s="832"/>
      <c r="N65" s="832"/>
      <c r="O65" s="832"/>
      <c r="P65" s="832"/>
      <c r="Q65" s="832"/>
      <c r="R65" s="832"/>
      <c r="S65" s="832"/>
      <c r="T65" s="832"/>
      <c r="U65" s="832"/>
    </row>
  </sheetData>
  <mergeCells count="89">
    <mergeCell ref="D64:E64"/>
    <mergeCell ref="D53:E53"/>
    <mergeCell ref="D54:E54"/>
    <mergeCell ref="B55:U55"/>
    <mergeCell ref="D56:E56"/>
    <mergeCell ref="D57:E57"/>
    <mergeCell ref="D58:E58"/>
    <mergeCell ref="D59:E59"/>
    <mergeCell ref="D60:E60"/>
    <mergeCell ref="D61:E61"/>
    <mergeCell ref="D62:E62"/>
    <mergeCell ref="D63:E63"/>
    <mergeCell ref="D52:E52"/>
    <mergeCell ref="D41:E41"/>
    <mergeCell ref="D42:E42"/>
    <mergeCell ref="D43:E43"/>
    <mergeCell ref="D44:E44"/>
    <mergeCell ref="D45:E45"/>
    <mergeCell ref="D46:E46"/>
    <mergeCell ref="D47:E47"/>
    <mergeCell ref="D48:E48"/>
    <mergeCell ref="D49:E49"/>
    <mergeCell ref="D50:E50"/>
    <mergeCell ref="D51:E51"/>
    <mergeCell ref="D40:E40"/>
    <mergeCell ref="D29:E29"/>
    <mergeCell ref="D30:E30"/>
    <mergeCell ref="D31:E31"/>
    <mergeCell ref="D32:E32"/>
    <mergeCell ref="D33:E33"/>
    <mergeCell ref="D34:E34"/>
    <mergeCell ref="D35:E35"/>
    <mergeCell ref="D36:E36"/>
    <mergeCell ref="D37:E37"/>
    <mergeCell ref="D38:E38"/>
    <mergeCell ref="D39:E39"/>
    <mergeCell ref="D28:E28"/>
    <mergeCell ref="D17:E17"/>
    <mergeCell ref="D18:E18"/>
    <mergeCell ref="D19:E19"/>
    <mergeCell ref="D20:E20"/>
    <mergeCell ref="D21:E21"/>
    <mergeCell ref="D22:E22"/>
    <mergeCell ref="D23:E23"/>
    <mergeCell ref="D24:E24"/>
    <mergeCell ref="D25:E25"/>
    <mergeCell ref="D26:E26"/>
    <mergeCell ref="D27:E27"/>
    <mergeCell ref="O10:O11"/>
    <mergeCell ref="D12:E12"/>
    <mergeCell ref="D13:E13"/>
    <mergeCell ref="D14:E14"/>
    <mergeCell ref="D15:E15"/>
    <mergeCell ref="M10:M11"/>
    <mergeCell ref="N10:N11"/>
    <mergeCell ref="D16:E16"/>
    <mergeCell ref="I10:I11"/>
    <mergeCell ref="J10:J11"/>
    <mergeCell ref="K10:K11"/>
    <mergeCell ref="L10:L11"/>
    <mergeCell ref="H10:H11"/>
    <mergeCell ref="B10:B11"/>
    <mergeCell ref="C10:C11"/>
    <mergeCell ref="D10:E11"/>
    <mergeCell ref="F10:F11"/>
    <mergeCell ref="G10:G11"/>
    <mergeCell ref="S7:S9"/>
    <mergeCell ref="T7:T9"/>
    <mergeCell ref="U7:U9"/>
    <mergeCell ref="M8:M9"/>
    <mergeCell ref="N8:N9"/>
    <mergeCell ref="O8:O9"/>
    <mergeCell ref="Q7:Q9"/>
    <mergeCell ref="B2:U2"/>
    <mergeCell ref="B6:E9"/>
    <mergeCell ref="F6:H6"/>
    <mergeCell ref="I6:K6"/>
    <mergeCell ref="L6:L9"/>
    <mergeCell ref="M6:O7"/>
    <mergeCell ref="P6:R6"/>
    <mergeCell ref="S6:U6"/>
    <mergeCell ref="F7:F9"/>
    <mergeCell ref="G7:G9"/>
    <mergeCell ref="H7:H9"/>
    <mergeCell ref="I7:I9"/>
    <mergeCell ref="J7:J9"/>
    <mergeCell ref="K7:K9"/>
    <mergeCell ref="P7:P9"/>
    <mergeCell ref="R7:R9"/>
  </mergeCells>
  <pageMargins left="0.27559055118110237" right="0.70866141732283472" top="0.78740157480314965" bottom="1.1417322834645669" header="0.31496062992125984" footer="0.6692913385826772"/>
  <pageSetup paperSize="9" scale="66" orientation="landscape" r:id="rId1"/>
  <headerFooter>
    <oddHeader>&amp;L&amp;"Times New Roman,Bold"&amp;12Банка:
ID:</oddHeader>
    <oddFooter>&amp;L&amp;"Times New Roman,Bold"&amp;12У                                          Датум:
Контакт телефон:&amp;C&amp;"Times New Roman,Bold"&amp;12Извјештај сачинио:
  Извјештај контролисао:</oddFooter>
  </headerFooter>
  <colBreaks count="2" manualBreakCount="2">
    <brk id="7" max="63" man="1"/>
    <brk id="15" max="63"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P86"/>
  <sheetViews>
    <sheetView showGridLines="0" zoomScale="90" zoomScaleNormal="90" zoomScaleSheetLayoutView="40" zoomScalePageLayoutView="70" workbookViewId="0">
      <selection activeCell="D18" sqref="D18"/>
    </sheetView>
  </sheetViews>
  <sheetFormatPr defaultColWidth="11.44140625" defaultRowHeight="14.4" x14ac:dyDescent="0.3"/>
  <cols>
    <col min="1" max="1" width="2.6640625" style="780" customWidth="1"/>
    <col min="2" max="2" width="8.44140625" style="781" customWidth="1"/>
    <col min="3" max="3" width="8" style="781" customWidth="1"/>
    <col min="4" max="4" width="79.6640625" style="780" customWidth="1"/>
    <col min="5" max="8" width="15" style="780" customWidth="1"/>
    <col min="9" max="9" width="16.5546875" style="780" customWidth="1"/>
    <col min="10" max="10" width="18.44140625" style="780" customWidth="1"/>
    <col min="11" max="11" width="18.109375" style="780" customWidth="1"/>
    <col min="12" max="12" width="16.44140625" style="780" customWidth="1"/>
    <col min="13" max="16" width="15.109375" style="780" customWidth="1"/>
    <col min="17" max="16384" width="11.44140625" style="780"/>
  </cols>
  <sheetData>
    <row r="1" spans="1:16" ht="15" thickBot="1" x14ac:dyDescent="0.35">
      <c r="D1" s="781"/>
      <c r="E1" s="781"/>
      <c r="F1" s="781"/>
      <c r="G1" s="781"/>
      <c r="H1" s="781"/>
      <c r="I1" s="781"/>
      <c r="J1" s="781"/>
      <c r="K1" s="781"/>
      <c r="L1" s="781"/>
    </row>
    <row r="2" spans="1:16" s="783" customFormat="1" ht="29.4" thickBot="1" x14ac:dyDescent="0.35">
      <c r="B2" s="2132" t="s">
        <v>2398</v>
      </c>
      <c r="C2" s="2133"/>
      <c r="D2" s="2133"/>
      <c r="E2" s="2133"/>
      <c r="F2" s="2133"/>
      <c r="G2" s="2133"/>
      <c r="H2" s="2133"/>
      <c r="I2" s="2133"/>
      <c r="J2" s="2133"/>
      <c r="K2" s="2133"/>
      <c r="L2" s="2133"/>
      <c r="M2" s="2133"/>
      <c r="N2" s="2133"/>
      <c r="O2" s="2133"/>
      <c r="P2" s="2134"/>
    </row>
    <row r="3" spans="1:16" s="783" customFormat="1" ht="28.8" x14ac:dyDescent="0.3">
      <c r="B3" s="833"/>
      <c r="C3" s="833"/>
      <c r="D3" s="833"/>
      <c r="E3" s="833"/>
      <c r="F3" s="833"/>
      <c r="G3" s="833"/>
      <c r="H3" s="833"/>
      <c r="I3" s="833"/>
      <c r="J3" s="833"/>
      <c r="K3" s="833"/>
      <c r="L3" s="833"/>
    </row>
    <row r="4" spans="1:16" s="783" customFormat="1" ht="28.8" x14ac:dyDescent="0.3">
      <c r="B4" s="833"/>
      <c r="C4" s="833"/>
      <c r="D4" s="547" t="s">
        <v>2061</v>
      </c>
      <c r="E4" s="833"/>
      <c r="F4" s="833"/>
      <c r="G4" s="833"/>
      <c r="H4" s="833"/>
      <c r="I4" s="833"/>
      <c r="J4" s="833"/>
      <c r="K4" s="833"/>
      <c r="L4" s="833"/>
    </row>
    <row r="5" spans="1:16" s="783" customFormat="1" ht="29.4" thickBot="1" x14ac:dyDescent="0.35">
      <c r="B5" s="833"/>
      <c r="C5" s="833"/>
      <c r="D5" s="833"/>
      <c r="E5" s="833"/>
      <c r="F5" s="833"/>
      <c r="G5" s="833"/>
      <c r="H5" s="833"/>
      <c r="I5" s="833"/>
      <c r="J5" s="833"/>
      <c r="K5" s="833"/>
      <c r="L5" s="833"/>
      <c r="P5" s="548"/>
    </row>
    <row r="6" spans="1:16" s="783" customFormat="1" ht="28.8" x14ac:dyDescent="0.3">
      <c r="B6" s="2199"/>
      <c r="C6" s="2200"/>
      <c r="D6" s="2203"/>
      <c r="E6" s="2205" t="s">
        <v>2399</v>
      </c>
      <c r="F6" s="2205" t="s">
        <v>2400</v>
      </c>
      <c r="G6" s="2205" t="s">
        <v>2401</v>
      </c>
      <c r="H6" s="2205" t="s">
        <v>2402</v>
      </c>
      <c r="I6" s="2205" t="s">
        <v>2403</v>
      </c>
      <c r="J6" s="2205" t="s">
        <v>2404</v>
      </c>
      <c r="K6" s="2205" t="s">
        <v>2405</v>
      </c>
      <c r="L6" s="2205" t="s">
        <v>2406</v>
      </c>
      <c r="M6" s="2145" t="s">
        <v>3122</v>
      </c>
      <c r="N6" s="2145"/>
      <c r="O6" s="2145"/>
      <c r="P6" s="2207"/>
    </row>
    <row r="7" spans="1:16" s="631" customFormat="1" ht="57.6" x14ac:dyDescent="0.3">
      <c r="A7" s="780"/>
      <c r="B7" s="2201"/>
      <c r="C7" s="2202"/>
      <c r="D7" s="2204"/>
      <c r="E7" s="2206"/>
      <c r="F7" s="2206"/>
      <c r="G7" s="2206"/>
      <c r="H7" s="2206"/>
      <c r="I7" s="2206"/>
      <c r="J7" s="2206"/>
      <c r="K7" s="2206"/>
      <c r="L7" s="2206"/>
      <c r="M7" s="834" t="s">
        <v>2399</v>
      </c>
      <c r="N7" s="1188" t="s">
        <v>2400</v>
      </c>
      <c r="O7" s="834" t="s">
        <v>2401</v>
      </c>
      <c r="P7" s="835" t="s">
        <v>2402</v>
      </c>
    </row>
    <row r="8" spans="1:16" s="631" customFormat="1" x14ac:dyDescent="0.3">
      <c r="A8" s="780"/>
      <c r="B8" s="2168" t="s">
        <v>978</v>
      </c>
      <c r="C8" s="2167" t="s">
        <v>2062</v>
      </c>
      <c r="D8" s="2163" t="s">
        <v>404</v>
      </c>
      <c r="E8" s="836" t="s">
        <v>0</v>
      </c>
      <c r="F8" s="837" t="s">
        <v>1</v>
      </c>
      <c r="G8" s="836" t="s">
        <v>2</v>
      </c>
      <c r="H8" s="836" t="s">
        <v>3</v>
      </c>
      <c r="I8" s="836" t="s">
        <v>4</v>
      </c>
      <c r="J8" s="838" t="s">
        <v>5</v>
      </c>
      <c r="K8" s="838" t="s">
        <v>6</v>
      </c>
      <c r="L8" s="836" t="s">
        <v>7</v>
      </c>
      <c r="M8" s="839" t="s">
        <v>8</v>
      </c>
      <c r="N8" s="838" t="s">
        <v>9</v>
      </c>
      <c r="O8" s="838" t="s">
        <v>10</v>
      </c>
      <c r="P8" s="840" t="s">
        <v>11</v>
      </c>
    </row>
    <row r="9" spans="1:16" s="631" customFormat="1" x14ac:dyDescent="0.3">
      <c r="A9" s="780"/>
      <c r="B9" s="2111"/>
      <c r="C9" s="2208"/>
      <c r="D9" s="2209"/>
      <c r="E9" s="841"/>
      <c r="F9" s="841"/>
      <c r="G9" s="842"/>
      <c r="H9" s="841"/>
      <c r="I9" s="841" t="s">
        <v>2407</v>
      </c>
      <c r="J9" s="843" t="s">
        <v>2408</v>
      </c>
      <c r="K9" s="843" t="s">
        <v>2409</v>
      </c>
      <c r="L9" s="841" t="s">
        <v>2410</v>
      </c>
      <c r="M9" s="842"/>
      <c r="N9" s="843"/>
      <c r="O9" s="843"/>
      <c r="P9" s="844"/>
    </row>
    <row r="10" spans="1:16" s="631" customFormat="1" x14ac:dyDescent="0.3">
      <c r="A10" s="780"/>
      <c r="B10" s="845" t="s">
        <v>0</v>
      </c>
      <c r="C10" s="646" t="s">
        <v>120</v>
      </c>
      <c r="D10" s="846" t="s">
        <v>3109</v>
      </c>
      <c r="E10" s="930" t="s">
        <v>384</v>
      </c>
      <c r="F10" s="930" t="s">
        <v>384</v>
      </c>
      <c r="G10" s="930" t="s">
        <v>384</v>
      </c>
      <c r="H10" s="930" t="s">
        <v>384</v>
      </c>
      <c r="I10" s="930" t="s">
        <v>384</v>
      </c>
      <c r="J10" s="930" t="s">
        <v>384</v>
      </c>
      <c r="K10" s="1434" t="s">
        <v>384</v>
      </c>
      <c r="L10" s="931" t="s">
        <v>384</v>
      </c>
      <c r="M10" s="930" t="s">
        <v>384</v>
      </c>
      <c r="N10" s="930" t="s">
        <v>384</v>
      </c>
      <c r="O10" s="930" t="s">
        <v>384</v>
      </c>
      <c r="P10" s="932" t="s">
        <v>384</v>
      </c>
    </row>
    <row r="11" spans="1:16" s="631" customFormat="1" ht="43.2" x14ac:dyDescent="0.3">
      <c r="A11" s="780"/>
      <c r="B11" s="845" t="s">
        <v>1</v>
      </c>
      <c r="C11" s="646" t="s">
        <v>92</v>
      </c>
      <c r="D11" s="847" t="s">
        <v>2977</v>
      </c>
      <c r="E11" s="933" t="s">
        <v>391</v>
      </c>
      <c r="F11" s="933" t="s">
        <v>391</v>
      </c>
      <c r="G11" s="933" t="s">
        <v>391</v>
      </c>
      <c r="H11" s="933" t="s">
        <v>391</v>
      </c>
      <c r="I11" s="933" t="s">
        <v>391</v>
      </c>
      <c r="J11" s="933" t="s">
        <v>391</v>
      </c>
      <c r="K11" s="939" t="s">
        <v>391</v>
      </c>
      <c r="L11" s="934" t="s">
        <v>391</v>
      </c>
      <c r="M11" s="933" t="s">
        <v>391</v>
      </c>
      <c r="N11" s="933" t="s">
        <v>391</v>
      </c>
      <c r="O11" s="933" t="s">
        <v>391</v>
      </c>
      <c r="P11" s="935" t="s">
        <v>391</v>
      </c>
    </row>
    <row r="12" spans="1:16" s="631" customFormat="1" x14ac:dyDescent="0.3">
      <c r="A12" s="780"/>
      <c r="B12" s="845" t="s">
        <v>2</v>
      </c>
      <c r="C12" s="646" t="s">
        <v>93</v>
      </c>
      <c r="D12" s="848" t="s">
        <v>2411</v>
      </c>
      <c r="E12" s="936" t="s">
        <v>1043</v>
      </c>
      <c r="F12" s="887" t="s">
        <v>1447</v>
      </c>
      <c r="G12" s="887" t="s">
        <v>1181</v>
      </c>
      <c r="H12" s="887" t="s">
        <v>1182</v>
      </c>
      <c r="I12" s="887" t="s">
        <v>1183</v>
      </c>
      <c r="J12" s="887" t="s">
        <v>1460</v>
      </c>
      <c r="K12" s="938" t="s">
        <v>1184</v>
      </c>
      <c r="L12" s="922" t="s">
        <v>1185</v>
      </c>
      <c r="M12" s="923" t="s">
        <v>1186</v>
      </c>
      <c r="N12" s="887" t="s">
        <v>2513</v>
      </c>
      <c r="O12" s="887" t="s">
        <v>2514</v>
      </c>
      <c r="P12" s="924" t="s">
        <v>2515</v>
      </c>
    </row>
    <row r="13" spans="1:16" s="631" customFormat="1" x14ac:dyDescent="0.3">
      <c r="A13" s="780"/>
      <c r="B13" s="845" t="s">
        <v>3</v>
      </c>
      <c r="C13" s="646" t="s">
        <v>96</v>
      </c>
      <c r="D13" s="848" t="s">
        <v>2412</v>
      </c>
      <c r="E13" s="887" t="s">
        <v>1044</v>
      </c>
      <c r="F13" s="887" t="s">
        <v>1448</v>
      </c>
      <c r="G13" s="887" t="s">
        <v>1187</v>
      </c>
      <c r="H13" s="887" t="s">
        <v>1188</v>
      </c>
      <c r="I13" s="887" t="s">
        <v>1189</v>
      </c>
      <c r="J13" s="887" t="s">
        <v>1461</v>
      </c>
      <c r="K13" s="938" t="s">
        <v>1190</v>
      </c>
      <c r="L13" s="922" t="s">
        <v>1191</v>
      </c>
      <c r="M13" s="923" t="s">
        <v>1192</v>
      </c>
      <c r="N13" s="887" t="s">
        <v>1193</v>
      </c>
      <c r="O13" s="887" t="s">
        <v>1194</v>
      </c>
      <c r="P13" s="924" t="s">
        <v>1195</v>
      </c>
    </row>
    <row r="14" spans="1:16" s="631" customFormat="1" x14ac:dyDescent="0.3">
      <c r="A14" s="780"/>
      <c r="B14" s="845" t="s">
        <v>4</v>
      </c>
      <c r="C14" s="646" t="s">
        <v>97</v>
      </c>
      <c r="D14" s="848" t="s">
        <v>2413</v>
      </c>
      <c r="E14" s="887" t="s">
        <v>1045</v>
      </c>
      <c r="F14" s="887" t="s">
        <v>1449</v>
      </c>
      <c r="G14" s="887" t="s">
        <v>1206</v>
      </c>
      <c r="H14" s="887" t="s">
        <v>1207</v>
      </c>
      <c r="I14" s="887" t="s">
        <v>1208</v>
      </c>
      <c r="J14" s="887" t="s">
        <v>1462</v>
      </c>
      <c r="K14" s="938" t="s">
        <v>1209</v>
      </c>
      <c r="L14" s="922" t="s">
        <v>1210</v>
      </c>
      <c r="M14" s="923" t="s">
        <v>2517</v>
      </c>
      <c r="N14" s="887" t="s">
        <v>2518</v>
      </c>
      <c r="O14" s="887" t="s">
        <v>2519</v>
      </c>
      <c r="P14" s="924" t="s">
        <v>2520</v>
      </c>
    </row>
    <row r="15" spans="1:16" s="631" customFormat="1" ht="28.8" x14ac:dyDescent="0.3">
      <c r="A15" s="780"/>
      <c r="B15" s="845" t="s">
        <v>5</v>
      </c>
      <c r="C15" s="646" t="s">
        <v>2155</v>
      </c>
      <c r="D15" s="983" t="s">
        <v>3110</v>
      </c>
      <c r="E15" s="938"/>
      <c r="F15" s="938"/>
      <c r="G15" s="938"/>
      <c r="H15" s="938"/>
      <c r="I15" s="938"/>
      <c r="J15" s="938"/>
      <c r="K15" s="938"/>
      <c r="L15" s="942"/>
      <c r="M15" s="943"/>
      <c r="N15" s="938"/>
      <c r="O15" s="938"/>
      <c r="P15" s="944"/>
    </row>
    <row r="16" spans="1:16" s="631" customFormat="1" x14ac:dyDescent="0.3">
      <c r="A16" s="780"/>
      <c r="B16" s="845" t="s">
        <v>6</v>
      </c>
      <c r="C16" s="646" t="s">
        <v>2185</v>
      </c>
      <c r="D16" s="848" t="s">
        <v>2421</v>
      </c>
      <c r="E16" s="887" t="s">
        <v>392</v>
      </c>
      <c r="F16" s="887" t="s">
        <v>393</v>
      </c>
      <c r="G16" s="887" t="s">
        <v>394</v>
      </c>
      <c r="H16" s="887" t="s">
        <v>395</v>
      </c>
      <c r="I16" s="887" t="s">
        <v>396</v>
      </c>
      <c r="J16" s="887" t="s">
        <v>397</v>
      </c>
      <c r="K16" s="938" t="s">
        <v>1213</v>
      </c>
      <c r="L16" s="922" t="s">
        <v>1214</v>
      </c>
      <c r="M16" s="923" t="s">
        <v>1215</v>
      </c>
      <c r="N16" s="887" t="s">
        <v>1216</v>
      </c>
      <c r="O16" s="887" t="s">
        <v>1217</v>
      </c>
      <c r="P16" s="924" t="s">
        <v>1218</v>
      </c>
    </row>
    <row r="17" spans="1:16" s="631" customFormat="1" ht="28.8" x14ac:dyDescent="0.3">
      <c r="A17" s="780"/>
      <c r="B17" s="845" t="s">
        <v>7</v>
      </c>
      <c r="C17" s="646" t="s">
        <v>2215</v>
      </c>
      <c r="D17" s="983" t="s">
        <v>3111</v>
      </c>
      <c r="E17" s="938"/>
      <c r="F17" s="938"/>
      <c r="G17" s="938"/>
      <c r="H17" s="938"/>
      <c r="I17" s="938"/>
      <c r="J17" s="938"/>
      <c r="K17" s="938"/>
      <c r="L17" s="942"/>
      <c r="M17" s="943"/>
      <c r="N17" s="938"/>
      <c r="O17" s="938"/>
      <c r="P17" s="944"/>
    </row>
    <row r="18" spans="1:16" s="631" customFormat="1" x14ac:dyDescent="0.3">
      <c r="A18" s="780"/>
      <c r="B18" s="845" t="s">
        <v>8</v>
      </c>
      <c r="C18" s="646" t="s">
        <v>2239</v>
      </c>
      <c r="D18" s="848" t="s">
        <v>2414</v>
      </c>
      <c r="E18" s="887" t="s">
        <v>944</v>
      </c>
      <c r="F18" s="887" t="s">
        <v>945</v>
      </c>
      <c r="G18" s="887" t="s">
        <v>946</v>
      </c>
      <c r="H18" s="887" t="s">
        <v>947</v>
      </c>
      <c r="I18" s="887" t="s">
        <v>948</v>
      </c>
      <c r="J18" s="887" t="s">
        <v>949</v>
      </c>
      <c r="K18" s="938" t="s">
        <v>1244</v>
      </c>
      <c r="L18" s="922" t="s">
        <v>1245</v>
      </c>
      <c r="M18" s="923" t="s">
        <v>1246</v>
      </c>
      <c r="N18" s="887" t="s">
        <v>1247</v>
      </c>
      <c r="O18" s="887" t="s">
        <v>1248</v>
      </c>
      <c r="P18" s="924" t="s">
        <v>1249</v>
      </c>
    </row>
    <row r="19" spans="1:16" s="631" customFormat="1" x14ac:dyDescent="0.3">
      <c r="A19" s="780"/>
      <c r="B19" s="845" t="s">
        <v>9</v>
      </c>
      <c r="C19" s="646" t="s">
        <v>2369</v>
      </c>
      <c r="D19" s="848" t="s">
        <v>2415</v>
      </c>
      <c r="E19" s="925" t="s">
        <v>1113</v>
      </c>
      <c r="F19" s="925" t="s">
        <v>1452</v>
      </c>
      <c r="G19" s="925" t="s">
        <v>1453</v>
      </c>
      <c r="H19" s="926"/>
      <c r="I19" s="925" t="s">
        <v>2532</v>
      </c>
      <c r="J19" s="925" t="s">
        <v>2533</v>
      </c>
      <c r="K19" s="945" t="s">
        <v>2534</v>
      </c>
      <c r="L19" s="927" t="s">
        <v>2535</v>
      </c>
      <c r="M19" s="928" t="s">
        <v>2536</v>
      </c>
      <c r="N19" s="925" t="s">
        <v>2537</v>
      </c>
      <c r="O19" s="925" t="s">
        <v>2538</v>
      </c>
      <c r="P19" s="929"/>
    </row>
    <row r="20" spans="1:16" s="631" customFormat="1" ht="43.2" x14ac:dyDescent="0.3">
      <c r="A20" s="780"/>
      <c r="B20" s="845" t="s">
        <v>10</v>
      </c>
      <c r="C20" s="849" t="s">
        <v>98</v>
      </c>
      <c r="D20" s="850" t="s">
        <v>2416</v>
      </c>
      <c r="E20" s="887" t="s">
        <v>1114</v>
      </c>
      <c r="F20" s="887" t="s">
        <v>1454</v>
      </c>
      <c r="G20" s="887" t="s">
        <v>1256</v>
      </c>
      <c r="H20" s="887" t="s">
        <v>1257</v>
      </c>
      <c r="I20" s="887" t="s">
        <v>1258</v>
      </c>
      <c r="J20" s="887" t="s">
        <v>1463</v>
      </c>
      <c r="K20" s="938" t="s">
        <v>1259</v>
      </c>
      <c r="L20" s="922" t="s">
        <v>1260</v>
      </c>
      <c r="M20" s="923" t="s">
        <v>1261</v>
      </c>
      <c r="N20" s="887" t="s">
        <v>1262</v>
      </c>
      <c r="O20" s="887" t="s">
        <v>1263</v>
      </c>
      <c r="P20" s="924" t="s">
        <v>1264</v>
      </c>
    </row>
    <row r="21" spans="1:16" s="631" customFormat="1" x14ac:dyDescent="0.3">
      <c r="A21" s="780"/>
      <c r="B21" s="845" t="s">
        <v>11</v>
      </c>
      <c r="C21" s="646" t="s">
        <v>99</v>
      </c>
      <c r="D21" s="848" t="s">
        <v>3112</v>
      </c>
      <c r="E21" s="887" t="s">
        <v>1115</v>
      </c>
      <c r="F21" s="887" t="s">
        <v>1455</v>
      </c>
      <c r="G21" s="887" t="s">
        <v>1456</v>
      </c>
      <c r="H21" s="887" t="s">
        <v>1464</v>
      </c>
      <c r="I21" s="887" t="s">
        <v>1465</v>
      </c>
      <c r="J21" s="887" t="s">
        <v>1466</v>
      </c>
      <c r="K21" s="938" t="s">
        <v>1467</v>
      </c>
      <c r="L21" s="922" t="s">
        <v>1468</v>
      </c>
      <c r="M21" s="923" t="s">
        <v>1469</v>
      </c>
      <c r="N21" s="887" t="s">
        <v>1470</v>
      </c>
      <c r="O21" s="887" t="s">
        <v>2541</v>
      </c>
      <c r="P21" s="924" t="s">
        <v>2542</v>
      </c>
    </row>
    <row r="22" spans="1:16" s="631" customFormat="1" x14ac:dyDescent="0.3">
      <c r="B22" s="845" t="s">
        <v>12</v>
      </c>
      <c r="C22" s="646" t="s">
        <v>100</v>
      </c>
      <c r="D22" s="848" t="s">
        <v>2412</v>
      </c>
      <c r="E22" s="887" t="s">
        <v>1049</v>
      </c>
      <c r="F22" s="887" t="s">
        <v>1471</v>
      </c>
      <c r="G22" s="887" t="s">
        <v>1271</v>
      </c>
      <c r="H22" s="887" t="s">
        <v>1272</v>
      </c>
      <c r="I22" s="887" t="s">
        <v>1273</v>
      </c>
      <c r="J22" s="887" t="s">
        <v>1472</v>
      </c>
      <c r="K22" s="938" t="s">
        <v>1274</v>
      </c>
      <c r="L22" s="922" t="s">
        <v>1275</v>
      </c>
      <c r="M22" s="923" t="s">
        <v>2544</v>
      </c>
      <c r="N22" s="887" t="s">
        <v>2545</v>
      </c>
      <c r="O22" s="887" t="s">
        <v>2546</v>
      </c>
      <c r="P22" s="924" t="s">
        <v>2547</v>
      </c>
    </row>
    <row r="23" spans="1:16" s="631" customFormat="1" x14ac:dyDescent="0.3">
      <c r="B23" s="845" t="s">
        <v>13</v>
      </c>
      <c r="C23" s="646" t="s">
        <v>155</v>
      </c>
      <c r="D23" s="848" t="s">
        <v>2417</v>
      </c>
      <c r="E23" s="887" t="s">
        <v>1050</v>
      </c>
      <c r="F23" s="887" t="s">
        <v>1473</v>
      </c>
      <c r="G23" s="887" t="s">
        <v>1276</v>
      </c>
      <c r="H23" s="887" t="s">
        <v>1277</v>
      </c>
      <c r="I23" s="887" t="s">
        <v>1474</v>
      </c>
      <c r="J23" s="887" t="s">
        <v>1475</v>
      </c>
      <c r="K23" s="938" t="s">
        <v>1476</v>
      </c>
      <c r="L23" s="922" t="s">
        <v>1477</v>
      </c>
      <c r="M23" s="923" t="s">
        <v>2549</v>
      </c>
      <c r="N23" s="887" t="s">
        <v>2550</v>
      </c>
      <c r="O23" s="887" t="s">
        <v>2551</v>
      </c>
      <c r="P23" s="924" t="s">
        <v>2552</v>
      </c>
    </row>
    <row r="24" spans="1:16" s="631" customFormat="1" ht="28.8" x14ac:dyDescent="0.3">
      <c r="A24" s="780"/>
      <c r="B24" s="845" t="s">
        <v>14</v>
      </c>
      <c r="C24" s="646" t="s">
        <v>156</v>
      </c>
      <c r="D24" s="983" t="s">
        <v>3110</v>
      </c>
      <c r="E24" s="938"/>
      <c r="F24" s="938"/>
      <c r="G24" s="938"/>
      <c r="H24" s="938"/>
      <c r="I24" s="938"/>
      <c r="J24" s="938"/>
      <c r="K24" s="938"/>
      <c r="L24" s="942"/>
      <c r="M24" s="943"/>
      <c r="N24" s="938"/>
      <c r="O24" s="938"/>
      <c r="P24" s="944"/>
    </row>
    <row r="25" spans="1:16" s="631" customFormat="1" x14ac:dyDescent="0.3">
      <c r="A25" s="780"/>
      <c r="B25" s="845" t="s">
        <v>15</v>
      </c>
      <c r="C25" s="646" t="s">
        <v>289</v>
      </c>
      <c r="D25" s="848" t="s">
        <v>2978</v>
      </c>
      <c r="E25" s="887" t="s">
        <v>1052</v>
      </c>
      <c r="F25" s="887" t="s">
        <v>1862</v>
      </c>
      <c r="G25" s="887" t="s">
        <v>1838</v>
      </c>
      <c r="H25" s="887" t="s">
        <v>1839</v>
      </c>
      <c r="I25" s="887" t="s">
        <v>1863</v>
      </c>
      <c r="J25" s="887" t="s">
        <v>2559</v>
      </c>
      <c r="K25" s="938" t="s">
        <v>2560</v>
      </c>
      <c r="L25" s="922" t="s">
        <v>2561</v>
      </c>
      <c r="M25" s="923" t="s">
        <v>2562</v>
      </c>
      <c r="N25" s="887" t="s">
        <v>2563</v>
      </c>
      <c r="O25" s="887" t="s">
        <v>2564</v>
      </c>
      <c r="P25" s="924" t="s">
        <v>2565</v>
      </c>
    </row>
    <row r="26" spans="1:16" s="631" customFormat="1" ht="28.8" x14ac:dyDescent="0.3">
      <c r="A26" s="780"/>
      <c r="B26" s="845" t="s">
        <v>16</v>
      </c>
      <c r="C26" s="646" t="s">
        <v>290</v>
      </c>
      <c r="D26" s="983" t="s">
        <v>3111</v>
      </c>
      <c r="E26" s="938"/>
      <c r="F26" s="938"/>
      <c r="G26" s="938"/>
      <c r="H26" s="938"/>
      <c r="I26" s="938"/>
      <c r="J26" s="938"/>
      <c r="K26" s="938"/>
      <c r="L26" s="942"/>
      <c r="M26" s="943"/>
      <c r="N26" s="938"/>
      <c r="O26" s="938"/>
      <c r="P26" s="944"/>
    </row>
    <row r="27" spans="1:16" s="631" customFormat="1" x14ac:dyDescent="0.3">
      <c r="A27" s="780"/>
      <c r="B27" s="845" t="s">
        <v>17</v>
      </c>
      <c r="C27" s="646" t="s">
        <v>291</v>
      </c>
      <c r="D27" s="848" t="s">
        <v>2414</v>
      </c>
      <c r="E27" s="887" t="s">
        <v>1054</v>
      </c>
      <c r="F27" s="887" t="s">
        <v>1866</v>
      </c>
      <c r="G27" s="887" t="s">
        <v>1300</v>
      </c>
      <c r="H27" s="887" t="s">
        <v>1301</v>
      </c>
      <c r="I27" s="887" t="s">
        <v>1867</v>
      </c>
      <c r="J27" s="887" t="s">
        <v>2575</v>
      </c>
      <c r="K27" s="938" t="s">
        <v>2576</v>
      </c>
      <c r="L27" s="922" t="s">
        <v>2577</v>
      </c>
      <c r="M27" s="923" t="s">
        <v>2578</v>
      </c>
      <c r="N27" s="887" t="s">
        <v>2579</v>
      </c>
      <c r="O27" s="887" t="s">
        <v>2580</v>
      </c>
      <c r="P27" s="924" t="s">
        <v>2581</v>
      </c>
    </row>
    <row r="28" spans="1:16" s="631" customFormat="1" x14ac:dyDescent="0.3">
      <c r="A28" s="780"/>
      <c r="B28" s="845" t="s">
        <v>18</v>
      </c>
      <c r="C28" s="646" t="s">
        <v>292</v>
      </c>
      <c r="D28" s="848" t="s">
        <v>2415</v>
      </c>
      <c r="E28" s="925" t="s">
        <v>1116</v>
      </c>
      <c r="F28" s="925" t="s">
        <v>1868</v>
      </c>
      <c r="G28" s="925" t="s">
        <v>1312</v>
      </c>
      <c r="H28" s="926"/>
      <c r="I28" s="925" t="s">
        <v>1869</v>
      </c>
      <c r="J28" s="925" t="s">
        <v>2583</v>
      </c>
      <c r="K28" s="945" t="s">
        <v>2584</v>
      </c>
      <c r="L28" s="927" t="s">
        <v>2585</v>
      </c>
      <c r="M28" s="928" t="s">
        <v>2586</v>
      </c>
      <c r="N28" s="925" t="s">
        <v>2587</v>
      </c>
      <c r="O28" s="925" t="s">
        <v>2588</v>
      </c>
      <c r="P28" s="929"/>
    </row>
    <row r="29" spans="1:16" s="631" customFormat="1" ht="28.8" x14ac:dyDescent="0.3">
      <c r="A29" s="780"/>
      <c r="B29" s="845" t="s">
        <v>19</v>
      </c>
      <c r="C29" s="646" t="s">
        <v>101</v>
      </c>
      <c r="D29" s="847" t="s">
        <v>3113</v>
      </c>
      <c r="E29" s="887" t="s">
        <v>1055</v>
      </c>
      <c r="F29" s="887" t="s">
        <v>1870</v>
      </c>
      <c r="G29" s="887" t="s">
        <v>1324</v>
      </c>
      <c r="H29" s="887" t="s">
        <v>1325</v>
      </c>
      <c r="I29" s="887" t="s">
        <v>1871</v>
      </c>
      <c r="J29" s="887" t="s">
        <v>2591</v>
      </c>
      <c r="K29" s="938" t="s">
        <v>2592</v>
      </c>
      <c r="L29" s="922" t="s">
        <v>2593</v>
      </c>
      <c r="M29" s="923" t="s">
        <v>2594</v>
      </c>
      <c r="N29" s="887" t="s">
        <v>2595</v>
      </c>
      <c r="O29" s="887" t="s">
        <v>2596</v>
      </c>
      <c r="P29" s="924" t="s">
        <v>2597</v>
      </c>
    </row>
    <row r="30" spans="1:16" s="631" customFormat="1" x14ac:dyDescent="0.3">
      <c r="A30" s="780"/>
      <c r="B30" s="845" t="s">
        <v>20</v>
      </c>
      <c r="C30" s="646" t="s">
        <v>102</v>
      </c>
      <c r="D30" s="848" t="s">
        <v>3112</v>
      </c>
      <c r="E30" s="887" t="s">
        <v>1056</v>
      </c>
      <c r="F30" s="887" t="s">
        <v>1485</v>
      </c>
      <c r="G30" s="887" t="s">
        <v>1336</v>
      </c>
      <c r="H30" s="887" t="s">
        <v>1337</v>
      </c>
      <c r="I30" s="887" t="s">
        <v>1486</v>
      </c>
      <c r="J30" s="887" t="s">
        <v>1487</v>
      </c>
      <c r="K30" s="938" t="s">
        <v>1488</v>
      </c>
      <c r="L30" s="922" t="s">
        <v>1489</v>
      </c>
      <c r="M30" s="923" t="s">
        <v>2599</v>
      </c>
      <c r="N30" s="887" t="s">
        <v>2600</v>
      </c>
      <c r="O30" s="887" t="s">
        <v>2601</v>
      </c>
      <c r="P30" s="924" t="s">
        <v>2602</v>
      </c>
    </row>
    <row r="31" spans="1:16" s="631" customFormat="1" x14ac:dyDescent="0.3">
      <c r="A31" s="780"/>
      <c r="B31" s="845" t="s">
        <v>21</v>
      </c>
      <c r="C31" s="646" t="s">
        <v>107</v>
      </c>
      <c r="D31" s="848" t="s">
        <v>2412</v>
      </c>
      <c r="E31" s="887" t="s">
        <v>1118</v>
      </c>
      <c r="F31" s="887" t="s">
        <v>1490</v>
      </c>
      <c r="G31" s="887" t="s">
        <v>1348</v>
      </c>
      <c r="H31" s="887" t="s">
        <v>1349</v>
      </c>
      <c r="I31" s="887" t="s">
        <v>1491</v>
      </c>
      <c r="J31" s="887" t="s">
        <v>1492</v>
      </c>
      <c r="K31" s="938" t="s">
        <v>1493</v>
      </c>
      <c r="L31" s="922" t="s">
        <v>1494</v>
      </c>
      <c r="M31" s="923" t="s">
        <v>1495</v>
      </c>
      <c r="N31" s="887" t="s">
        <v>1496</v>
      </c>
      <c r="O31" s="887" t="s">
        <v>2604</v>
      </c>
      <c r="P31" s="924" t="s">
        <v>2605</v>
      </c>
    </row>
    <row r="32" spans="1:16" s="631" customFormat="1" x14ac:dyDescent="0.3">
      <c r="A32" s="780"/>
      <c r="B32" s="845" t="s">
        <v>22</v>
      </c>
      <c r="C32" s="646" t="s">
        <v>2418</v>
      </c>
      <c r="D32" s="848" t="s">
        <v>2417</v>
      </c>
      <c r="E32" s="887" t="s">
        <v>1057</v>
      </c>
      <c r="F32" s="887" t="s">
        <v>1497</v>
      </c>
      <c r="G32" s="887" t="s">
        <v>1360</v>
      </c>
      <c r="H32" s="887" t="s">
        <v>1361</v>
      </c>
      <c r="I32" s="887" t="s">
        <v>1498</v>
      </c>
      <c r="J32" s="887" t="s">
        <v>1499</v>
      </c>
      <c r="K32" s="938" t="s">
        <v>1500</v>
      </c>
      <c r="L32" s="922" t="s">
        <v>1501</v>
      </c>
      <c r="M32" s="923" t="s">
        <v>2607</v>
      </c>
      <c r="N32" s="887" t="s">
        <v>2608</v>
      </c>
      <c r="O32" s="887" t="s">
        <v>2609</v>
      </c>
      <c r="P32" s="924" t="s">
        <v>2610</v>
      </c>
    </row>
    <row r="33" spans="1:16" s="631" customFormat="1" ht="28.8" x14ac:dyDescent="0.3">
      <c r="A33" s="780"/>
      <c r="B33" s="845" t="s">
        <v>23</v>
      </c>
      <c r="C33" s="646" t="s">
        <v>2419</v>
      </c>
      <c r="D33" s="983" t="s">
        <v>3114</v>
      </c>
      <c r="E33" s="938"/>
      <c r="F33" s="938"/>
      <c r="G33" s="938"/>
      <c r="H33" s="938"/>
      <c r="I33" s="938"/>
      <c r="J33" s="938"/>
      <c r="K33" s="938"/>
      <c r="L33" s="942"/>
      <c r="M33" s="943"/>
      <c r="N33" s="938"/>
      <c r="O33" s="938"/>
      <c r="P33" s="944"/>
    </row>
    <row r="34" spans="1:16" s="631" customFormat="1" x14ac:dyDescent="0.3">
      <c r="A34" s="780"/>
      <c r="B34" s="845" t="s">
        <v>24</v>
      </c>
      <c r="C34" s="646" t="s">
        <v>2420</v>
      </c>
      <c r="D34" s="848" t="s">
        <v>2421</v>
      </c>
      <c r="E34" s="887" t="s">
        <v>1058</v>
      </c>
      <c r="F34" s="887" t="s">
        <v>1507</v>
      </c>
      <c r="G34" s="887" t="s">
        <v>1508</v>
      </c>
      <c r="H34" s="887" t="s">
        <v>1509</v>
      </c>
      <c r="I34" s="887" t="s">
        <v>1510</v>
      </c>
      <c r="J34" s="887" t="s">
        <v>1511</v>
      </c>
      <c r="K34" s="938" t="s">
        <v>1512</v>
      </c>
      <c r="L34" s="922" t="s">
        <v>1513</v>
      </c>
      <c r="M34" s="923" t="s">
        <v>2617</v>
      </c>
      <c r="N34" s="887" t="s">
        <v>2618</v>
      </c>
      <c r="O34" s="887" t="s">
        <v>2619</v>
      </c>
      <c r="P34" s="924" t="s">
        <v>2620</v>
      </c>
    </row>
    <row r="35" spans="1:16" s="631" customFormat="1" ht="28.8" x14ac:dyDescent="0.3">
      <c r="A35" s="780"/>
      <c r="B35" s="845" t="s">
        <v>25</v>
      </c>
      <c r="C35" s="646" t="s">
        <v>2422</v>
      </c>
      <c r="D35" s="983" t="s">
        <v>3081</v>
      </c>
      <c r="E35" s="938"/>
      <c r="F35" s="938"/>
      <c r="G35" s="938"/>
      <c r="H35" s="938"/>
      <c r="I35" s="938"/>
      <c r="J35" s="938"/>
      <c r="K35" s="938"/>
      <c r="L35" s="942"/>
      <c r="M35" s="943"/>
      <c r="N35" s="938"/>
      <c r="O35" s="938"/>
      <c r="P35" s="944"/>
    </row>
    <row r="36" spans="1:16" s="631" customFormat="1" x14ac:dyDescent="0.3">
      <c r="A36" s="780"/>
      <c r="B36" s="845" t="s">
        <v>26</v>
      </c>
      <c r="C36" s="646" t="s">
        <v>2423</v>
      </c>
      <c r="D36" s="848" t="s">
        <v>2414</v>
      </c>
      <c r="E36" s="887" t="s">
        <v>1059</v>
      </c>
      <c r="F36" s="887" t="s">
        <v>1846</v>
      </c>
      <c r="G36" s="887" t="s">
        <v>1384</v>
      </c>
      <c r="H36" s="887" t="s">
        <v>1385</v>
      </c>
      <c r="I36" s="887" t="s">
        <v>1847</v>
      </c>
      <c r="J36" s="887" t="s">
        <v>1848</v>
      </c>
      <c r="K36" s="938" t="s">
        <v>2629</v>
      </c>
      <c r="L36" s="922" t="s">
        <v>2630</v>
      </c>
      <c r="M36" s="923" t="s">
        <v>2631</v>
      </c>
      <c r="N36" s="887" t="s">
        <v>2632</v>
      </c>
      <c r="O36" s="887" t="s">
        <v>2633</v>
      </c>
      <c r="P36" s="924" t="s">
        <v>2634</v>
      </c>
    </row>
    <row r="37" spans="1:16" s="631" customFormat="1" x14ac:dyDescent="0.3">
      <c r="A37" s="780"/>
      <c r="B37" s="845" t="s">
        <v>27</v>
      </c>
      <c r="C37" s="646" t="s">
        <v>2424</v>
      </c>
      <c r="D37" s="848" t="s">
        <v>2415</v>
      </c>
      <c r="E37" s="925" t="s">
        <v>1060</v>
      </c>
      <c r="F37" s="925" t="s">
        <v>1849</v>
      </c>
      <c r="G37" s="925" t="s">
        <v>1396</v>
      </c>
      <c r="H37" s="926"/>
      <c r="I37" s="925" t="s">
        <v>1850</v>
      </c>
      <c r="J37" s="925" t="s">
        <v>1851</v>
      </c>
      <c r="K37" s="945" t="s">
        <v>2636</v>
      </c>
      <c r="L37" s="927" t="s">
        <v>2637</v>
      </c>
      <c r="M37" s="928" t="s">
        <v>2638</v>
      </c>
      <c r="N37" s="925" t="s">
        <v>2639</v>
      </c>
      <c r="O37" s="925" t="s">
        <v>2640</v>
      </c>
      <c r="P37" s="929"/>
    </row>
    <row r="38" spans="1:16" s="631" customFormat="1" ht="43.2" x14ac:dyDescent="0.3">
      <c r="A38" s="780"/>
      <c r="B38" s="845" t="s">
        <v>28</v>
      </c>
      <c r="C38" s="646" t="s">
        <v>108</v>
      </c>
      <c r="D38" s="958" t="s">
        <v>3115</v>
      </c>
      <c r="E38" s="938"/>
      <c r="F38" s="938"/>
      <c r="G38" s="938"/>
      <c r="H38" s="939"/>
      <c r="I38" s="939"/>
      <c r="J38" s="939"/>
      <c r="K38" s="939"/>
      <c r="L38" s="940"/>
      <c r="M38" s="939"/>
      <c r="N38" s="939"/>
      <c r="O38" s="939"/>
      <c r="P38" s="941"/>
    </row>
    <row r="39" spans="1:16" s="631" customFormat="1" x14ac:dyDescent="0.3">
      <c r="A39" s="780"/>
      <c r="B39" s="845" t="s">
        <v>29</v>
      </c>
      <c r="C39" s="646" t="s">
        <v>109</v>
      </c>
      <c r="D39" s="983" t="s">
        <v>3112</v>
      </c>
      <c r="E39" s="938"/>
      <c r="F39" s="938"/>
      <c r="G39" s="938"/>
      <c r="H39" s="938"/>
      <c r="I39" s="938"/>
      <c r="J39" s="938"/>
      <c r="K39" s="938"/>
      <c r="L39" s="942"/>
      <c r="M39" s="943"/>
      <c r="N39" s="938"/>
      <c r="O39" s="938"/>
      <c r="P39" s="944"/>
    </row>
    <row r="40" spans="1:16" s="631" customFormat="1" x14ac:dyDescent="0.3">
      <c r="A40" s="780"/>
      <c r="B40" s="845" t="s">
        <v>30</v>
      </c>
      <c r="C40" s="646" t="s">
        <v>110</v>
      </c>
      <c r="D40" s="983" t="s">
        <v>2412</v>
      </c>
      <c r="E40" s="938"/>
      <c r="F40" s="938"/>
      <c r="G40" s="938"/>
      <c r="H40" s="938"/>
      <c r="I40" s="938"/>
      <c r="J40" s="938"/>
      <c r="K40" s="938"/>
      <c r="L40" s="942"/>
      <c r="M40" s="943"/>
      <c r="N40" s="938"/>
      <c r="O40" s="938"/>
      <c r="P40" s="944"/>
    </row>
    <row r="41" spans="1:16" s="631" customFormat="1" x14ac:dyDescent="0.3">
      <c r="A41" s="780"/>
      <c r="B41" s="845" t="s">
        <v>31</v>
      </c>
      <c r="C41" s="646" t="s">
        <v>111</v>
      </c>
      <c r="D41" s="983" t="s">
        <v>2425</v>
      </c>
      <c r="E41" s="938"/>
      <c r="F41" s="938"/>
      <c r="G41" s="938"/>
      <c r="H41" s="938"/>
      <c r="I41" s="938"/>
      <c r="J41" s="938"/>
      <c r="K41" s="938"/>
      <c r="L41" s="942"/>
      <c r="M41" s="943"/>
      <c r="N41" s="938"/>
      <c r="O41" s="938"/>
      <c r="P41" s="944"/>
    </row>
    <row r="42" spans="1:16" s="631" customFormat="1" ht="28.8" x14ac:dyDescent="0.3">
      <c r="A42" s="780"/>
      <c r="B42" s="845" t="s">
        <v>32</v>
      </c>
      <c r="C42" s="646" t="s">
        <v>2426</v>
      </c>
      <c r="D42" s="983" t="s">
        <v>3110</v>
      </c>
      <c r="E42" s="938"/>
      <c r="F42" s="938"/>
      <c r="G42" s="938"/>
      <c r="H42" s="938"/>
      <c r="I42" s="938"/>
      <c r="J42" s="938"/>
      <c r="K42" s="938"/>
      <c r="L42" s="942"/>
      <c r="M42" s="943"/>
      <c r="N42" s="938"/>
      <c r="O42" s="938"/>
      <c r="P42" s="944"/>
    </row>
    <row r="43" spans="1:16" s="631" customFormat="1" x14ac:dyDescent="0.3">
      <c r="A43" s="780"/>
      <c r="B43" s="845" t="s">
        <v>33</v>
      </c>
      <c r="C43" s="646" t="s">
        <v>2427</v>
      </c>
      <c r="D43" s="983" t="s">
        <v>2421</v>
      </c>
      <c r="E43" s="938"/>
      <c r="F43" s="938"/>
      <c r="G43" s="938"/>
      <c r="H43" s="938"/>
      <c r="I43" s="938"/>
      <c r="J43" s="938"/>
      <c r="K43" s="938"/>
      <c r="L43" s="942"/>
      <c r="M43" s="943"/>
      <c r="N43" s="938"/>
      <c r="O43" s="938"/>
      <c r="P43" s="944"/>
    </row>
    <row r="44" spans="1:16" s="631" customFormat="1" ht="28.8" x14ac:dyDescent="0.3">
      <c r="A44" s="780"/>
      <c r="B44" s="845" t="s">
        <v>34</v>
      </c>
      <c r="C44" s="646" t="s">
        <v>2428</v>
      </c>
      <c r="D44" s="983" t="s">
        <v>3116</v>
      </c>
      <c r="E44" s="938"/>
      <c r="F44" s="938"/>
      <c r="G44" s="938"/>
      <c r="H44" s="938"/>
      <c r="I44" s="938"/>
      <c r="J44" s="938"/>
      <c r="K44" s="938"/>
      <c r="L44" s="942"/>
      <c r="M44" s="943"/>
      <c r="N44" s="938"/>
      <c r="O44" s="938"/>
      <c r="P44" s="944"/>
    </row>
    <row r="45" spans="1:16" s="631" customFormat="1" x14ac:dyDescent="0.3">
      <c r="A45" s="780"/>
      <c r="B45" s="845" t="s">
        <v>35</v>
      </c>
      <c r="C45" s="646" t="s">
        <v>2429</v>
      </c>
      <c r="D45" s="983" t="s">
        <v>2414</v>
      </c>
      <c r="E45" s="938"/>
      <c r="F45" s="938"/>
      <c r="G45" s="938"/>
      <c r="H45" s="938"/>
      <c r="I45" s="938"/>
      <c r="J45" s="938"/>
      <c r="K45" s="938"/>
      <c r="L45" s="942"/>
      <c r="M45" s="943"/>
      <c r="N45" s="938"/>
      <c r="O45" s="938"/>
      <c r="P45" s="944"/>
    </row>
    <row r="46" spans="1:16" x14ac:dyDescent="0.3">
      <c r="B46" s="845" t="s">
        <v>36</v>
      </c>
      <c r="C46" s="646" t="s">
        <v>2430</v>
      </c>
      <c r="D46" s="983" t="s">
        <v>2415</v>
      </c>
      <c r="E46" s="945"/>
      <c r="F46" s="945"/>
      <c r="G46" s="945"/>
      <c r="H46" s="926"/>
      <c r="I46" s="945"/>
      <c r="J46" s="945"/>
      <c r="K46" s="945"/>
      <c r="L46" s="946"/>
      <c r="M46" s="947"/>
      <c r="N46" s="945"/>
      <c r="O46" s="945"/>
      <c r="P46" s="929"/>
    </row>
    <row r="47" spans="1:16" s="631" customFormat="1" ht="43.2" x14ac:dyDescent="0.3">
      <c r="A47" s="780"/>
      <c r="B47" s="845" t="s">
        <v>37</v>
      </c>
      <c r="C47" s="646" t="s">
        <v>112</v>
      </c>
      <c r="D47" s="847" t="s">
        <v>2431</v>
      </c>
      <c r="E47" s="887" t="s">
        <v>1121</v>
      </c>
      <c r="F47" s="887" t="s">
        <v>1880</v>
      </c>
      <c r="G47" s="887" t="s">
        <v>1881</v>
      </c>
      <c r="H47" s="887" t="s">
        <v>1882</v>
      </c>
      <c r="I47" s="887" t="s">
        <v>1883</v>
      </c>
      <c r="J47" s="887" t="s">
        <v>2696</v>
      </c>
      <c r="K47" s="938" t="s">
        <v>2697</v>
      </c>
      <c r="L47" s="922" t="s">
        <v>2698</v>
      </c>
      <c r="M47" s="923" t="s">
        <v>2699</v>
      </c>
      <c r="N47" s="887" t="s">
        <v>2700</v>
      </c>
      <c r="O47" s="887" t="s">
        <v>2701</v>
      </c>
      <c r="P47" s="924" t="s">
        <v>2702</v>
      </c>
    </row>
    <row r="48" spans="1:16" s="631" customFormat="1" x14ac:dyDescent="0.3">
      <c r="A48" s="780"/>
      <c r="B48" s="845" t="s">
        <v>38</v>
      </c>
      <c r="C48" s="646" t="s">
        <v>2432</v>
      </c>
      <c r="D48" s="848" t="s">
        <v>3112</v>
      </c>
      <c r="E48" s="887" t="s">
        <v>1122</v>
      </c>
      <c r="F48" s="887" t="s">
        <v>1884</v>
      </c>
      <c r="G48" s="887" t="s">
        <v>1885</v>
      </c>
      <c r="H48" s="887" t="s">
        <v>1886</v>
      </c>
      <c r="I48" s="887" t="s">
        <v>1887</v>
      </c>
      <c r="J48" s="887" t="s">
        <v>2704</v>
      </c>
      <c r="K48" s="938" t="s">
        <v>2705</v>
      </c>
      <c r="L48" s="922" t="s">
        <v>2706</v>
      </c>
      <c r="M48" s="923" t="s">
        <v>2707</v>
      </c>
      <c r="N48" s="887" t="s">
        <v>2708</v>
      </c>
      <c r="O48" s="887" t="s">
        <v>2709</v>
      </c>
      <c r="P48" s="924" t="s">
        <v>2710</v>
      </c>
    </row>
    <row r="49" spans="1:16" s="631" customFormat="1" x14ac:dyDescent="0.3">
      <c r="A49" s="780"/>
      <c r="B49" s="845" t="s">
        <v>39</v>
      </c>
      <c r="C49" s="646" t="s">
        <v>2433</v>
      </c>
      <c r="D49" s="848" t="s">
        <v>2412</v>
      </c>
      <c r="E49" s="887" t="s">
        <v>1123</v>
      </c>
      <c r="F49" s="887" t="s">
        <v>1888</v>
      </c>
      <c r="G49" s="887" t="s">
        <v>1889</v>
      </c>
      <c r="H49" s="887" t="s">
        <v>1890</v>
      </c>
      <c r="I49" s="887" t="s">
        <v>1891</v>
      </c>
      <c r="J49" s="887" t="s">
        <v>2712</v>
      </c>
      <c r="K49" s="938" t="s">
        <v>2713</v>
      </c>
      <c r="L49" s="922" t="s">
        <v>2714</v>
      </c>
      <c r="M49" s="923" t="s">
        <v>2715</v>
      </c>
      <c r="N49" s="887" t="s">
        <v>2716</v>
      </c>
      <c r="O49" s="887" t="s">
        <v>2717</v>
      </c>
      <c r="P49" s="924" t="s">
        <v>2718</v>
      </c>
    </row>
    <row r="50" spans="1:16" s="631" customFormat="1" x14ac:dyDescent="0.3">
      <c r="A50" s="780"/>
      <c r="B50" s="845" t="s">
        <v>40</v>
      </c>
      <c r="C50" s="646" t="s">
        <v>2434</v>
      </c>
      <c r="D50" s="848" t="s">
        <v>2417</v>
      </c>
      <c r="E50" s="887" t="s">
        <v>1124</v>
      </c>
      <c r="F50" s="887" t="s">
        <v>1547</v>
      </c>
      <c r="G50" s="887" t="s">
        <v>1548</v>
      </c>
      <c r="H50" s="887" t="s">
        <v>1549</v>
      </c>
      <c r="I50" s="887" t="s">
        <v>1550</v>
      </c>
      <c r="J50" s="887" t="s">
        <v>1551</v>
      </c>
      <c r="K50" s="938" t="s">
        <v>1552</v>
      </c>
      <c r="L50" s="922" t="s">
        <v>1553</v>
      </c>
      <c r="M50" s="923" t="s">
        <v>2720</v>
      </c>
      <c r="N50" s="887" t="s">
        <v>2721</v>
      </c>
      <c r="O50" s="887" t="s">
        <v>2722</v>
      </c>
      <c r="P50" s="924" t="s">
        <v>2723</v>
      </c>
    </row>
    <row r="51" spans="1:16" s="631" customFormat="1" ht="28.8" x14ac:dyDescent="0.3">
      <c r="A51" s="780"/>
      <c r="B51" s="845" t="s">
        <v>41</v>
      </c>
      <c r="C51" s="646" t="s">
        <v>2435</v>
      </c>
      <c r="D51" s="983" t="s">
        <v>3110</v>
      </c>
      <c r="E51" s="938"/>
      <c r="F51" s="938"/>
      <c r="G51" s="938"/>
      <c r="H51" s="938"/>
      <c r="I51" s="938"/>
      <c r="J51" s="938"/>
      <c r="K51" s="938"/>
      <c r="L51" s="942"/>
      <c r="M51" s="943"/>
      <c r="N51" s="938"/>
      <c r="O51" s="938"/>
      <c r="P51" s="944"/>
    </row>
    <row r="52" spans="1:16" s="631" customFormat="1" x14ac:dyDescent="0.3">
      <c r="A52" s="780"/>
      <c r="B52" s="845" t="s">
        <v>42</v>
      </c>
      <c r="C52" s="646" t="s">
        <v>2436</v>
      </c>
      <c r="D52" s="848" t="s">
        <v>2421</v>
      </c>
      <c r="E52" s="887" t="s">
        <v>1071</v>
      </c>
      <c r="F52" s="887" t="s">
        <v>1563</v>
      </c>
      <c r="G52" s="887" t="s">
        <v>1564</v>
      </c>
      <c r="H52" s="887" t="s">
        <v>1565</v>
      </c>
      <c r="I52" s="887" t="s">
        <v>1566</v>
      </c>
      <c r="J52" s="887" t="s">
        <v>1567</v>
      </c>
      <c r="K52" s="938" t="s">
        <v>1568</v>
      </c>
      <c r="L52" s="922" t="s">
        <v>1569</v>
      </c>
      <c r="M52" s="923" t="s">
        <v>2728</v>
      </c>
      <c r="N52" s="887" t="s">
        <v>2729</v>
      </c>
      <c r="O52" s="887" t="s">
        <v>2730</v>
      </c>
      <c r="P52" s="924" t="s">
        <v>2731</v>
      </c>
    </row>
    <row r="53" spans="1:16" s="631" customFormat="1" ht="28.8" x14ac:dyDescent="0.3">
      <c r="A53" s="780"/>
      <c r="B53" s="845" t="s">
        <v>43</v>
      </c>
      <c r="C53" s="646" t="s">
        <v>2437</v>
      </c>
      <c r="D53" s="983" t="s">
        <v>3111</v>
      </c>
      <c r="E53" s="938"/>
      <c r="F53" s="938"/>
      <c r="G53" s="938"/>
      <c r="H53" s="938"/>
      <c r="I53" s="938"/>
      <c r="J53" s="938"/>
      <c r="K53" s="938"/>
      <c r="L53" s="942"/>
      <c r="M53" s="943"/>
      <c r="N53" s="938"/>
      <c r="O53" s="938"/>
      <c r="P53" s="944"/>
    </row>
    <row r="54" spans="1:16" s="631" customFormat="1" x14ac:dyDescent="0.3">
      <c r="A54" s="780"/>
      <c r="B54" s="845" t="s">
        <v>44</v>
      </c>
      <c r="C54" s="646" t="s">
        <v>2438</v>
      </c>
      <c r="D54" s="848" t="s">
        <v>2414</v>
      </c>
      <c r="E54" s="887" t="s">
        <v>1073</v>
      </c>
      <c r="F54" s="887" t="s">
        <v>1577</v>
      </c>
      <c r="G54" s="887" t="s">
        <v>1578</v>
      </c>
      <c r="H54" s="887" t="s">
        <v>1579</v>
      </c>
      <c r="I54" s="887" t="s">
        <v>1580</v>
      </c>
      <c r="J54" s="887" t="s">
        <v>1581</v>
      </c>
      <c r="K54" s="938" t="s">
        <v>1582</v>
      </c>
      <c r="L54" s="922" t="s">
        <v>1583</v>
      </c>
      <c r="M54" s="923" t="s">
        <v>2738</v>
      </c>
      <c r="N54" s="887" t="s">
        <v>2739</v>
      </c>
      <c r="O54" s="887" t="s">
        <v>2740</v>
      </c>
      <c r="P54" s="924" t="s">
        <v>2741</v>
      </c>
    </row>
    <row r="55" spans="1:16" x14ac:dyDescent="0.3">
      <c r="B55" s="845" t="s">
        <v>45</v>
      </c>
      <c r="C55" s="646" t="s">
        <v>2439</v>
      </c>
      <c r="D55" s="848" t="s">
        <v>2415</v>
      </c>
      <c r="E55" s="925" t="s">
        <v>1126</v>
      </c>
      <c r="F55" s="925" t="s">
        <v>1892</v>
      </c>
      <c r="G55" s="925" t="s">
        <v>1893</v>
      </c>
      <c r="H55" s="926"/>
      <c r="I55" s="925" t="s">
        <v>1895</v>
      </c>
      <c r="J55" s="925" t="s">
        <v>2743</v>
      </c>
      <c r="K55" s="945" t="s">
        <v>2744</v>
      </c>
      <c r="L55" s="927" t="s">
        <v>2745</v>
      </c>
      <c r="M55" s="928" t="s">
        <v>2746</v>
      </c>
      <c r="N55" s="925" t="s">
        <v>2747</v>
      </c>
      <c r="O55" s="925" t="s">
        <v>2748</v>
      </c>
      <c r="P55" s="929"/>
    </row>
    <row r="56" spans="1:16" ht="57.6" x14ac:dyDescent="0.3">
      <c r="B56" s="845" t="s">
        <v>46</v>
      </c>
      <c r="C56" s="646" t="s">
        <v>113</v>
      </c>
      <c r="D56" s="958" t="s">
        <v>2979</v>
      </c>
      <c r="E56" s="938"/>
      <c r="F56" s="938"/>
      <c r="G56" s="938"/>
      <c r="H56" s="939"/>
      <c r="I56" s="939"/>
      <c r="J56" s="939"/>
      <c r="K56" s="939"/>
      <c r="L56" s="940"/>
      <c r="M56" s="939"/>
      <c r="N56" s="939"/>
      <c r="O56" s="939"/>
      <c r="P56" s="941"/>
    </row>
    <row r="57" spans="1:16" x14ac:dyDescent="0.3">
      <c r="B57" s="845" t="s">
        <v>47</v>
      </c>
      <c r="C57" s="646" t="s">
        <v>114</v>
      </c>
      <c r="D57" s="983" t="s">
        <v>3112</v>
      </c>
      <c r="E57" s="938"/>
      <c r="F57" s="938"/>
      <c r="G57" s="938"/>
      <c r="H57" s="938"/>
      <c r="I57" s="938"/>
      <c r="J57" s="938"/>
      <c r="K57" s="938"/>
      <c r="L57" s="942"/>
      <c r="M57" s="943"/>
      <c r="N57" s="938"/>
      <c r="O57" s="938"/>
      <c r="P57" s="944"/>
    </row>
    <row r="58" spans="1:16" x14ac:dyDescent="0.3">
      <c r="B58" s="845" t="s">
        <v>48</v>
      </c>
      <c r="C58" s="646" t="s">
        <v>115</v>
      </c>
      <c r="D58" s="983" t="s">
        <v>2412</v>
      </c>
      <c r="E58" s="938"/>
      <c r="F58" s="938"/>
      <c r="G58" s="938"/>
      <c r="H58" s="938"/>
      <c r="I58" s="938"/>
      <c r="J58" s="938"/>
      <c r="K58" s="938"/>
      <c r="L58" s="942"/>
      <c r="M58" s="943"/>
      <c r="N58" s="938"/>
      <c r="O58" s="938"/>
      <c r="P58" s="944"/>
    </row>
    <row r="59" spans="1:16" x14ac:dyDescent="0.3">
      <c r="B59" s="845" t="s">
        <v>49</v>
      </c>
      <c r="C59" s="646" t="s">
        <v>154</v>
      </c>
      <c r="D59" s="983" t="s">
        <v>2417</v>
      </c>
      <c r="E59" s="938"/>
      <c r="F59" s="938"/>
      <c r="G59" s="938"/>
      <c r="H59" s="938"/>
      <c r="I59" s="938"/>
      <c r="J59" s="938"/>
      <c r="K59" s="938"/>
      <c r="L59" s="942"/>
      <c r="M59" s="943"/>
      <c r="N59" s="938"/>
      <c r="O59" s="938"/>
      <c r="P59" s="944"/>
    </row>
    <row r="60" spans="1:16" ht="28.8" x14ac:dyDescent="0.3">
      <c r="B60" s="845" t="s">
        <v>50</v>
      </c>
      <c r="C60" s="646" t="s">
        <v>2440</v>
      </c>
      <c r="D60" s="983" t="s">
        <v>3110</v>
      </c>
      <c r="E60" s="938"/>
      <c r="F60" s="938"/>
      <c r="G60" s="938"/>
      <c r="H60" s="938"/>
      <c r="I60" s="938"/>
      <c r="J60" s="938"/>
      <c r="K60" s="938"/>
      <c r="L60" s="942"/>
      <c r="M60" s="943"/>
      <c r="N60" s="938"/>
      <c r="O60" s="938"/>
      <c r="P60" s="944"/>
    </row>
    <row r="61" spans="1:16" s="631" customFormat="1" x14ac:dyDescent="0.3">
      <c r="A61" s="780"/>
      <c r="B61" s="845" t="s">
        <v>51</v>
      </c>
      <c r="C61" s="646" t="s">
        <v>2441</v>
      </c>
      <c r="D61" s="983" t="s">
        <v>2421</v>
      </c>
      <c r="E61" s="938"/>
      <c r="F61" s="938"/>
      <c r="G61" s="938"/>
      <c r="H61" s="938"/>
      <c r="I61" s="938"/>
      <c r="J61" s="938"/>
      <c r="K61" s="938"/>
      <c r="L61" s="942"/>
      <c r="M61" s="943"/>
      <c r="N61" s="938"/>
      <c r="O61" s="938"/>
      <c r="P61" s="944"/>
    </row>
    <row r="62" spans="1:16" ht="28.8" x14ac:dyDescent="0.3">
      <c r="B62" s="845" t="s">
        <v>52</v>
      </c>
      <c r="C62" s="646" t="s">
        <v>2442</v>
      </c>
      <c r="D62" s="983" t="s">
        <v>2980</v>
      </c>
      <c r="E62" s="938"/>
      <c r="F62" s="938"/>
      <c r="G62" s="938"/>
      <c r="H62" s="938"/>
      <c r="I62" s="938"/>
      <c r="J62" s="938"/>
      <c r="K62" s="938"/>
      <c r="L62" s="942"/>
      <c r="M62" s="943"/>
      <c r="N62" s="938"/>
      <c r="O62" s="938"/>
      <c r="P62" s="944"/>
    </row>
    <row r="63" spans="1:16" x14ac:dyDescent="0.3">
      <c r="B63" s="845" t="s">
        <v>53</v>
      </c>
      <c r="C63" s="646" t="s">
        <v>2443</v>
      </c>
      <c r="D63" s="983" t="s">
        <v>2414</v>
      </c>
      <c r="E63" s="938"/>
      <c r="F63" s="938"/>
      <c r="G63" s="938"/>
      <c r="H63" s="938"/>
      <c r="I63" s="938"/>
      <c r="J63" s="938"/>
      <c r="K63" s="938"/>
      <c r="L63" s="942"/>
      <c r="M63" s="943"/>
      <c r="N63" s="938"/>
      <c r="O63" s="938"/>
      <c r="P63" s="944"/>
    </row>
    <row r="64" spans="1:16" x14ac:dyDescent="0.3">
      <c r="B64" s="845" t="s">
        <v>54</v>
      </c>
      <c r="C64" s="646" t="s">
        <v>2444</v>
      </c>
      <c r="D64" s="983" t="s">
        <v>2415</v>
      </c>
      <c r="E64" s="945"/>
      <c r="F64" s="945"/>
      <c r="G64" s="945"/>
      <c r="H64" s="926"/>
      <c r="I64" s="945"/>
      <c r="J64" s="945"/>
      <c r="K64" s="945"/>
      <c r="L64" s="946"/>
      <c r="M64" s="947"/>
      <c r="N64" s="945"/>
      <c r="O64" s="945"/>
      <c r="P64" s="929"/>
    </row>
    <row r="65" spans="1:16" ht="28.8" x14ac:dyDescent="0.3">
      <c r="B65" s="845" t="s">
        <v>55</v>
      </c>
      <c r="C65" s="646" t="s">
        <v>116</v>
      </c>
      <c r="D65" s="850" t="s">
        <v>2445</v>
      </c>
      <c r="E65" s="887" t="s">
        <v>1083</v>
      </c>
      <c r="F65" s="887" t="s">
        <v>2981</v>
      </c>
      <c r="G65" s="887" t="s">
        <v>2985</v>
      </c>
      <c r="H65" s="887" t="s">
        <v>2994</v>
      </c>
      <c r="I65" s="887" t="s">
        <v>3002</v>
      </c>
      <c r="J65" s="887" t="s">
        <v>3005</v>
      </c>
      <c r="K65" s="938" t="s">
        <v>3007</v>
      </c>
      <c r="L65" s="922" t="s">
        <v>3015</v>
      </c>
      <c r="M65" s="923" t="s">
        <v>3023</v>
      </c>
      <c r="N65" s="887" t="s">
        <v>3035</v>
      </c>
      <c r="O65" s="887" t="s">
        <v>3042</v>
      </c>
      <c r="P65" s="924" t="s">
        <v>3055</v>
      </c>
    </row>
    <row r="66" spans="1:16" x14ac:dyDescent="0.3">
      <c r="B66" s="845" t="s">
        <v>56</v>
      </c>
      <c r="C66" s="646" t="s">
        <v>2446</v>
      </c>
      <c r="D66" s="848" t="s">
        <v>3117</v>
      </c>
      <c r="E66" s="887" t="s">
        <v>1084</v>
      </c>
      <c r="F66" s="887" t="s">
        <v>2982</v>
      </c>
      <c r="G66" s="887" t="s">
        <v>2986</v>
      </c>
      <c r="H66" s="887" t="s">
        <v>2995</v>
      </c>
      <c r="I66" s="887" t="s">
        <v>2867</v>
      </c>
      <c r="J66" s="887" t="s">
        <v>2872</v>
      </c>
      <c r="K66" s="938" t="s">
        <v>3008</v>
      </c>
      <c r="L66" s="922" t="s">
        <v>3016</v>
      </c>
      <c r="M66" s="923" t="s">
        <v>3024</v>
      </c>
      <c r="N66" s="887" t="s">
        <v>3036</v>
      </c>
      <c r="O66" s="887" t="s">
        <v>3043</v>
      </c>
      <c r="P66" s="924" t="s">
        <v>3056</v>
      </c>
    </row>
    <row r="67" spans="1:16" x14ac:dyDescent="0.3">
      <c r="B67" s="845" t="s">
        <v>57</v>
      </c>
      <c r="C67" s="646" t="s">
        <v>2447</v>
      </c>
      <c r="D67" s="848" t="s">
        <v>2412</v>
      </c>
      <c r="E67" s="887" t="s">
        <v>1085</v>
      </c>
      <c r="F67" s="887" t="s">
        <v>2983</v>
      </c>
      <c r="G67" s="887" t="s">
        <v>2987</v>
      </c>
      <c r="H67" s="887" t="s">
        <v>2996</v>
      </c>
      <c r="I67" s="887" t="s">
        <v>3003</v>
      </c>
      <c r="J67" s="887" t="s">
        <v>2873</v>
      </c>
      <c r="K67" s="938" t="s">
        <v>3009</v>
      </c>
      <c r="L67" s="922" t="s">
        <v>3017</v>
      </c>
      <c r="M67" s="923" t="s">
        <v>3025</v>
      </c>
      <c r="N67" s="887" t="s">
        <v>3037</v>
      </c>
      <c r="O67" s="887" t="s">
        <v>3044</v>
      </c>
      <c r="P67" s="924" t="s">
        <v>3057</v>
      </c>
    </row>
    <row r="68" spans="1:16" x14ac:dyDescent="0.3">
      <c r="B68" s="845" t="s">
        <v>58</v>
      </c>
      <c r="C68" s="646" t="s">
        <v>2448</v>
      </c>
      <c r="D68" s="848" t="s">
        <v>2417</v>
      </c>
      <c r="E68" s="887" t="s">
        <v>1086</v>
      </c>
      <c r="F68" s="887" t="s">
        <v>2984</v>
      </c>
      <c r="G68" s="887" t="s">
        <v>2988</v>
      </c>
      <c r="H68" s="887" t="s">
        <v>2997</v>
      </c>
      <c r="I68" s="887" t="s">
        <v>2868</v>
      </c>
      <c r="J68" s="887" t="s">
        <v>2874</v>
      </c>
      <c r="K68" s="938" t="s">
        <v>3010</v>
      </c>
      <c r="L68" s="922" t="s">
        <v>3018</v>
      </c>
      <c r="M68" s="923" t="s">
        <v>3026</v>
      </c>
      <c r="N68" s="887" t="s">
        <v>3038</v>
      </c>
      <c r="O68" s="887" t="s">
        <v>3045</v>
      </c>
      <c r="P68" s="924" t="s">
        <v>3058</v>
      </c>
    </row>
    <row r="69" spans="1:16" ht="28.8" x14ac:dyDescent="0.3">
      <c r="B69" s="845" t="s">
        <v>59</v>
      </c>
      <c r="C69" s="646" t="s">
        <v>2449</v>
      </c>
      <c r="D69" s="983" t="s">
        <v>3118</v>
      </c>
      <c r="E69" s="938"/>
      <c r="F69" s="938"/>
      <c r="G69" s="938"/>
      <c r="H69" s="938"/>
      <c r="I69" s="938"/>
      <c r="J69" s="938"/>
      <c r="K69" s="938"/>
      <c r="L69" s="942"/>
      <c r="M69" s="943"/>
      <c r="N69" s="938"/>
      <c r="O69" s="938"/>
      <c r="P69" s="944"/>
    </row>
    <row r="70" spans="1:16" s="631" customFormat="1" x14ac:dyDescent="0.3">
      <c r="A70" s="780"/>
      <c r="B70" s="845" t="s">
        <v>60</v>
      </c>
      <c r="C70" s="646" t="s">
        <v>2450</v>
      </c>
      <c r="D70" s="848" t="s">
        <v>2451</v>
      </c>
      <c r="E70" s="887" t="s">
        <v>1133</v>
      </c>
      <c r="F70" s="887" t="s">
        <v>1621</v>
      </c>
      <c r="G70" s="887" t="s">
        <v>1622</v>
      </c>
      <c r="H70" s="887" t="s">
        <v>1623</v>
      </c>
      <c r="I70" s="887" t="s">
        <v>1624</v>
      </c>
      <c r="J70" s="887" t="s">
        <v>1625</v>
      </c>
      <c r="K70" s="938" t="s">
        <v>1626</v>
      </c>
      <c r="L70" s="922" t="s">
        <v>1627</v>
      </c>
      <c r="M70" s="923" t="s">
        <v>3027</v>
      </c>
      <c r="N70" s="887" t="s">
        <v>3039</v>
      </c>
      <c r="O70" s="887" t="s">
        <v>3046</v>
      </c>
      <c r="P70" s="924" t="s">
        <v>3059</v>
      </c>
    </row>
    <row r="71" spans="1:16" ht="43.2" x14ac:dyDescent="0.3">
      <c r="B71" s="845" t="s">
        <v>61</v>
      </c>
      <c r="C71" s="646" t="s">
        <v>2452</v>
      </c>
      <c r="D71" s="983" t="s">
        <v>3119</v>
      </c>
      <c r="E71" s="938"/>
      <c r="F71" s="938"/>
      <c r="G71" s="938"/>
      <c r="H71" s="938"/>
      <c r="I71" s="938"/>
      <c r="J71" s="938"/>
      <c r="K71" s="938"/>
      <c r="L71" s="942"/>
      <c r="M71" s="943"/>
      <c r="N71" s="938"/>
      <c r="O71" s="938"/>
      <c r="P71" s="944"/>
    </row>
    <row r="72" spans="1:16" s="631" customFormat="1" x14ac:dyDescent="0.3">
      <c r="A72" s="780"/>
      <c r="B72" s="845" t="s">
        <v>62</v>
      </c>
      <c r="C72" s="646" t="s">
        <v>2453</v>
      </c>
      <c r="D72" s="848" t="s">
        <v>2414</v>
      </c>
      <c r="E72" s="887" t="s">
        <v>1134</v>
      </c>
      <c r="F72" s="887" t="s">
        <v>1637</v>
      </c>
      <c r="G72" s="887" t="s">
        <v>1638</v>
      </c>
      <c r="H72" s="887" t="s">
        <v>1639</v>
      </c>
      <c r="I72" s="887" t="s">
        <v>1640</v>
      </c>
      <c r="J72" s="887" t="s">
        <v>1641</v>
      </c>
      <c r="K72" s="938" t="s">
        <v>1642</v>
      </c>
      <c r="L72" s="922" t="s">
        <v>1643</v>
      </c>
      <c r="M72" s="923" t="s">
        <v>3028</v>
      </c>
      <c r="N72" s="887" t="s">
        <v>3040</v>
      </c>
      <c r="O72" s="887" t="s">
        <v>3047</v>
      </c>
      <c r="P72" s="924" t="s">
        <v>3060</v>
      </c>
    </row>
    <row r="73" spans="1:16" s="631" customFormat="1" x14ac:dyDescent="0.3">
      <c r="A73" s="780"/>
      <c r="B73" s="845" t="s">
        <v>63</v>
      </c>
      <c r="C73" s="646" t="s">
        <v>2454</v>
      </c>
      <c r="D73" s="848" t="s">
        <v>2415</v>
      </c>
      <c r="E73" s="925" t="s">
        <v>1135</v>
      </c>
      <c r="F73" s="925" t="s">
        <v>1644</v>
      </c>
      <c r="G73" s="925" t="s">
        <v>1645</v>
      </c>
      <c r="H73" s="926"/>
      <c r="I73" s="925" t="s">
        <v>1647</v>
      </c>
      <c r="J73" s="925" t="s">
        <v>1648</v>
      </c>
      <c r="K73" s="945" t="s">
        <v>1649</v>
      </c>
      <c r="L73" s="927" t="s">
        <v>1650</v>
      </c>
      <c r="M73" s="928" t="s">
        <v>3029</v>
      </c>
      <c r="N73" s="925" t="s">
        <v>3041</v>
      </c>
      <c r="O73" s="925" t="s">
        <v>3048</v>
      </c>
      <c r="P73" s="929"/>
    </row>
    <row r="74" spans="1:16" s="631" customFormat="1" ht="28.8" x14ac:dyDescent="0.3">
      <c r="A74" s="780"/>
      <c r="B74" s="845" t="s">
        <v>64</v>
      </c>
      <c r="C74" s="646" t="s">
        <v>117</v>
      </c>
      <c r="D74" s="850" t="s">
        <v>2455</v>
      </c>
      <c r="E74" s="948" t="s">
        <v>1136</v>
      </c>
      <c r="F74" s="851"/>
      <c r="G74" s="948" t="s">
        <v>1652</v>
      </c>
      <c r="H74" s="948" t="s">
        <v>1653</v>
      </c>
      <c r="I74" s="948" t="s">
        <v>1654</v>
      </c>
      <c r="J74" s="948" t="s">
        <v>1655</v>
      </c>
      <c r="K74" s="1435" t="s">
        <v>1656</v>
      </c>
      <c r="L74" s="950" t="s">
        <v>1657</v>
      </c>
      <c r="M74" s="948" t="s">
        <v>3030</v>
      </c>
      <c r="N74" s="852"/>
      <c r="O74" s="948" t="s">
        <v>3049</v>
      </c>
      <c r="P74" s="924" t="s">
        <v>3061</v>
      </c>
    </row>
    <row r="75" spans="1:16" s="631" customFormat="1" x14ac:dyDescent="0.3">
      <c r="A75" s="780"/>
      <c r="B75" s="845" t="s">
        <v>65</v>
      </c>
      <c r="C75" s="646" t="s">
        <v>2456</v>
      </c>
      <c r="D75" s="848" t="s">
        <v>3112</v>
      </c>
      <c r="E75" s="937" t="s">
        <v>1137</v>
      </c>
      <c r="F75" s="851"/>
      <c r="G75" s="937" t="s">
        <v>2989</v>
      </c>
      <c r="H75" s="937" t="s">
        <v>2998</v>
      </c>
      <c r="I75" s="937" t="s">
        <v>2869</v>
      </c>
      <c r="J75" s="937" t="s">
        <v>2875</v>
      </c>
      <c r="K75" s="959" t="s">
        <v>3011</v>
      </c>
      <c r="L75" s="949" t="s">
        <v>3019</v>
      </c>
      <c r="M75" s="953" t="s">
        <v>3031</v>
      </c>
      <c r="N75" s="852"/>
      <c r="O75" s="953" t="s">
        <v>3050</v>
      </c>
      <c r="P75" s="924" t="s">
        <v>3062</v>
      </c>
    </row>
    <row r="76" spans="1:16" s="631" customFormat="1" x14ac:dyDescent="0.3">
      <c r="A76" s="780"/>
      <c r="B76" s="845" t="s">
        <v>66</v>
      </c>
      <c r="C76" s="646" t="s">
        <v>119</v>
      </c>
      <c r="D76" s="848" t="s">
        <v>3120</v>
      </c>
      <c r="E76" s="937" t="s">
        <v>1138</v>
      </c>
      <c r="F76" s="851"/>
      <c r="G76" s="937" t="s">
        <v>2990</v>
      </c>
      <c r="H76" s="937" t="s">
        <v>2999</v>
      </c>
      <c r="I76" s="937" t="s">
        <v>2870</v>
      </c>
      <c r="J76" s="937" t="s">
        <v>2876</v>
      </c>
      <c r="K76" s="959" t="s">
        <v>3012</v>
      </c>
      <c r="L76" s="949" t="s">
        <v>3020</v>
      </c>
      <c r="M76" s="953" t="s">
        <v>3032</v>
      </c>
      <c r="N76" s="852"/>
      <c r="O76" s="953" t="s">
        <v>3051</v>
      </c>
      <c r="P76" s="924" t="s">
        <v>3063</v>
      </c>
    </row>
    <row r="77" spans="1:16" s="631" customFormat="1" x14ac:dyDescent="0.3">
      <c r="A77" s="780"/>
      <c r="B77" s="845" t="s">
        <v>67</v>
      </c>
      <c r="C77" s="646" t="s">
        <v>118</v>
      </c>
      <c r="D77" s="848" t="s">
        <v>2417</v>
      </c>
      <c r="E77" s="937" t="s">
        <v>1139</v>
      </c>
      <c r="F77" s="851"/>
      <c r="G77" s="937" t="s">
        <v>2991</v>
      </c>
      <c r="H77" s="937" t="s">
        <v>3000</v>
      </c>
      <c r="I77" s="937" t="s">
        <v>2871</v>
      </c>
      <c r="J77" s="937" t="s">
        <v>2877</v>
      </c>
      <c r="K77" s="959" t="s">
        <v>3013</v>
      </c>
      <c r="L77" s="949" t="s">
        <v>3021</v>
      </c>
      <c r="M77" s="953" t="s">
        <v>3033</v>
      </c>
      <c r="N77" s="852"/>
      <c r="O77" s="953" t="s">
        <v>3052</v>
      </c>
      <c r="P77" s="924" t="s">
        <v>3064</v>
      </c>
    </row>
    <row r="78" spans="1:16" s="631" customFormat="1" ht="28.8" x14ac:dyDescent="0.3">
      <c r="A78" s="780"/>
      <c r="B78" s="845" t="s">
        <v>68</v>
      </c>
      <c r="C78" s="646" t="s">
        <v>212</v>
      </c>
      <c r="D78" s="983" t="s">
        <v>3110</v>
      </c>
      <c r="E78" s="959"/>
      <c r="F78" s="851"/>
      <c r="G78" s="959"/>
      <c r="H78" s="959"/>
      <c r="I78" s="959"/>
      <c r="J78" s="959"/>
      <c r="K78" s="959"/>
      <c r="L78" s="960"/>
      <c r="M78" s="961"/>
      <c r="N78" s="852"/>
      <c r="O78" s="961"/>
      <c r="P78" s="944"/>
    </row>
    <row r="79" spans="1:16" s="631" customFormat="1" x14ac:dyDescent="0.3">
      <c r="A79" s="780"/>
      <c r="B79" s="845" t="s">
        <v>69</v>
      </c>
      <c r="C79" s="646" t="s">
        <v>2457</v>
      </c>
      <c r="D79" s="848" t="s">
        <v>3121</v>
      </c>
      <c r="E79" s="937" t="s">
        <v>1090</v>
      </c>
      <c r="F79" s="851"/>
      <c r="G79" s="937" t="s">
        <v>2992</v>
      </c>
      <c r="H79" s="937" t="s">
        <v>3001</v>
      </c>
      <c r="I79" s="937" t="s">
        <v>3004</v>
      </c>
      <c r="J79" s="937" t="s">
        <v>3006</v>
      </c>
      <c r="K79" s="959" t="s">
        <v>3014</v>
      </c>
      <c r="L79" s="949" t="s">
        <v>3022</v>
      </c>
      <c r="M79" s="953" t="s">
        <v>3034</v>
      </c>
      <c r="N79" s="852"/>
      <c r="O79" s="953" t="s">
        <v>3053</v>
      </c>
      <c r="P79" s="924" t="s">
        <v>3065</v>
      </c>
    </row>
    <row r="80" spans="1:16" s="631" customFormat="1" ht="28.8" x14ac:dyDescent="0.3">
      <c r="A80" s="780"/>
      <c r="B80" s="845" t="s">
        <v>70</v>
      </c>
      <c r="C80" s="646" t="s">
        <v>2458</v>
      </c>
      <c r="D80" s="983" t="s">
        <v>3111</v>
      </c>
      <c r="E80" s="959"/>
      <c r="F80" s="851"/>
      <c r="G80" s="959"/>
      <c r="H80" s="959"/>
      <c r="I80" s="959"/>
      <c r="J80" s="959"/>
      <c r="K80" s="959"/>
      <c r="L80" s="960"/>
      <c r="M80" s="961"/>
      <c r="N80" s="852"/>
      <c r="O80" s="961"/>
      <c r="P80" s="944"/>
    </row>
    <row r="81" spans="1:16" s="631" customFormat="1" x14ac:dyDescent="0.3">
      <c r="A81" s="780"/>
      <c r="B81" s="845" t="s">
        <v>71</v>
      </c>
      <c r="C81" s="646" t="s">
        <v>2459</v>
      </c>
      <c r="D81" s="848" t="s">
        <v>2414</v>
      </c>
      <c r="E81" s="937" t="s">
        <v>1092</v>
      </c>
      <c r="F81" s="851"/>
      <c r="G81" s="937" t="s">
        <v>1666</v>
      </c>
      <c r="H81" s="937" t="s">
        <v>1667</v>
      </c>
      <c r="I81" s="937" t="s">
        <v>1668</v>
      </c>
      <c r="J81" s="937" t="s">
        <v>1669</v>
      </c>
      <c r="K81" s="959" t="s">
        <v>1670</v>
      </c>
      <c r="L81" s="949" t="s">
        <v>1671</v>
      </c>
      <c r="M81" s="953" t="s">
        <v>1672</v>
      </c>
      <c r="N81" s="852"/>
      <c r="O81" s="953" t="s">
        <v>3054</v>
      </c>
      <c r="P81" s="924" t="s">
        <v>3066</v>
      </c>
    </row>
    <row r="82" spans="1:16" s="631" customFormat="1" x14ac:dyDescent="0.3">
      <c r="A82" s="780"/>
      <c r="B82" s="845" t="s">
        <v>72</v>
      </c>
      <c r="C82" s="646" t="s">
        <v>2460</v>
      </c>
      <c r="D82" s="848" t="s">
        <v>2415</v>
      </c>
      <c r="E82" s="937" t="s">
        <v>1140</v>
      </c>
      <c r="F82" s="851"/>
      <c r="G82" s="937" t="s">
        <v>1675</v>
      </c>
      <c r="H82" s="851"/>
      <c r="I82" s="852"/>
      <c r="J82" s="852"/>
      <c r="K82" s="852"/>
      <c r="L82" s="853"/>
      <c r="M82" s="854"/>
      <c r="N82" s="852"/>
      <c r="O82" s="852"/>
      <c r="P82" s="855"/>
    </row>
    <row r="83" spans="1:16" x14ac:dyDescent="0.3">
      <c r="B83" s="2196" t="s">
        <v>2109</v>
      </c>
      <c r="C83" s="2197"/>
      <c r="D83" s="2197"/>
      <c r="E83" s="2197"/>
      <c r="F83" s="2197"/>
      <c r="G83" s="2197"/>
      <c r="H83" s="2197"/>
      <c r="I83" s="2197"/>
      <c r="J83" s="2197"/>
      <c r="K83" s="2197"/>
      <c r="L83" s="2197"/>
      <c r="M83" s="2197"/>
      <c r="N83" s="2197"/>
      <c r="O83" s="2197"/>
      <c r="P83" s="2198"/>
    </row>
    <row r="84" spans="1:16" ht="28.8" x14ac:dyDescent="0.3">
      <c r="B84" s="845" t="s">
        <v>73</v>
      </c>
      <c r="C84" s="646" t="s">
        <v>2025</v>
      </c>
      <c r="D84" s="856" t="s">
        <v>2461</v>
      </c>
      <c r="E84" s="937" t="s">
        <v>1093</v>
      </c>
      <c r="F84" s="851"/>
      <c r="G84" s="937" t="s">
        <v>1682</v>
      </c>
      <c r="H84" s="851"/>
      <c r="I84" s="852"/>
      <c r="J84" s="852"/>
      <c r="K84" s="852"/>
      <c r="L84" s="853"/>
      <c r="M84" s="854"/>
      <c r="N84" s="852"/>
      <c r="O84" s="852"/>
      <c r="P84" s="855"/>
    </row>
    <row r="85" spans="1:16" x14ac:dyDescent="0.3">
      <c r="B85" s="845" t="s">
        <v>74</v>
      </c>
      <c r="C85" s="646" t="s">
        <v>2026</v>
      </c>
      <c r="D85" s="856" t="s">
        <v>2462</v>
      </c>
      <c r="E85" s="937" t="s">
        <v>1096</v>
      </c>
      <c r="F85" s="851"/>
      <c r="G85" s="937" t="s">
        <v>1689</v>
      </c>
      <c r="H85" s="851"/>
      <c r="I85" s="937" t="s">
        <v>1691</v>
      </c>
      <c r="J85" s="951" t="s">
        <v>1692</v>
      </c>
      <c r="K85" s="1436" t="s">
        <v>1693</v>
      </c>
      <c r="L85" s="952" t="s">
        <v>1694</v>
      </c>
      <c r="M85" s="854"/>
      <c r="N85" s="852"/>
      <c r="O85" s="852"/>
      <c r="P85" s="855"/>
    </row>
    <row r="86" spans="1:16" ht="15" thickBot="1" x14ac:dyDescent="0.35">
      <c r="B86" s="857" t="s">
        <v>75</v>
      </c>
      <c r="C86" s="731" t="s">
        <v>2027</v>
      </c>
      <c r="D86" s="858" t="s">
        <v>2463</v>
      </c>
      <c r="E86" s="1437" t="s">
        <v>1097</v>
      </c>
      <c r="F86" s="859"/>
      <c r="G86" s="1437" t="s">
        <v>2993</v>
      </c>
      <c r="H86" s="859"/>
      <c r="I86" s="860"/>
      <c r="J86" s="860"/>
      <c r="K86" s="860"/>
      <c r="L86" s="861"/>
      <c r="M86" s="862"/>
      <c r="N86" s="860"/>
      <c r="O86" s="860"/>
      <c r="P86" s="863"/>
    </row>
  </sheetData>
  <mergeCells count="16">
    <mergeCell ref="B83:P83"/>
    <mergeCell ref="B2:P2"/>
    <mergeCell ref="B6:C7"/>
    <mergeCell ref="D6:D7"/>
    <mergeCell ref="E6:E7"/>
    <mergeCell ref="F6:F7"/>
    <mergeCell ref="G6:G7"/>
    <mergeCell ref="H6:H7"/>
    <mergeCell ref="I6:I7"/>
    <mergeCell ref="J6:J7"/>
    <mergeCell ref="K6:K7"/>
    <mergeCell ref="L6:L7"/>
    <mergeCell ref="M6:P6"/>
    <mergeCell ref="B8:B9"/>
    <mergeCell ref="C8:C9"/>
    <mergeCell ref="D8:D9"/>
  </mergeCells>
  <pageMargins left="0.19685039370078741" right="0.70866141732283472" top="0.70866141732283472" bottom="1.572265625" header="0.11811023622047245" footer="1.1417322834645669"/>
  <pageSetup paperSize="9" scale="75" orientation="landscape" r:id="rId1"/>
  <headerFooter>
    <oddHeader>&amp;L&amp;"Times New Roman,Bold"&amp;12Банка:
ID:</oddHeader>
    <oddFooter>&amp;L&amp;"Times New Roman,Bold"&amp;12У                                         Датум
Контакт телефон:&amp;C&amp;"Times New Roman,Bold"&amp;12Извјештај сачинио:
  Извјештај контролисао:</oddFooter>
  </headerFooter>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2"/>
  <dimension ref="A1:E53"/>
  <sheetViews>
    <sheetView showGridLines="0" zoomScaleNormal="100" zoomScaleSheetLayoutView="70" zoomScalePageLayoutView="90" workbookViewId="0">
      <selection activeCell="B13" sqref="B13:E13"/>
    </sheetView>
  </sheetViews>
  <sheetFormatPr defaultColWidth="11.44140625" defaultRowHeight="14.4" x14ac:dyDescent="0.3"/>
  <cols>
    <col min="1" max="1" width="2.44140625" style="1190" customWidth="1"/>
    <col min="2" max="2" width="8.88671875" style="1426" bestFit="1" customWidth="1"/>
    <col min="3" max="3" width="8.109375" style="1427" customWidth="1"/>
    <col min="4" max="4" width="76.44140625" style="1190" customWidth="1"/>
    <col min="5" max="5" width="23" style="1190" customWidth="1"/>
    <col min="6" max="16384" width="11.44140625" style="1190"/>
  </cols>
  <sheetData>
    <row r="1" spans="1:5" ht="15" thickBot="1" x14ac:dyDescent="0.35"/>
    <row r="2" spans="1:5" ht="30" customHeight="1" thickBot="1" x14ac:dyDescent="0.35">
      <c r="B2" s="2107" t="s">
        <v>2512</v>
      </c>
      <c r="C2" s="2213"/>
      <c r="D2" s="2213"/>
      <c r="E2" s="2214"/>
    </row>
    <row r="3" spans="1:5" ht="15" customHeight="1" x14ac:dyDescent="0.3">
      <c r="B3" s="1428"/>
      <c r="C3" s="1428"/>
      <c r="D3" s="1429"/>
      <c r="E3" s="1429"/>
    </row>
    <row r="4" spans="1:5" ht="15" customHeight="1" x14ac:dyDescent="0.3">
      <c r="B4" s="1428"/>
      <c r="C4" s="1428"/>
      <c r="D4" s="547" t="s">
        <v>2061</v>
      </c>
      <c r="E4" s="744" t="s">
        <v>2127</v>
      </c>
    </row>
    <row r="5" spans="1:5" ht="15" customHeight="1" thickBot="1" x14ac:dyDescent="0.35">
      <c r="B5" s="1428"/>
      <c r="C5" s="1428"/>
      <c r="D5" s="1429"/>
      <c r="E5" s="1429"/>
    </row>
    <row r="6" spans="1:5" s="1285" customFormat="1" x14ac:dyDescent="0.3">
      <c r="B6" s="1430"/>
      <c r="C6" s="1431"/>
      <c r="D6" s="1432"/>
      <c r="E6" s="551" t="s">
        <v>2464</v>
      </c>
    </row>
    <row r="7" spans="1:5" s="1285" customFormat="1" ht="15" thickBot="1" x14ac:dyDescent="0.35">
      <c r="B7" s="745" t="s">
        <v>403</v>
      </c>
      <c r="C7" s="746" t="s">
        <v>399</v>
      </c>
      <c r="D7" s="746" t="s">
        <v>404</v>
      </c>
      <c r="E7" s="747" t="s">
        <v>0</v>
      </c>
    </row>
    <row r="8" spans="1:5" s="1285" customFormat="1" ht="30" customHeight="1" thickBot="1" x14ac:dyDescent="0.35">
      <c r="B8" s="2215" t="s">
        <v>2465</v>
      </c>
      <c r="C8" s="2216"/>
      <c r="D8" s="2216"/>
      <c r="E8" s="2217"/>
    </row>
    <row r="9" spans="1:5" s="1285" customFormat="1" ht="30" customHeight="1" x14ac:dyDescent="0.3">
      <c r="B9" s="2210" t="s">
        <v>5411</v>
      </c>
      <c r="C9" s="2211"/>
      <c r="D9" s="2211"/>
      <c r="E9" s="2212"/>
    </row>
    <row r="10" spans="1:5" s="1285" customFormat="1" ht="30" customHeight="1" x14ac:dyDescent="0.3">
      <c r="B10" s="748" t="s">
        <v>0</v>
      </c>
      <c r="C10" s="749" t="s">
        <v>120</v>
      </c>
      <c r="D10" s="750" t="s">
        <v>2466</v>
      </c>
      <c r="E10" s="751" t="s">
        <v>384</v>
      </c>
    </row>
    <row r="11" spans="1:5" s="1285" customFormat="1" ht="30" customHeight="1" x14ac:dyDescent="0.3">
      <c r="B11" s="748" t="s">
        <v>1</v>
      </c>
      <c r="C11" s="749" t="s">
        <v>2025</v>
      </c>
      <c r="D11" s="752" t="s">
        <v>2467</v>
      </c>
      <c r="E11" s="751" t="s">
        <v>391</v>
      </c>
    </row>
    <row r="12" spans="1:5" s="1285" customFormat="1" ht="30" customHeight="1" thickBot="1" x14ac:dyDescent="0.35">
      <c r="B12" s="753" t="s">
        <v>2</v>
      </c>
      <c r="C12" s="754" t="s">
        <v>2026</v>
      </c>
      <c r="D12" s="755" t="s">
        <v>2468</v>
      </c>
      <c r="E12" s="756" t="s">
        <v>1043</v>
      </c>
    </row>
    <row r="13" spans="1:5" s="1285" customFormat="1" ht="30" customHeight="1" x14ac:dyDescent="0.3">
      <c r="B13" s="2210" t="s">
        <v>2469</v>
      </c>
      <c r="C13" s="2211"/>
      <c r="D13" s="2211"/>
      <c r="E13" s="2212"/>
    </row>
    <row r="14" spans="1:5" s="1285" customFormat="1" ht="46.5" customHeight="1" x14ac:dyDescent="0.3">
      <c r="B14" s="748" t="s">
        <v>3</v>
      </c>
      <c r="C14" s="749" t="s">
        <v>2027</v>
      </c>
      <c r="D14" s="757" t="s">
        <v>3123</v>
      </c>
      <c r="E14" s="751" t="s">
        <v>1044</v>
      </c>
    </row>
    <row r="15" spans="1:5" s="1285" customFormat="1" ht="44.25" customHeight="1" x14ac:dyDescent="0.3">
      <c r="B15" s="748" t="s">
        <v>4</v>
      </c>
      <c r="C15" s="749" t="s">
        <v>2112</v>
      </c>
      <c r="D15" s="757" t="s">
        <v>3069</v>
      </c>
      <c r="E15" s="751" t="s">
        <v>1045</v>
      </c>
    </row>
    <row r="16" spans="1:5" ht="47.25" customHeight="1" x14ac:dyDescent="0.3">
      <c r="A16" s="1285"/>
      <c r="B16" s="748" t="s">
        <v>5</v>
      </c>
      <c r="C16" s="749" t="s">
        <v>2114</v>
      </c>
      <c r="D16" s="757" t="s">
        <v>3070</v>
      </c>
      <c r="E16" s="751" t="s">
        <v>1046</v>
      </c>
    </row>
    <row r="17" spans="1:5" ht="30" customHeight="1" x14ac:dyDescent="0.3">
      <c r="A17" s="1285"/>
      <c r="B17" s="748" t="s">
        <v>6</v>
      </c>
      <c r="C17" s="749" t="s">
        <v>2116</v>
      </c>
      <c r="D17" s="757" t="s">
        <v>3078</v>
      </c>
      <c r="E17" s="751" t="s">
        <v>392</v>
      </c>
    </row>
    <row r="18" spans="1:5" ht="30" customHeight="1" x14ac:dyDescent="0.3">
      <c r="A18" s="1285"/>
      <c r="B18" s="748" t="s">
        <v>7</v>
      </c>
      <c r="C18" s="749" t="s">
        <v>2117</v>
      </c>
      <c r="D18" s="757" t="s">
        <v>3079</v>
      </c>
      <c r="E18" s="751" t="s">
        <v>1047</v>
      </c>
    </row>
    <row r="19" spans="1:5" ht="34.5" customHeight="1" thickBot="1" x14ac:dyDescent="0.35">
      <c r="A19" s="1285"/>
      <c r="B19" s="758" t="s">
        <v>8</v>
      </c>
      <c r="C19" s="759" t="s">
        <v>2118</v>
      </c>
      <c r="D19" s="760" t="s">
        <v>3080</v>
      </c>
      <c r="E19" s="761" t="s">
        <v>944</v>
      </c>
    </row>
    <row r="20" spans="1:5" ht="35.25" customHeight="1" x14ac:dyDescent="0.3">
      <c r="A20" s="1285"/>
      <c r="B20" s="762" t="s">
        <v>9</v>
      </c>
      <c r="C20" s="763" t="s">
        <v>2119</v>
      </c>
      <c r="D20" s="764" t="s">
        <v>3071</v>
      </c>
      <c r="E20" s="765" t="s">
        <v>1113</v>
      </c>
    </row>
    <row r="21" spans="1:5" ht="37.5" customHeight="1" x14ac:dyDescent="0.3">
      <c r="A21" s="1285"/>
      <c r="B21" s="748" t="s">
        <v>10</v>
      </c>
      <c r="C21" s="749" t="s">
        <v>2120</v>
      </c>
      <c r="D21" s="764" t="s">
        <v>3124</v>
      </c>
      <c r="E21" s="751" t="s">
        <v>1114</v>
      </c>
    </row>
    <row r="22" spans="1:5" ht="30" customHeight="1" x14ac:dyDescent="0.3">
      <c r="A22" s="1285"/>
      <c r="B22" s="748" t="s">
        <v>11</v>
      </c>
      <c r="C22" s="749" t="s">
        <v>2121</v>
      </c>
      <c r="D22" s="757" t="s">
        <v>3125</v>
      </c>
      <c r="E22" s="751" t="s">
        <v>1115</v>
      </c>
    </row>
    <row r="23" spans="1:5" ht="35.25" customHeight="1" x14ac:dyDescent="0.3">
      <c r="A23" s="1285"/>
      <c r="B23" s="748" t="s">
        <v>12</v>
      </c>
      <c r="C23" s="749" t="s">
        <v>2122</v>
      </c>
      <c r="D23" s="757" t="s">
        <v>2470</v>
      </c>
      <c r="E23" s="751" t="s">
        <v>1049</v>
      </c>
    </row>
    <row r="24" spans="1:5" s="1285" customFormat="1" ht="30" customHeight="1" x14ac:dyDescent="0.3">
      <c r="B24" s="766" t="s">
        <v>13</v>
      </c>
      <c r="C24" s="767" t="s">
        <v>2123</v>
      </c>
      <c r="D24" s="757" t="s">
        <v>2471</v>
      </c>
      <c r="E24" s="768" t="s">
        <v>1050</v>
      </c>
    </row>
    <row r="25" spans="1:5" s="1285" customFormat="1" ht="30" customHeight="1" thickBot="1" x14ac:dyDescent="0.35">
      <c r="B25" s="758" t="s">
        <v>14</v>
      </c>
      <c r="C25" s="759" t="s">
        <v>2124</v>
      </c>
      <c r="D25" s="769" t="s">
        <v>2472</v>
      </c>
      <c r="E25" s="761" t="s">
        <v>1051</v>
      </c>
    </row>
    <row r="26" spans="1:5" s="1285" customFormat="1" ht="30" customHeight="1" x14ac:dyDescent="0.3">
      <c r="B26" s="762" t="s">
        <v>15</v>
      </c>
      <c r="C26" s="763" t="s">
        <v>2473</v>
      </c>
      <c r="D26" s="757" t="s">
        <v>3072</v>
      </c>
      <c r="E26" s="765" t="s">
        <v>1052</v>
      </c>
    </row>
    <row r="27" spans="1:5" s="1285" customFormat="1" ht="30" customHeight="1" x14ac:dyDescent="0.3">
      <c r="B27" s="748" t="s">
        <v>16</v>
      </c>
      <c r="C27" s="749" t="s">
        <v>2474</v>
      </c>
      <c r="D27" s="757" t="s">
        <v>2475</v>
      </c>
      <c r="E27" s="751" t="s">
        <v>1053</v>
      </c>
    </row>
    <row r="28" spans="1:5" s="1285" customFormat="1" ht="30" customHeight="1" x14ac:dyDescent="0.3">
      <c r="B28" s="748" t="s">
        <v>17</v>
      </c>
      <c r="C28" s="749" t="s">
        <v>2476</v>
      </c>
      <c r="D28" s="757" t="s">
        <v>2477</v>
      </c>
      <c r="E28" s="751" t="s">
        <v>1054</v>
      </c>
    </row>
    <row r="29" spans="1:5" s="1285" customFormat="1" ht="30" customHeight="1" x14ac:dyDescent="0.3">
      <c r="B29" s="748" t="s">
        <v>18</v>
      </c>
      <c r="C29" s="749" t="s">
        <v>2478</v>
      </c>
      <c r="D29" s="757" t="s">
        <v>2479</v>
      </c>
      <c r="E29" s="751" t="s">
        <v>1116</v>
      </c>
    </row>
    <row r="30" spans="1:5" s="1285" customFormat="1" ht="30" customHeight="1" x14ac:dyDescent="0.3">
      <c r="B30" s="766" t="s">
        <v>19</v>
      </c>
      <c r="C30" s="767" t="s">
        <v>2480</v>
      </c>
      <c r="D30" s="757" t="s">
        <v>2481</v>
      </c>
      <c r="E30" s="768" t="s">
        <v>1055</v>
      </c>
    </row>
    <row r="31" spans="1:5" s="1285" customFormat="1" ht="30" customHeight="1" thickBot="1" x14ac:dyDescent="0.35">
      <c r="B31" s="758" t="s">
        <v>20</v>
      </c>
      <c r="C31" s="759" t="s">
        <v>2482</v>
      </c>
      <c r="D31" s="769" t="s">
        <v>2483</v>
      </c>
      <c r="E31" s="761" t="s">
        <v>1056</v>
      </c>
    </row>
    <row r="32" spans="1:5" s="1285" customFormat="1" ht="30" customHeight="1" x14ac:dyDescent="0.3">
      <c r="B32" s="762" t="s">
        <v>21</v>
      </c>
      <c r="C32" s="763" t="s">
        <v>2484</v>
      </c>
      <c r="D32" s="757" t="s">
        <v>3073</v>
      </c>
      <c r="E32" s="765" t="s">
        <v>1118</v>
      </c>
    </row>
    <row r="33" spans="2:5" s="1285" customFormat="1" ht="30" customHeight="1" x14ac:dyDescent="0.3">
      <c r="B33" s="748" t="s">
        <v>22</v>
      </c>
      <c r="C33" s="749" t="s">
        <v>2485</v>
      </c>
      <c r="D33" s="757" t="s">
        <v>2486</v>
      </c>
      <c r="E33" s="751" t="s">
        <v>1057</v>
      </c>
    </row>
    <row r="34" spans="2:5" s="1285" customFormat="1" ht="30" customHeight="1" x14ac:dyDescent="0.3">
      <c r="B34" s="748" t="s">
        <v>23</v>
      </c>
      <c r="C34" s="749" t="s">
        <v>2487</v>
      </c>
      <c r="D34" s="757" t="s">
        <v>2488</v>
      </c>
      <c r="E34" s="751" t="s">
        <v>1119</v>
      </c>
    </row>
    <row r="35" spans="2:5" s="1285" customFormat="1" ht="30" customHeight="1" x14ac:dyDescent="0.3">
      <c r="B35" s="748" t="s">
        <v>24</v>
      </c>
      <c r="C35" s="749" t="s">
        <v>2489</v>
      </c>
      <c r="D35" s="757" t="s">
        <v>2490</v>
      </c>
      <c r="E35" s="751" t="s">
        <v>1058</v>
      </c>
    </row>
    <row r="36" spans="2:5" s="1285" customFormat="1" ht="30" customHeight="1" x14ac:dyDescent="0.3">
      <c r="B36" s="748" t="s">
        <v>25</v>
      </c>
      <c r="C36" s="749" t="s">
        <v>2491</v>
      </c>
      <c r="D36" s="757" t="s">
        <v>2492</v>
      </c>
      <c r="E36" s="751" t="s">
        <v>1120</v>
      </c>
    </row>
    <row r="37" spans="2:5" s="1285" customFormat="1" ht="30" customHeight="1" thickBot="1" x14ac:dyDescent="0.35">
      <c r="B37" s="758" t="s">
        <v>26</v>
      </c>
      <c r="C37" s="759" t="s">
        <v>2493</v>
      </c>
      <c r="D37" s="769" t="s">
        <v>2494</v>
      </c>
      <c r="E37" s="761" t="s">
        <v>1059</v>
      </c>
    </row>
    <row r="38" spans="2:5" s="1285" customFormat="1" ht="32.25" customHeight="1" thickBot="1" x14ac:dyDescent="0.35">
      <c r="B38" s="770" t="s">
        <v>27</v>
      </c>
      <c r="C38" s="771" t="s">
        <v>2495</v>
      </c>
      <c r="D38" s="769" t="s">
        <v>2496</v>
      </c>
      <c r="E38" s="772" t="s">
        <v>1060</v>
      </c>
    </row>
    <row r="39" spans="2:5" s="1285" customFormat="1" ht="30" customHeight="1" thickBot="1" x14ac:dyDescent="0.35">
      <c r="B39" s="773" t="s">
        <v>28</v>
      </c>
      <c r="C39" s="774" t="s">
        <v>2497</v>
      </c>
      <c r="D39" s="775" t="s">
        <v>2466</v>
      </c>
      <c r="E39" s="776" t="s">
        <v>1062</v>
      </c>
    </row>
    <row r="40" spans="2:5" ht="30" customHeight="1" x14ac:dyDescent="0.3">
      <c r="B40" s="2210" t="s">
        <v>5412</v>
      </c>
      <c r="C40" s="2211"/>
      <c r="D40" s="2211"/>
      <c r="E40" s="2212"/>
    </row>
    <row r="41" spans="2:5" ht="30" customHeight="1" x14ac:dyDescent="0.3">
      <c r="B41" s="748" t="s">
        <v>29</v>
      </c>
      <c r="C41" s="749" t="s">
        <v>2498</v>
      </c>
      <c r="D41" s="777" t="s">
        <v>2499</v>
      </c>
      <c r="E41" s="765" t="s">
        <v>1063</v>
      </c>
    </row>
    <row r="42" spans="2:5" ht="30" customHeight="1" x14ac:dyDescent="0.3">
      <c r="B42" s="762" t="s">
        <v>30</v>
      </c>
      <c r="C42" s="749" t="s">
        <v>2500</v>
      </c>
      <c r="D42" s="777" t="s">
        <v>3068</v>
      </c>
      <c r="E42" s="751" t="s">
        <v>1064</v>
      </c>
    </row>
    <row r="43" spans="2:5" ht="30" customHeight="1" x14ac:dyDescent="0.3">
      <c r="B43" s="748" t="s">
        <v>31</v>
      </c>
      <c r="C43" s="749" t="s">
        <v>2501</v>
      </c>
      <c r="D43" s="956" t="s">
        <v>3074</v>
      </c>
      <c r="E43" s="957"/>
    </row>
    <row r="44" spans="2:5" ht="30" customHeight="1" x14ac:dyDescent="0.3">
      <c r="B44" s="762" t="s">
        <v>32</v>
      </c>
      <c r="C44" s="749" t="s">
        <v>2502</v>
      </c>
      <c r="D44" s="777" t="s">
        <v>3075</v>
      </c>
      <c r="E44" s="751" t="s">
        <v>1066</v>
      </c>
    </row>
    <row r="45" spans="2:5" ht="30" customHeight="1" x14ac:dyDescent="0.3">
      <c r="B45" s="748" t="s">
        <v>33</v>
      </c>
      <c r="C45" s="749" t="s">
        <v>2503</v>
      </c>
      <c r="D45" s="777" t="s">
        <v>3067</v>
      </c>
      <c r="E45" s="751" t="s">
        <v>1067</v>
      </c>
    </row>
    <row r="46" spans="2:5" ht="30" customHeight="1" x14ac:dyDescent="0.3">
      <c r="B46" s="748" t="s">
        <v>34</v>
      </c>
      <c r="C46" s="749" t="s">
        <v>2504</v>
      </c>
      <c r="D46" s="956" t="s">
        <v>3076</v>
      </c>
      <c r="E46" s="957"/>
    </row>
    <row r="47" spans="2:5" ht="30" customHeight="1" thickBot="1" x14ac:dyDescent="0.35">
      <c r="B47" s="758" t="s">
        <v>35</v>
      </c>
      <c r="C47" s="759" t="s">
        <v>2505</v>
      </c>
      <c r="D47" s="982" t="s">
        <v>3077</v>
      </c>
      <c r="E47" s="761" t="s">
        <v>1069</v>
      </c>
    </row>
    <row r="48" spans="2:5" ht="30" customHeight="1" thickBot="1" x14ac:dyDescent="0.35">
      <c r="B48" s="773" t="s">
        <v>36</v>
      </c>
      <c r="C48" s="774" t="s">
        <v>2506</v>
      </c>
      <c r="D48" s="775" t="s">
        <v>2507</v>
      </c>
      <c r="E48" s="776" t="s">
        <v>1070</v>
      </c>
    </row>
    <row r="49" spans="2:5" ht="30" customHeight="1" x14ac:dyDescent="0.3">
      <c r="B49" s="2210" t="s">
        <v>2508</v>
      </c>
      <c r="C49" s="2211"/>
      <c r="D49" s="2211"/>
      <c r="E49" s="2212"/>
    </row>
    <row r="50" spans="2:5" ht="30" customHeight="1" thickBot="1" x14ac:dyDescent="0.35">
      <c r="B50" s="773" t="s">
        <v>37</v>
      </c>
      <c r="C50" s="774" t="s">
        <v>2509</v>
      </c>
      <c r="D50" s="778" t="s">
        <v>3126</v>
      </c>
      <c r="E50" s="779" t="s">
        <v>1121</v>
      </c>
    </row>
    <row r="51" spans="2:5" x14ac:dyDescent="0.3">
      <c r="B51" s="1433"/>
      <c r="C51" s="1190"/>
    </row>
    <row r="52" spans="2:5" x14ac:dyDescent="0.3">
      <c r="E52" s="743"/>
    </row>
    <row r="53" spans="2:5" x14ac:dyDescent="0.3">
      <c r="E53" s="743"/>
    </row>
  </sheetData>
  <mergeCells count="6">
    <mergeCell ref="B49:E49"/>
    <mergeCell ref="B2:E2"/>
    <mergeCell ref="B8:E8"/>
    <mergeCell ref="B9:E9"/>
    <mergeCell ref="B13:E13"/>
    <mergeCell ref="B40:E40"/>
  </mergeCells>
  <conditionalFormatting sqref="E52:E53">
    <cfRule type="expression" dxfId="1" priority="5">
      <formula>#REF!="y"</formula>
    </cfRule>
    <cfRule type="expression" dxfId="0" priority="6">
      <formula>IF(AND(NOT(ISBLANK($E52)),ISBLANK(#REF!)),"TRUE","FALSE")</formula>
    </cfRule>
  </conditionalFormatting>
  <pageMargins left="0.70866141732283472" right="0.70866141732283472" top="0.59055118110236227" bottom="4.015748031496063" header="0.31496062992125984" footer="3.7795275590551185"/>
  <pageSetup paperSize="9" scale="45" orientation="landscape" r:id="rId1"/>
  <headerFooter>
    <oddHeader>&amp;L&amp;"Times New Roman,Bold"&amp;12Банка:
ID:</oddHeader>
    <oddFooter>&amp;L&amp;"Times New Roman,Bold"&amp;12У                                          Датум:
Контакт телефон:&amp;C&amp;"Times New Roman,Bold"&amp;12Извјештај сачинио:
   Извјештај контролисао:</oddFooter>
  </headerFooter>
  <rowBreaks count="2" manualBreakCount="2">
    <brk id="20" min="1" max="6" man="1"/>
    <brk id="33" min="1" max="6"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2DB3F-4040-4F81-9424-51C95FEFABD0}">
  <sheetPr>
    <pageSetUpPr fitToPage="1"/>
  </sheetPr>
  <dimension ref="B1:Q118"/>
  <sheetViews>
    <sheetView showGridLines="0" zoomScale="68" zoomScaleNormal="68" workbookViewId="0">
      <pane xSplit="4" ySplit="9" topLeftCell="E10" activePane="bottomRight" state="frozen"/>
      <selection activeCell="R10" sqref="R10"/>
      <selection pane="topRight" activeCell="R10" sqref="R10"/>
      <selection pane="bottomLeft" activeCell="R10" sqref="R10"/>
      <selection pane="bottomRight"/>
    </sheetView>
  </sheetViews>
  <sheetFormatPr defaultColWidth="11.44140625" defaultRowHeight="13.8" x14ac:dyDescent="0.3"/>
  <cols>
    <col min="1" max="1" width="3.33203125" style="990" customWidth="1"/>
    <col min="2" max="2" width="10.5546875" style="989" customWidth="1"/>
    <col min="3" max="3" width="9.33203125" style="989" customWidth="1"/>
    <col min="4" max="4" width="89.44140625" style="990" customWidth="1"/>
    <col min="5" max="16" width="20.6640625" style="990" customWidth="1"/>
    <col min="17" max="17" width="19.33203125" style="990" customWidth="1"/>
    <col min="18" max="16384" width="11.44140625" style="990"/>
  </cols>
  <sheetData>
    <row r="1" spans="2:17" ht="15.75" customHeight="1" thickBot="1" x14ac:dyDescent="0.35"/>
    <row r="2" spans="2:17" ht="25.5" customHeight="1" thickBot="1" x14ac:dyDescent="0.35">
      <c r="B2" s="2221" t="s">
        <v>3167</v>
      </c>
      <c r="C2" s="2222"/>
      <c r="D2" s="2222"/>
      <c r="E2" s="2222"/>
      <c r="F2" s="2222"/>
      <c r="G2" s="2222"/>
      <c r="H2" s="2222"/>
      <c r="I2" s="2222"/>
      <c r="J2" s="2222"/>
      <c r="K2" s="2222"/>
      <c r="L2" s="2222"/>
      <c r="M2" s="2222"/>
      <c r="N2" s="2222"/>
      <c r="O2" s="2222"/>
      <c r="P2" s="2222"/>
      <c r="Q2" s="2223"/>
    </row>
    <row r="3" spans="2:17" ht="25.5" customHeight="1" x14ac:dyDescent="0.3">
      <c r="B3" s="991"/>
      <c r="C3" s="991"/>
      <c r="D3" s="991"/>
      <c r="E3" s="991"/>
      <c r="F3" s="992"/>
      <c r="G3" s="993"/>
      <c r="H3" s="993"/>
      <c r="I3" s="993"/>
      <c r="J3" s="993"/>
      <c r="K3" s="993"/>
      <c r="L3" s="993"/>
      <c r="M3" s="993"/>
      <c r="N3" s="993"/>
      <c r="O3" s="993"/>
      <c r="P3" s="993"/>
    </row>
    <row r="4" spans="2:17" ht="15.75" customHeight="1" x14ac:dyDescent="0.3">
      <c r="B4" s="991"/>
      <c r="C4" s="991"/>
      <c r="D4" s="994" t="s">
        <v>2061</v>
      </c>
      <c r="E4" s="994"/>
      <c r="F4" s="993"/>
      <c r="G4" s="993"/>
      <c r="H4" s="993"/>
      <c r="I4" s="993"/>
      <c r="J4" s="993"/>
      <c r="K4" s="993"/>
      <c r="L4" s="993"/>
      <c r="M4" s="993"/>
      <c r="N4" s="993"/>
      <c r="O4" s="993"/>
      <c r="P4" s="993"/>
    </row>
    <row r="5" spans="2:17" ht="25.5" customHeight="1" thickBot="1" x14ac:dyDescent="0.35">
      <c r="B5" s="991"/>
      <c r="C5" s="991"/>
      <c r="D5" s="995"/>
      <c r="E5" s="991"/>
      <c r="F5" s="993"/>
      <c r="G5" s="993"/>
      <c r="H5" s="993"/>
      <c r="I5" s="993"/>
      <c r="J5" s="993"/>
      <c r="K5" s="993"/>
      <c r="L5" s="993"/>
      <c r="M5" s="993"/>
      <c r="N5" s="993"/>
      <c r="O5" s="993"/>
      <c r="P5" s="993"/>
    </row>
    <row r="6" spans="2:17" ht="25.5" customHeight="1" x14ac:dyDescent="0.3">
      <c r="B6" s="2224"/>
      <c r="C6" s="2225"/>
      <c r="D6" s="2226"/>
      <c r="E6" s="2233" t="s">
        <v>405</v>
      </c>
      <c r="F6" s="2234"/>
      <c r="G6" s="2234"/>
      <c r="H6" s="2234"/>
      <c r="I6" s="2233" t="s">
        <v>3168</v>
      </c>
      <c r="J6" s="2234"/>
      <c r="K6" s="2234"/>
      <c r="L6" s="2234"/>
      <c r="M6" s="2233" t="s">
        <v>3169</v>
      </c>
      <c r="N6" s="2234"/>
      <c r="O6" s="2234"/>
      <c r="P6" s="2234"/>
      <c r="Q6" s="2235" t="s">
        <v>3163</v>
      </c>
    </row>
    <row r="7" spans="2:17" s="996" customFormat="1" ht="30" customHeight="1" x14ac:dyDescent="0.3">
      <c r="B7" s="2227"/>
      <c r="C7" s="2228"/>
      <c r="D7" s="2229"/>
      <c r="E7" s="2218" t="s">
        <v>3170</v>
      </c>
      <c r="F7" s="2219"/>
      <c r="G7" s="2219"/>
      <c r="H7" s="2220" t="s">
        <v>3171</v>
      </c>
      <c r="I7" s="2218" t="s">
        <v>3170</v>
      </c>
      <c r="J7" s="2219"/>
      <c r="K7" s="2219"/>
      <c r="L7" s="2220" t="s">
        <v>3171</v>
      </c>
      <c r="M7" s="2218" t="s">
        <v>3170</v>
      </c>
      <c r="N7" s="2219"/>
      <c r="O7" s="2219"/>
      <c r="P7" s="2220" t="s">
        <v>3171</v>
      </c>
      <c r="Q7" s="2236"/>
    </row>
    <row r="8" spans="2:17" ht="61.5" customHeight="1" x14ac:dyDescent="0.3">
      <c r="B8" s="2230"/>
      <c r="C8" s="2231"/>
      <c r="D8" s="2232"/>
      <c r="E8" s="997" t="s">
        <v>3172</v>
      </c>
      <c r="F8" s="997" t="s">
        <v>3173</v>
      </c>
      <c r="G8" s="997" t="s">
        <v>3174</v>
      </c>
      <c r="H8" s="2219"/>
      <c r="I8" s="997" t="s">
        <v>3172</v>
      </c>
      <c r="J8" s="997" t="s">
        <v>3173</v>
      </c>
      <c r="K8" s="997" t="s">
        <v>3174</v>
      </c>
      <c r="L8" s="2219"/>
      <c r="M8" s="997" t="s">
        <v>3172</v>
      </c>
      <c r="N8" s="997" t="s">
        <v>3173</v>
      </c>
      <c r="O8" s="997" t="s">
        <v>3174</v>
      </c>
      <c r="P8" s="2219"/>
      <c r="Q8" s="2236"/>
    </row>
    <row r="9" spans="2:17" ht="24.9" customHeight="1" x14ac:dyDescent="0.3">
      <c r="B9" s="998" t="s">
        <v>403</v>
      </c>
      <c r="C9" s="999" t="s">
        <v>3175</v>
      </c>
      <c r="D9" s="1000" t="s">
        <v>3176</v>
      </c>
      <c r="E9" s="1001" t="s">
        <v>3177</v>
      </c>
      <c r="F9" s="1001" t="s">
        <v>3178</v>
      </c>
      <c r="G9" s="1001" t="s">
        <v>3179</v>
      </c>
      <c r="H9" s="1001" t="s">
        <v>3180</v>
      </c>
      <c r="I9" s="1001" t="s">
        <v>3181</v>
      </c>
      <c r="J9" s="1001" t="s">
        <v>3182</v>
      </c>
      <c r="K9" s="1001" t="s">
        <v>3183</v>
      </c>
      <c r="L9" s="1001" t="s">
        <v>3184</v>
      </c>
      <c r="M9" s="1001" t="s">
        <v>3185</v>
      </c>
      <c r="N9" s="1001" t="s">
        <v>3186</v>
      </c>
      <c r="O9" s="1001" t="s">
        <v>3187</v>
      </c>
      <c r="P9" s="1001" t="s">
        <v>3188</v>
      </c>
      <c r="Q9" s="1002" t="s">
        <v>3189</v>
      </c>
    </row>
    <row r="10" spans="2:17" ht="24.9" customHeight="1" x14ac:dyDescent="0.3">
      <c r="B10" s="1003" t="s">
        <v>3177</v>
      </c>
      <c r="C10" s="1004" t="s">
        <v>120</v>
      </c>
      <c r="D10" s="1005" t="s">
        <v>3162</v>
      </c>
      <c r="E10" s="1006" t="str">
        <f>$B10&amp;E$9</f>
        <v>00100010</v>
      </c>
      <c r="F10" s="1006" t="str">
        <f t="shared" ref="F10:H12" si="0">$B10&amp;F$9</f>
        <v>00100020</v>
      </c>
      <c r="G10" s="1006" t="str">
        <f t="shared" si="0"/>
        <v>00100030</v>
      </c>
      <c r="H10" s="1006" t="str">
        <f t="shared" si="0"/>
        <v>00100040</v>
      </c>
      <c r="I10" s="1007"/>
      <c r="J10" s="1007"/>
      <c r="K10" s="1007"/>
      <c r="L10" s="1008"/>
      <c r="M10" s="1009"/>
      <c r="N10" s="1010"/>
      <c r="O10" s="1010"/>
      <c r="P10" s="1011"/>
      <c r="Q10" s="1012" t="str">
        <f t="shared" ref="Q10:Q41" si="1">$B10&amp;Q$9</f>
        <v>00100130</v>
      </c>
    </row>
    <row r="11" spans="2:17" ht="24.9" customHeight="1" x14ac:dyDescent="0.3">
      <c r="B11" s="1003" t="s">
        <v>3178</v>
      </c>
      <c r="C11" s="1004" t="s">
        <v>92</v>
      </c>
      <c r="D11" s="1005" t="s">
        <v>3190</v>
      </c>
      <c r="E11" s="1006" t="str">
        <f t="shared" ref="E11:P27" si="2">$B11&amp;E$9</f>
        <v>00200010</v>
      </c>
      <c r="F11" s="1006" t="str">
        <f t="shared" si="0"/>
        <v>00200020</v>
      </c>
      <c r="G11" s="1006" t="str">
        <f t="shared" si="0"/>
        <v>00200030</v>
      </c>
      <c r="H11" s="1006" t="str">
        <f t="shared" si="0"/>
        <v>00200040</v>
      </c>
      <c r="I11" s="1007"/>
      <c r="J11" s="1007"/>
      <c r="K11" s="1007"/>
      <c r="L11" s="1008"/>
      <c r="M11" s="1009"/>
      <c r="N11" s="1010"/>
      <c r="O11" s="1010"/>
      <c r="P11" s="1011"/>
      <c r="Q11" s="1013" t="str">
        <f t="shared" si="1"/>
        <v>00200130</v>
      </c>
    </row>
    <row r="12" spans="2:17" ht="27.6" customHeight="1" x14ac:dyDescent="0.3">
      <c r="B12" s="1003" t="s">
        <v>3179</v>
      </c>
      <c r="C12" s="1004" t="s">
        <v>93</v>
      </c>
      <c r="D12" s="1014" t="s">
        <v>3191</v>
      </c>
      <c r="E12" s="1006" t="str">
        <f t="shared" si="2"/>
        <v>00300010</v>
      </c>
      <c r="F12" s="1006" t="str">
        <f t="shared" si="0"/>
        <v>00300020</v>
      </c>
      <c r="G12" s="1006" t="str">
        <f t="shared" si="0"/>
        <v>00300030</v>
      </c>
      <c r="H12" s="1006" t="str">
        <f t="shared" si="0"/>
        <v>00300040</v>
      </c>
      <c r="I12" s="1015"/>
      <c r="J12" s="1015"/>
      <c r="K12" s="1015"/>
      <c r="L12" s="1016"/>
      <c r="M12" s="1017"/>
      <c r="N12" s="1018"/>
      <c r="O12" s="1018"/>
      <c r="P12" s="1019"/>
      <c r="Q12" s="1020" t="str">
        <f t="shared" si="1"/>
        <v>00300130</v>
      </c>
    </row>
    <row r="13" spans="2:17" ht="24.9" customHeight="1" x14ac:dyDescent="0.3">
      <c r="B13" s="1003" t="s">
        <v>3180</v>
      </c>
      <c r="C13" s="1004" t="s">
        <v>94</v>
      </c>
      <c r="D13" s="1021" t="s">
        <v>3192</v>
      </c>
      <c r="E13" s="1006" t="str">
        <f t="shared" si="2"/>
        <v>00400010</v>
      </c>
      <c r="F13" s="1022"/>
      <c r="G13" s="1022"/>
      <c r="H13" s="1006" t="str">
        <f t="shared" si="2"/>
        <v>00400040</v>
      </c>
      <c r="I13" s="1023" t="str">
        <f t="shared" si="2"/>
        <v>00400050</v>
      </c>
      <c r="J13" s="1023" t="str">
        <f t="shared" si="2"/>
        <v>00400060</v>
      </c>
      <c r="K13" s="1023" t="str">
        <f t="shared" si="2"/>
        <v>00400070</v>
      </c>
      <c r="L13" s="1023" t="str">
        <f t="shared" si="2"/>
        <v>00400080</v>
      </c>
      <c r="M13" s="1023" t="str">
        <f t="shared" si="2"/>
        <v>00400090</v>
      </c>
      <c r="N13" s="1018"/>
      <c r="O13" s="1018"/>
      <c r="P13" s="1023" t="str">
        <f t="shared" si="2"/>
        <v>00400120</v>
      </c>
      <c r="Q13" s="1020" t="str">
        <f t="shared" si="1"/>
        <v>00400130</v>
      </c>
    </row>
    <row r="14" spans="2:17" ht="32.4" customHeight="1" x14ac:dyDescent="0.3">
      <c r="B14" s="1003" t="s">
        <v>3181</v>
      </c>
      <c r="C14" s="1004" t="s">
        <v>95</v>
      </c>
      <c r="D14" s="1024" t="s">
        <v>3193</v>
      </c>
      <c r="E14" s="1025"/>
      <c r="F14" s="1006" t="str">
        <f t="shared" si="2"/>
        <v>00500020</v>
      </c>
      <c r="G14" s="1022"/>
      <c r="H14" s="1022"/>
      <c r="I14" s="1023" t="str">
        <f t="shared" si="2"/>
        <v>00500050</v>
      </c>
      <c r="J14" s="1023" t="str">
        <f t="shared" si="2"/>
        <v>00500060</v>
      </c>
      <c r="K14" s="1023" t="str">
        <f t="shared" si="2"/>
        <v>00500070</v>
      </c>
      <c r="L14" s="1023"/>
      <c r="M14" s="1017"/>
      <c r="N14" s="1023" t="str">
        <f t="shared" si="2"/>
        <v>00500100</v>
      </c>
      <c r="O14" s="1018"/>
      <c r="P14" s="1019"/>
      <c r="Q14" s="1020" t="str">
        <f t="shared" si="1"/>
        <v>00500130</v>
      </c>
    </row>
    <row r="15" spans="2:17" ht="30" customHeight="1" x14ac:dyDescent="0.3">
      <c r="B15" s="1003" t="s">
        <v>3182</v>
      </c>
      <c r="C15" s="1004" t="s">
        <v>228</v>
      </c>
      <c r="D15" s="1024" t="s">
        <v>3194</v>
      </c>
      <c r="E15" s="1025"/>
      <c r="F15" s="1022"/>
      <c r="G15" s="1006" t="str">
        <f t="shared" si="2"/>
        <v>00600030</v>
      </c>
      <c r="H15" s="1022"/>
      <c r="I15" s="1023" t="str">
        <f t="shared" si="2"/>
        <v>00600050</v>
      </c>
      <c r="J15" s="1023" t="str">
        <f t="shared" si="2"/>
        <v>00600060</v>
      </c>
      <c r="K15" s="1023" t="str">
        <f t="shared" si="2"/>
        <v>00600070</v>
      </c>
      <c r="L15" s="1023"/>
      <c r="M15" s="1017"/>
      <c r="N15" s="1018"/>
      <c r="O15" s="1023" t="str">
        <f t="shared" si="2"/>
        <v>00600110</v>
      </c>
      <c r="P15" s="1026"/>
      <c r="Q15" s="1013" t="str">
        <f t="shared" si="1"/>
        <v>00600130</v>
      </c>
    </row>
    <row r="16" spans="2:17" ht="24.9" customHeight="1" x14ac:dyDescent="0.3">
      <c r="B16" s="1003" t="s">
        <v>3183</v>
      </c>
      <c r="C16" s="1004" t="s">
        <v>96</v>
      </c>
      <c r="D16" s="1014" t="s">
        <v>3195</v>
      </c>
      <c r="E16" s="1006" t="str">
        <f t="shared" si="2"/>
        <v>00700010</v>
      </c>
      <c r="F16" s="1006" t="str">
        <f t="shared" si="2"/>
        <v>00700020</v>
      </c>
      <c r="G16" s="1006" t="str">
        <f t="shared" si="2"/>
        <v>00700030</v>
      </c>
      <c r="H16" s="1027"/>
      <c r="I16" s="1023" t="str">
        <f t="shared" si="2"/>
        <v>00700050</v>
      </c>
      <c r="J16" s="1023" t="str">
        <f t="shared" si="2"/>
        <v>00700060</v>
      </c>
      <c r="K16" s="1023" t="str">
        <f t="shared" si="2"/>
        <v>00700070</v>
      </c>
      <c r="L16" s="1015"/>
      <c r="M16" s="1023" t="str">
        <f t="shared" si="2"/>
        <v>00700090</v>
      </c>
      <c r="N16" s="1023" t="str">
        <f t="shared" si="2"/>
        <v>00700100</v>
      </c>
      <c r="O16" s="1023" t="str">
        <f t="shared" si="2"/>
        <v>00700110</v>
      </c>
      <c r="P16" s="1019"/>
      <c r="Q16" s="1013" t="str">
        <f t="shared" si="1"/>
        <v>00700130</v>
      </c>
    </row>
    <row r="17" spans="2:17" ht="24.9" customHeight="1" x14ac:dyDescent="0.3">
      <c r="B17" s="1003" t="s">
        <v>3184</v>
      </c>
      <c r="C17" s="1004" t="s">
        <v>98</v>
      </c>
      <c r="D17" s="1028" t="s">
        <v>3171</v>
      </c>
      <c r="E17" s="1015"/>
      <c r="F17" s="1015"/>
      <c r="G17" s="1015"/>
      <c r="H17" s="1029" t="str">
        <f t="shared" si="2"/>
        <v>00800040</v>
      </c>
      <c r="I17" s="1015"/>
      <c r="J17" s="1015"/>
      <c r="K17" s="1015"/>
      <c r="L17" s="1016"/>
      <c r="M17" s="1017"/>
      <c r="N17" s="1018"/>
      <c r="O17" s="1018"/>
      <c r="P17" s="1019"/>
      <c r="Q17" s="1013" t="str">
        <f t="shared" si="1"/>
        <v>00800130</v>
      </c>
    </row>
    <row r="18" spans="2:17" ht="24.9" customHeight="1" x14ac:dyDescent="0.3">
      <c r="B18" s="1003" t="s">
        <v>3185</v>
      </c>
      <c r="C18" s="1030" t="s">
        <v>99</v>
      </c>
      <c r="D18" s="1031" t="s">
        <v>3196</v>
      </c>
      <c r="E18" s="1017"/>
      <c r="F18" s="1018"/>
      <c r="G18" s="1017"/>
      <c r="H18" s="1032" t="str">
        <f t="shared" si="2"/>
        <v>00900040</v>
      </c>
      <c r="I18" s="1015"/>
      <c r="J18" s="1015"/>
      <c r="K18" s="1015"/>
      <c r="L18" s="1016"/>
      <c r="M18" s="1017"/>
      <c r="N18" s="1018"/>
      <c r="O18" s="1018"/>
      <c r="P18" s="1019"/>
      <c r="Q18" s="1013" t="str">
        <f t="shared" si="1"/>
        <v>00900130</v>
      </c>
    </row>
    <row r="19" spans="2:17" ht="29.25" customHeight="1" x14ac:dyDescent="0.3">
      <c r="B19" s="1003" t="s">
        <v>3186</v>
      </c>
      <c r="C19" s="1030" t="s">
        <v>282</v>
      </c>
      <c r="D19" s="1033" t="s">
        <v>3192</v>
      </c>
      <c r="E19" s="1017"/>
      <c r="F19" s="1018"/>
      <c r="G19" s="1017"/>
      <c r="H19" s="1032" t="str">
        <f t="shared" si="2"/>
        <v>01000040</v>
      </c>
      <c r="I19" s="1015"/>
      <c r="J19" s="1015"/>
      <c r="K19" s="1015"/>
      <c r="L19" s="1023" t="str">
        <f t="shared" si="2"/>
        <v>01000080</v>
      </c>
      <c r="M19" s="1017"/>
      <c r="N19" s="1018"/>
      <c r="O19" s="1018"/>
      <c r="P19" s="1034" t="str">
        <f t="shared" ref="P19:P21" si="3">$B19&amp;P$9</f>
        <v>01000120</v>
      </c>
      <c r="Q19" s="1013" t="str">
        <f t="shared" si="1"/>
        <v>01000130</v>
      </c>
    </row>
    <row r="20" spans="2:17" ht="37.200000000000003" customHeight="1" x14ac:dyDescent="0.3">
      <c r="B20" s="1003" t="s">
        <v>3187</v>
      </c>
      <c r="C20" s="1030" t="s">
        <v>2084</v>
      </c>
      <c r="D20" s="1033" t="s">
        <v>3193</v>
      </c>
      <c r="E20" s="1017"/>
      <c r="F20" s="1018"/>
      <c r="G20" s="1017"/>
      <c r="H20" s="1032" t="str">
        <f t="shared" si="2"/>
        <v>01100040</v>
      </c>
      <c r="I20" s="1015"/>
      <c r="J20" s="1015"/>
      <c r="K20" s="1015"/>
      <c r="L20" s="1023" t="str">
        <f t="shared" si="2"/>
        <v>01100080</v>
      </c>
      <c r="M20" s="1017"/>
      <c r="N20" s="1018"/>
      <c r="O20" s="1018"/>
      <c r="P20" s="1034" t="str">
        <f t="shared" si="3"/>
        <v>01100120</v>
      </c>
      <c r="Q20" s="1013" t="str">
        <f t="shared" si="1"/>
        <v>01100130</v>
      </c>
    </row>
    <row r="21" spans="2:17" ht="24.9" customHeight="1" x14ac:dyDescent="0.3">
      <c r="B21" s="1003" t="s">
        <v>3188</v>
      </c>
      <c r="C21" s="1030" t="s">
        <v>283</v>
      </c>
      <c r="D21" s="1033" t="s">
        <v>3194</v>
      </c>
      <c r="E21" s="1009"/>
      <c r="F21" s="1010"/>
      <c r="G21" s="1009"/>
      <c r="H21" s="1032" t="str">
        <f t="shared" si="2"/>
        <v>01200040</v>
      </c>
      <c r="I21" s="1015"/>
      <c r="J21" s="1015"/>
      <c r="K21" s="1015"/>
      <c r="L21" s="1023" t="str">
        <f t="shared" si="2"/>
        <v>01200080</v>
      </c>
      <c r="M21" s="1017"/>
      <c r="N21" s="1018"/>
      <c r="O21" s="1018"/>
      <c r="P21" s="1034" t="str">
        <f t="shared" si="3"/>
        <v>01200120</v>
      </c>
      <c r="Q21" s="1013" t="str">
        <f t="shared" si="1"/>
        <v>01200130</v>
      </c>
    </row>
    <row r="22" spans="2:17" ht="24.9" customHeight="1" x14ac:dyDescent="0.3">
      <c r="B22" s="1003" t="s">
        <v>3189</v>
      </c>
      <c r="C22" s="1030" t="s">
        <v>100</v>
      </c>
      <c r="D22" s="1031" t="s">
        <v>3197</v>
      </c>
      <c r="E22" s="1015"/>
      <c r="F22" s="1015"/>
      <c r="G22" s="1015"/>
      <c r="H22" s="1032" t="str">
        <f t="shared" si="2"/>
        <v>01300040</v>
      </c>
      <c r="I22" s="1015"/>
      <c r="J22" s="1015"/>
      <c r="K22" s="1015"/>
      <c r="L22" s="1015"/>
      <c r="M22" s="1017"/>
      <c r="N22" s="1018"/>
      <c r="O22" s="1018"/>
      <c r="P22" s="1019"/>
      <c r="Q22" s="1013" t="str">
        <f t="shared" si="1"/>
        <v>01300130</v>
      </c>
    </row>
    <row r="23" spans="2:17" ht="24.9" customHeight="1" x14ac:dyDescent="0.3">
      <c r="B23" s="1003" t="s">
        <v>3198</v>
      </c>
      <c r="C23" s="1030" t="s">
        <v>2090</v>
      </c>
      <c r="D23" s="1033" t="s">
        <v>3192</v>
      </c>
      <c r="E23" s="1009"/>
      <c r="F23" s="1010"/>
      <c r="G23" s="1009"/>
      <c r="H23" s="1035" t="str">
        <f t="shared" si="2"/>
        <v>01400040</v>
      </c>
      <c r="I23" s="1015"/>
      <c r="J23" s="1015"/>
      <c r="K23" s="1015"/>
      <c r="L23" s="1023" t="str">
        <f t="shared" si="2"/>
        <v>01400080</v>
      </c>
      <c r="M23" s="1036"/>
      <c r="N23" s="1037"/>
      <c r="O23" s="1037"/>
      <c r="P23" s="1023" t="str">
        <f t="shared" ref="P23:P25" si="4">$B23&amp;P$9</f>
        <v>01400120</v>
      </c>
      <c r="Q23" s="1013" t="str">
        <f t="shared" si="1"/>
        <v>01400130</v>
      </c>
    </row>
    <row r="24" spans="2:17" ht="24.9" customHeight="1" x14ac:dyDescent="0.3">
      <c r="B24" s="1003" t="s">
        <v>3199</v>
      </c>
      <c r="C24" s="1030" t="s">
        <v>2091</v>
      </c>
      <c r="D24" s="1033" t="s">
        <v>3193</v>
      </c>
      <c r="E24" s="1017"/>
      <c r="F24" s="1018"/>
      <c r="G24" s="1017"/>
      <c r="H24" s="1038" t="str">
        <f t="shared" si="2"/>
        <v>01500040</v>
      </c>
      <c r="I24" s="1015"/>
      <c r="J24" s="1015"/>
      <c r="K24" s="1015"/>
      <c r="L24" s="1023" t="str">
        <f t="shared" si="2"/>
        <v>01500080</v>
      </c>
      <c r="M24" s="1017"/>
      <c r="N24" s="1018"/>
      <c r="O24" s="1018"/>
      <c r="P24" s="1023" t="str">
        <f t="shared" si="4"/>
        <v>01500120</v>
      </c>
      <c r="Q24" s="1013" t="str">
        <f t="shared" si="1"/>
        <v>01500130</v>
      </c>
    </row>
    <row r="25" spans="2:17" ht="24.9" customHeight="1" x14ac:dyDescent="0.3">
      <c r="B25" s="1003" t="s">
        <v>3200</v>
      </c>
      <c r="C25" s="1030" t="s">
        <v>2092</v>
      </c>
      <c r="D25" s="1033" t="s">
        <v>3194</v>
      </c>
      <c r="E25" s="1017"/>
      <c r="F25" s="1018"/>
      <c r="G25" s="1017"/>
      <c r="H25" s="1038" t="str">
        <f t="shared" si="2"/>
        <v>01600040</v>
      </c>
      <c r="I25" s="1015"/>
      <c r="J25" s="1015"/>
      <c r="K25" s="1015"/>
      <c r="L25" s="1023" t="str">
        <f t="shared" si="2"/>
        <v>01600080</v>
      </c>
      <c r="M25" s="1017"/>
      <c r="N25" s="1018"/>
      <c r="O25" s="1018"/>
      <c r="P25" s="1023" t="str">
        <f t="shared" si="4"/>
        <v>01600120</v>
      </c>
      <c r="Q25" s="1013" t="str">
        <f t="shared" si="1"/>
        <v>01600130</v>
      </c>
    </row>
    <row r="26" spans="2:17" ht="24.9" customHeight="1" x14ac:dyDescent="0.3">
      <c r="B26" s="1003" t="s">
        <v>3201</v>
      </c>
      <c r="C26" s="1030" t="s">
        <v>155</v>
      </c>
      <c r="D26" s="1039" t="s">
        <v>3202</v>
      </c>
      <c r="E26" s="1015"/>
      <c r="F26" s="1015"/>
      <c r="G26" s="1015"/>
      <c r="H26" s="1032" t="str">
        <f t="shared" si="2"/>
        <v>01700040</v>
      </c>
      <c r="I26" s="1015"/>
      <c r="J26" s="1015"/>
      <c r="K26" s="1015"/>
      <c r="L26" s="1015"/>
      <c r="M26" s="1017"/>
      <c r="N26" s="1018"/>
      <c r="O26" s="1018"/>
      <c r="P26" s="1019"/>
      <c r="Q26" s="1013" t="str">
        <f t="shared" si="1"/>
        <v>01700130</v>
      </c>
    </row>
    <row r="27" spans="2:17" ht="24.9" customHeight="1" x14ac:dyDescent="0.3">
      <c r="B27" s="1003" t="s">
        <v>3203</v>
      </c>
      <c r="C27" s="1030" t="s">
        <v>2382</v>
      </c>
      <c r="D27" s="1033" t="s">
        <v>3192</v>
      </c>
      <c r="E27" s="1009"/>
      <c r="F27" s="1010"/>
      <c r="G27" s="1009"/>
      <c r="H27" s="1040" t="str">
        <f t="shared" si="2"/>
        <v>01800040</v>
      </c>
      <c r="I27" s="1015"/>
      <c r="J27" s="1015"/>
      <c r="K27" s="1015"/>
      <c r="L27" s="1023" t="str">
        <f t="shared" si="2"/>
        <v>01800080</v>
      </c>
      <c r="M27" s="1017"/>
      <c r="N27" s="1018"/>
      <c r="O27" s="1018"/>
      <c r="P27" s="1023" t="str">
        <f t="shared" ref="P27:P29" si="5">$B27&amp;P$9</f>
        <v>01800120</v>
      </c>
      <c r="Q27" s="1013" t="str">
        <f t="shared" si="1"/>
        <v>01800130</v>
      </c>
    </row>
    <row r="28" spans="2:17" s="1041" customFormat="1" ht="24.9" customHeight="1" x14ac:dyDescent="0.3">
      <c r="B28" s="1003" t="s">
        <v>3204</v>
      </c>
      <c r="C28" s="1030" t="s">
        <v>2384</v>
      </c>
      <c r="D28" s="1033" t="s">
        <v>3193</v>
      </c>
      <c r="E28" s="1009"/>
      <c r="F28" s="1010"/>
      <c r="G28" s="1009"/>
      <c r="H28" s="1040" t="str">
        <f t="shared" ref="H28:H41" si="6">$B28&amp;H$9</f>
        <v>01900040</v>
      </c>
      <c r="I28" s="1015"/>
      <c r="J28" s="1015"/>
      <c r="K28" s="1015"/>
      <c r="L28" s="1023" t="str">
        <f t="shared" ref="L28:L29" si="7">$B28&amp;L$9</f>
        <v>01900080</v>
      </c>
      <c r="M28" s="1017"/>
      <c r="N28" s="1018"/>
      <c r="O28" s="1018"/>
      <c r="P28" s="1023" t="str">
        <f t="shared" si="5"/>
        <v>01900120</v>
      </c>
      <c r="Q28" s="1013" t="str">
        <f t="shared" si="1"/>
        <v>01900130</v>
      </c>
    </row>
    <row r="29" spans="2:17" ht="24.9" customHeight="1" x14ac:dyDescent="0.3">
      <c r="B29" s="1003" t="s">
        <v>3205</v>
      </c>
      <c r="C29" s="1030" t="s">
        <v>2386</v>
      </c>
      <c r="D29" s="1033" t="s">
        <v>3194</v>
      </c>
      <c r="E29" s="1017"/>
      <c r="F29" s="1018"/>
      <c r="G29" s="1017"/>
      <c r="H29" s="1042" t="str">
        <f t="shared" si="6"/>
        <v>02000040</v>
      </c>
      <c r="I29" s="1015"/>
      <c r="J29" s="1015"/>
      <c r="K29" s="1015"/>
      <c r="L29" s="1023" t="str">
        <f t="shared" si="7"/>
        <v>02000080</v>
      </c>
      <c r="M29" s="1017"/>
      <c r="N29" s="1018"/>
      <c r="O29" s="1018"/>
      <c r="P29" s="1023" t="str">
        <f t="shared" si="5"/>
        <v>02000120</v>
      </c>
      <c r="Q29" s="1013" t="str">
        <f t="shared" si="1"/>
        <v>02000130</v>
      </c>
    </row>
    <row r="30" spans="2:17" ht="24.9" customHeight="1" x14ac:dyDescent="0.3">
      <c r="B30" s="1003" t="s">
        <v>3206</v>
      </c>
      <c r="C30" s="1030" t="s">
        <v>156</v>
      </c>
      <c r="D30" s="1039" t="s">
        <v>3207</v>
      </c>
      <c r="E30" s="1015"/>
      <c r="F30" s="1015"/>
      <c r="G30" s="1015"/>
      <c r="H30" s="1032" t="str">
        <f t="shared" si="6"/>
        <v>02100040</v>
      </c>
      <c r="I30" s="1015"/>
      <c r="J30" s="1015"/>
      <c r="K30" s="1015"/>
      <c r="L30" s="1015"/>
      <c r="M30" s="1017"/>
      <c r="N30" s="1018"/>
      <c r="O30" s="1018"/>
      <c r="P30" s="1019"/>
      <c r="Q30" s="1013" t="str">
        <f t="shared" si="1"/>
        <v>02100130</v>
      </c>
    </row>
    <row r="31" spans="2:17" ht="24.9" customHeight="1" x14ac:dyDescent="0.3">
      <c r="B31" s="1003" t="s">
        <v>3208</v>
      </c>
      <c r="C31" s="1030" t="s">
        <v>3209</v>
      </c>
      <c r="D31" s="1033" t="s">
        <v>3192</v>
      </c>
      <c r="E31" s="1017"/>
      <c r="F31" s="1018"/>
      <c r="G31" s="1017"/>
      <c r="H31" s="1038" t="str">
        <f t="shared" si="6"/>
        <v>02200040</v>
      </c>
      <c r="I31" s="1015"/>
      <c r="J31" s="1015"/>
      <c r="K31" s="1015"/>
      <c r="L31" s="1023" t="str">
        <f t="shared" ref="L31:L33" si="8">$B31&amp;L$9</f>
        <v>02200080</v>
      </c>
      <c r="M31" s="1017"/>
      <c r="N31" s="1018"/>
      <c r="O31" s="1018"/>
      <c r="P31" s="1023" t="str">
        <f t="shared" ref="P31:P33" si="9">$B31&amp;P$9</f>
        <v>02200120</v>
      </c>
      <c r="Q31" s="1013" t="str">
        <f t="shared" si="1"/>
        <v>02200130</v>
      </c>
    </row>
    <row r="32" spans="2:17" ht="24.9" customHeight="1" x14ac:dyDescent="0.3">
      <c r="B32" s="1003" t="s">
        <v>3210</v>
      </c>
      <c r="C32" s="1030" t="s">
        <v>3211</v>
      </c>
      <c r="D32" s="1033" t="s">
        <v>3193</v>
      </c>
      <c r="E32" s="1009"/>
      <c r="F32" s="1010"/>
      <c r="G32" s="1009"/>
      <c r="H32" s="1035" t="str">
        <f t="shared" si="6"/>
        <v>02300040</v>
      </c>
      <c r="I32" s="1015"/>
      <c r="J32" s="1015"/>
      <c r="K32" s="1015"/>
      <c r="L32" s="1023" t="str">
        <f t="shared" si="8"/>
        <v>02300080</v>
      </c>
      <c r="M32" s="1017"/>
      <c r="N32" s="1018"/>
      <c r="O32" s="1018"/>
      <c r="P32" s="1023" t="str">
        <f t="shared" si="9"/>
        <v>02300120</v>
      </c>
      <c r="Q32" s="1013" t="str">
        <f t="shared" si="1"/>
        <v>02300130</v>
      </c>
    </row>
    <row r="33" spans="2:17" ht="24.9" customHeight="1" x14ac:dyDescent="0.3">
      <c r="B33" s="1003" t="s">
        <v>3212</v>
      </c>
      <c r="C33" s="1030" t="s">
        <v>3213</v>
      </c>
      <c r="D33" s="1033" t="s">
        <v>3214</v>
      </c>
      <c r="E33" s="1009"/>
      <c r="F33" s="1010"/>
      <c r="G33" s="1009"/>
      <c r="H33" s="1035" t="str">
        <f t="shared" si="6"/>
        <v>02400040</v>
      </c>
      <c r="I33" s="1015"/>
      <c r="J33" s="1015"/>
      <c r="K33" s="1015"/>
      <c r="L33" s="1023" t="str">
        <f t="shared" si="8"/>
        <v>02400080</v>
      </c>
      <c r="M33" s="1017"/>
      <c r="N33" s="1018"/>
      <c r="O33" s="1018"/>
      <c r="P33" s="1023" t="str">
        <f t="shared" si="9"/>
        <v>02400120</v>
      </c>
      <c r="Q33" s="1013" t="str">
        <f t="shared" si="1"/>
        <v>02400130</v>
      </c>
    </row>
    <row r="34" spans="2:17" ht="24.9" customHeight="1" x14ac:dyDescent="0.3">
      <c r="B34" s="1003" t="s">
        <v>3215</v>
      </c>
      <c r="C34" s="1030" t="s">
        <v>289</v>
      </c>
      <c r="D34" s="1039" t="s">
        <v>3216</v>
      </c>
      <c r="E34" s="1015"/>
      <c r="F34" s="1015"/>
      <c r="G34" s="1015"/>
      <c r="H34" s="1032" t="str">
        <f t="shared" si="6"/>
        <v>02500040</v>
      </c>
      <c r="I34" s="1015"/>
      <c r="J34" s="1015"/>
      <c r="K34" s="1015"/>
      <c r="L34" s="1015"/>
      <c r="M34" s="1017"/>
      <c r="N34" s="1018"/>
      <c r="O34" s="1018"/>
      <c r="P34" s="1019"/>
      <c r="Q34" s="1013" t="str">
        <f t="shared" si="1"/>
        <v>02500130</v>
      </c>
    </row>
    <row r="35" spans="2:17" ht="24.9" customHeight="1" x14ac:dyDescent="0.3">
      <c r="B35" s="1003" t="s">
        <v>3217</v>
      </c>
      <c r="C35" s="1030" t="s">
        <v>3218</v>
      </c>
      <c r="D35" s="1033" t="s">
        <v>3192</v>
      </c>
      <c r="E35" s="1017"/>
      <c r="F35" s="1018"/>
      <c r="G35" s="1017"/>
      <c r="H35" s="1038" t="str">
        <f t="shared" si="6"/>
        <v>02600040</v>
      </c>
      <c r="I35" s="1015"/>
      <c r="J35" s="1015"/>
      <c r="K35" s="1015"/>
      <c r="L35" s="1023" t="str">
        <f t="shared" ref="L35:L37" si="10">$B35&amp;L$9</f>
        <v>02600080</v>
      </c>
      <c r="M35" s="1017"/>
      <c r="N35" s="1018"/>
      <c r="O35" s="1018"/>
      <c r="P35" s="1023" t="str">
        <f t="shared" ref="P35:P37" si="11">$B35&amp;P$9</f>
        <v>02600120</v>
      </c>
      <c r="Q35" s="1013" t="str">
        <f t="shared" si="1"/>
        <v>02600130</v>
      </c>
    </row>
    <row r="36" spans="2:17" ht="24.9" customHeight="1" x14ac:dyDescent="0.3">
      <c r="B36" s="1003" t="s">
        <v>3219</v>
      </c>
      <c r="C36" s="1030" t="s">
        <v>3220</v>
      </c>
      <c r="D36" s="1033" t="s">
        <v>3193</v>
      </c>
      <c r="E36" s="1017"/>
      <c r="F36" s="1018"/>
      <c r="G36" s="1017"/>
      <c r="H36" s="1038" t="str">
        <f t="shared" si="6"/>
        <v>02700040</v>
      </c>
      <c r="I36" s="1015"/>
      <c r="J36" s="1015"/>
      <c r="K36" s="1015"/>
      <c r="L36" s="1023" t="str">
        <f t="shared" si="10"/>
        <v>02700080</v>
      </c>
      <c r="M36" s="1017"/>
      <c r="N36" s="1018"/>
      <c r="O36" s="1018"/>
      <c r="P36" s="1023" t="str">
        <f t="shared" si="11"/>
        <v>02700120</v>
      </c>
      <c r="Q36" s="1013" t="str">
        <f t="shared" si="1"/>
        <v>02700130</v>
      </c>
    </row>
    <row r="37" spans="2:17" ht="24.9" customHeight="1" x14ac:dyDescent="0.3">
      <c r="B37" s="1003" t="s">
        <v>3221</v>
      </c>
      <c r="C37" s="1030" t="s">
        <v>3222</v>
      </c>
      <c r="D37" s="1033" t="s">
        <v>3194</v>
      </c>
      <c r="E37" s="1009"/>
      <c r="F37" s="1010"/>
      <c r="G37" s="1009"/>
      <c r="H37" s="1035" t="str">
        <f t="shared" si="6"/>
        <v>02800040</v>
      </c>
      <c r="I37" s="1015"/>
      <c r="J37" s="1015"/>
      <c r="K37" s="1015"/>
      <c r="L37" s="1023" t="str">
        <f t="shared" si="10"/>
        <v>02800080</v>
      </c>
      <c r="M37" s="1017"/>
      <c r="N37" s="1018"/>
      <c r="O37" s="1018"/>
      <c r="P37" s="1023" t="str">
        <f t="shared" si="11"/>
        <v>02800120</v>
      </c>
      <c r="Q37" s="1013" t="str">
        <f t="shared" si="1"/>
        <v>02800130</v>
      </c>
    </row>
    <row r="38" spans="2:17" ht="24.9" customHeight="1" x14ac:dyDescent="0.3">
      <c r="B38" s="1003" t="s">
        <v>3223</v>
      </c>
      <c r="C38" s="1030" t="s">
        <v>290</v>
      </c>
      <c r="D38" s="1039" t="s">
        <v>3224</v>
      </c>
      <c r="E38" s="1015"/>
      <c r="F38" s="1015"/>
      <c r="G38" s="1015"/>
      <c r="H38" s="1032" t="str">
        <f t="shared" si="6"/>
        <v>02900040</v>
      </c>
      <c r="I38" s="1015"/>
      <c r="J38" s="1015"/>
      <c r="K38" s="1015"/>
      <c r="L38" s="1015"/>
      <c r="M38" s="1017"/>
      <c r="N38" s="1018"/>
      <c r="O38" s="1018"/>
      <c r="P38" s="1019"/>
      <c r="Q38" s="1013" t="str">
        <f t="shared" si="1"/>
        <v>02900130</v>
      </c>
    </row>
    <row r="39" spans="2:17" ht="24.9" customHeight="1" x14ac:dyDescent="0.3">
      <c r="B39" s="1003" t="s">
        <v>3225</v>
      </c>
      <c r="C39" s="1030" t="s">
        <v>3226</v>
      </c>
      <c r="D39" s="1033" t="s">
        <v>3192</v>
      </c>
      <c r="E39" s="1017"/>
      <c r="F39" s="1018"/>
      <c r="G39" s="1017"/>
      <c r="H39" s="1038" t="str">
        <f t="shared" si="6"/>
        <v>03000040</v>
      </c>
      <c r="I39" s="1015"/>
      <c r="J39" s="1015"/>
      <c r="K39" s="1015"/>
      <c r="L39" s="1023" t="str">
        <f t="shared" ref="L39:L41" si="12">$B39&amp;L$9</f>
        <v>03000080</v>
      </c>
      <c r="M39" s="1017"/>
      <c r="N39" s="1018"/>
      <c r="O39" s="1018"/>
      <c r="P39" s="1023" t="str">
        <f t="shared" ref="P39:P41" si="13">$B39&amp;P$9</f>
        <v>03000120</v>
      </c>
      <c r="Q39" s="1013" t="str">
        <f t="shared" si="1"/>
        <v>03000130</v>
      </c>
    </row>
    <row r="40" spans="2:17" ht="24.9" customHeight="1" x14ac:dyDescent="0.3">
      <c r="B40" s="1003" t="s">
        <v>3227</v>
      </c>
      <c r="C40" s="1030" t="s">
        <v>3228</v>
      </c>
      <c r="D40" s="1033" t="s">
        <v>3193</v>
      </c>
      <c r="E40" s="1017"/>
      <c r="F40" s="1018"/>
      <c r="G40" s="1017"/>
      <c r="H40" s="1038" t="str">
        <f t="shared" si="6"/>
        <v>03100040</v>
      </c>
      <c r="I40" s="1015"/>
      <c r="J40" s="1015"/>
      <c r="K40" s="1015"/>
      <c r="L40" s="1023" t="str">
        <f t="shared" si="12"/>
        <v>03100080</v>
      </c>
      <c r="M40" s="1017"/>
      <c r="N40" s="1018"/>
      <c r="O40" s="1018"/>
      <c r="P40" s="1023" t="str">
        <f t="shared" si="13"/>
        <v>03100120</v>
      </c>
      <c r="Q40" s="1013" t="str">
        <f t="shared" si="1"/>
        <v>03100130</v>
      </c>
    </row>
    <row r="41" spans="2:17" ht="24.9" customHeight="1" x14ac:dyDescent="0.3">
      <c r="B41" s="1003" t="s">
        <v>3229</v>
      </c>
      <c r="C41" s="1030" t="s">
        <v>3230</v>
      </c>
      <c r="D41" s="1033" t="s">
        <v>3194</v>
      </c>
      <c r="E41" s="1017"/>
      <c r="F41" s="1018"/>
      <c r="G41" s="1017"/>
      <c r="H41" s="1038" t="str">
        <f t="shared" si="6"/>
        <v>03200040</v>
      </c>
      <c r="I41" s="1015"/>
      <c r="J41" s="1015"/>
      <c r="K41" s="1015"/>
      <c r="L41" s="1023" t="str">
        <f t="shared" si="12"/>
        <v>03200080</v>
      </c>
      <c r="M41" s="1017"/>
      <c r="N41" s="1018"/>
      <c r="O41" s="1018"/>
      <c r="P41" s="1023" t="str">
        <f t="shared" si="13"/>
        <v>03200120</v>
      </c>
      <c r="Q41" s="1013" t="str">
        <f t="shared" si="1"/>
        <v>03200130</v>
      </c>
    </row>
    <row r="42" spans="2:17" ht="24.9" customHeight="1" x14ac:dyDescent="0.3">
      <c r="B42" s="1003" t="s">
        <v>3231</v>
      </c>
      <c r="C42" s="1043" t="s">
        <v>291</v>
      </c>
      <c r="D42" s="1044" t="s">
        <v>3232</v>
      </c>
      <c r="E42" s="1015"/>
      <c r="F42" s="1015"/>
      <c r="G42" s="1015"/>
      <c r="H42" s="1015"/>
      <c r="I42" s="1015"/>
      <c r="J42" s="1015"/>
      <c r="K42" s="1015"/>
      <c r="L42" s="1015"/>
      <c r="M42" s="1017"/>
      <c r="N42" s="1018"/>
      <c r="O42" s="1018"/>
      <c r="P42" s="1019"/>
      <c r="Q42" s="1045"/>
    </row>
    <row r="43" spans="2:17" ht="24.9" customHeight="1" x14ac:dyDescent="0.3">
      <c r="B43" s="1003" t="s">
        <v>3233</v>
      </c>
      <c r="C43" s="1043" t="s">
        <v>3234</v>
      </c>
      <c r="D43" s="1046" t="s">
        <v>3192</v>
      </c>
      <c r="E43" s="1009"/>
      <c r="F43" s="1010"/>
      <c r="G43" s="1009"/>
      <c r="H43" s="1009"/>
      <c r="I43" s="1015"/>
      <c r="J43" s="1015"/>
      <c r="K43" s="1015"/>
      <c r="L43" s="1015"/>
      <c r="M43" s="1017"/>
      <c r="N43" s="1018"/>
      <c r="O43" s="1018"/>
      <c r="P43" s="1019"/>
      <c r="Q43" s="1045"/>
    </row>
    <row r="44" spans="2:17" ht="24.9" customHeight="1" x14ac:dyDescent="0.3">
      <c r="B44" s="1003" t="s">
        <v>3235</v>
      </c>
      <c r="C44" s="1043" t="s">
        <v>3236</v>
      </c>
      <c r="D44" s="1046" t="s">
        <v>3193</v>
      </c>
      <c r="E44" s="1017"/>
      <c r="F44" s="1018"/>
      <c r="G44" s="1017"/>
      <c r="H44" s="1017"/>
      <c r="I44" s="1015"/>
      <c r="J44" s="1015"/>
      <c r="K44" s="1015"/>
      <c r="L44" s="1015"/>
      <c r="M44" s="1047"/>
      <c r="N44" s="1048"/>
      <c r="O44" s="1048"/>
      <c r="P44" s="1049"/>
      <c r="Q44" s="1045"/>
    </row>
    <row r="45" spans="2:17" ht="24.9" customHeight="1" x14ac:dyDescent="0.3">
      <c r="B45" s="1003" t="s">
        <v>3237</v>
      </c>
      <c r="C45" s="1043" t="s">
        <v>3238</v>
      </c>
      <c r="D45" s="1046" t="s">
        <v>3194</v>
      </c>
      <c r="E45" s="1017"/>
      <c r="F45" s="1018"/>
      <c r="G45" s="1017"/>
      <c r="H45" s="1017"/>
      <c r="I45" s="1015"/>
      <c r="J45" s="1015"/>
      <c r="K45" s="1015"/>
      <c r="L45" s="1015"/>
      <c r="M45" s="1047"/>
      <c r="N45" s="1048"/>
      <c r="O45" s="1048"/>
      <c r="P45" s="1049"/>
      <c r="Q45" s="1045"/>
    </row>
    <row r="46" spans="2:17" ht="24.9" customHeight="1" x14ac:dyDescent="0.3">
      <c r="B46" s="1003" t="s">
        <v>3239</v>
      </c>
      <c r="C46" s="1030" t="s">
        <v>292</v>
      </c>
      <c r="D46" s="1039" t="s">
        <v>3240</v>
      </c>
      <c r="E46" s="1015"/>
      <c r="F46" s="1015"/>
      <c r="G46" s="1015"/>
      <c r="H46" s="1032" t="str">
        <f t="shared" ref="H46:H53" si="14">$B46&amp;H$9</f>
        <v>03700040</v>
      </c>
      <c r="I46" s="1015"/>
      <c r="J46" s="1015"/>
      <c r="K46" s="1015"/>
      <c r="L46" s="1015"/>
      <c r="M46" s="1047"/>
      <c r="N46" s="1048"/>
      <c r="O46" s="1048"/>
      <c r="P46" s="1049"/>
      <c r="Q46" s="1013" t="str">
        <f t="shared" ref="Q46:Q50" si="15">$B46&amp;Q$9</f>
        <v>03700130</v>
      </c>
    </row>
    <row r="47" spans="2:17" ht="24.9" customHeight="1" x14ac:dyDescent="0.3">
      <c r="B47" s="1003" t="s">
        <v>3241</v>
      </c>
      <c r="C47" s="1030" t="s">
        <v>3242</v>
      </c>
      <c r="D47" s="1033" t="s">
        <v>3192</v>
      </c>
      <c r="E47" s="1009"/>
      <c r="F47" s="1010"/>
      <c r="G47" s="1009"/>
      <c r="H47" s="1035" t="str">
        <f t="shared" si="14"/>
        <v>03800040</v>
      </c>
      <c r="I47" s="1015"/>
      <c r="J47" s="1015"/>
      <c r="K47" s="1015"/>
      <c r="L47" s="1023" t="str">
        <f t="shared" ref="L47:L49" si="16">$B47&amp;L$9</f>
        <v>03800080</v>
      </c>
      <c r="M47" s="1047"/>
      <c r="N47" s="1048"/>
      <c r="O47" s="1048"/>
      <c r="P47" s="1050" t="str">
        <f t="shared" ref="P47:P49" si="17">$B47&amp;P$9</f>
        <v>03800120</v>
      </c>
      <c r="Q47" s="1013" t="str">
        <f t="shared" si="15"/>
        <v>03800130</v>
      </c>
    </row>
    <row r="48" spans="2:17" ht="24.9" customHeight="1" x14ac:dyDescent="0.3">
      <c r="B48" s="1003" t="s">
        <v>3243</v>
      </c>
      <c r="C48" s="1030" t="s">
        <v>3244</v>
      </c>
      <c r="D48" s="1051" t="s">
        <v>3193</v>
      </c>
      <c r="E48" s="1009"/>
      <c r="F48" s="1010"/>
      <c r="G48" s="1009"/>
      <c r="H48" s="1035" t="str">
        <f t="shared" si="14"/>
        <v>03900040</v>
      </c>
      <c r="I48" s="1015"/>
      <c r="J48" s="1015"/>
      <c r="K48" s="1015"/>
      <c r="L48" s="1023" t="str">
        <f t="shared" si="16"/>
        <v>03900080</v>
      </c>
      <c r="M48" s="1047"/>
      <c r="N48" s="1048"/>
      <c r="O48" s="1048"/>
      <c r="P48" s="1050" t="str">
        <f t="shared" si="17"/>
        <v>03900120</v>
      </c>
      <c r="Q48" s="1013" t="str">
        <f t="shared" si="15"/>
        <v>03900130</v>
      </c>
    </row>
    <row r="49" spans="2:17" ht="24.9" customHeight="1" x14ac:dyDescent="0.3">
      <c r="B49" s="1003" t="s">
        <v>3245</v>
      </c>
      <c r="C49" s="1030" t="s">
        <v>3246</v>
      </c>
      <c r="D49" s="1033" t="s">
        <v>3194</v>
      </c>
      <c r="E49" s="1017"/>
      <c r="F49" s="1018"/>
      <c r="G49" s="1017"/>
      <c r="H49" s="1038" t="str">
        <f t="shared" si="14"/>
        <v>04000040</v>
      </c>
      <c r="I49" s="1015"/>
      <c r="J49" s="1015"/>
      <c r="K49" s="1015"/>
      <c r="L49" s="1023" t="str">
        <f t="shared" si="16"/>
        <v>04000080</v>
      </c>
      <c r="M49" s="1047"/>
      <c r="N49" s="1048"/>
      <c r="O49" s="1048"/>
      <c r="P49" s="1050" t="str">
        <f t="shared" si="17"/>
        <v>04000120</v>
      </c>
      <c r="Q49" s="1013" t="str">
        <f t="shared" si="15"/>
        <v>04000130</v>
      </c>
    </row>
    <row r="50" spans="2:17" ht="24.9" customHeight="1" x14ac:dyDescent="0.3">
      <c r="B50" s="1003" t="s">
        <v>3247</v>
      </c>
      <c r="C50" s="1030" t="s">
        <v>293</v>
      </c>
      <c r="D50" s="1039" t="s">
        <v>3248</v>
      </c>
      <c r="E50" s="1015"/>
      <c r="F50" s="1015"/>
      <c r="G50" s="1015"/>
      <c r="H50" s="1032" t="str">
        <f t="shared" si="14"/>
        <v>04100040</v>
      </c>
      <c r="I50" s="1015"/>
      <c r="J50" s="1015"/>
      <c r="K50" s="1015"/>
      <c r="L50" s="1015"/>
      <c r="M50" s="1047"/>
      <c r="N50" s="1048"/>
      <c r="O50" s="1048"/>
      <c r="P50" s="1049"/>
      <c r="Q50" s="1013" t="str">
        <f t="shared" si="15"/>
        <v>04100130</v>
      </c>
    </row>
    <row r="51" spans="2:17" ht="24.9" customHeight="1" x14ac:dyDescent="0.3">
      <c r="B51" s="1003" t="s">
        <v>3249</v>
      </c>
      <c r="C51" s="1030" t="s">
        <v>3250</v>
      </c>
      <c r="D51" s="1033" t="s">
        <v>3192</v>
      </c>
      <c r="E51" s="1017"/>
      <c r="F51" s="1018"/>
      <c r="G51" s="1017"/>
      <c r="H51" s="1038" t="str">
        <f t="shared" si="14"/>
        <v>04200040</v>
      </c>
      <c r="I51" s="1015"/>
      <c r="J51" s="1015"/>
      <c r="K51" s="1015"/>
      <c r="L51" s="1023" t="s">
        <v>3251</v>
      </c>
      <c r="M51" s="1047"/>
      <c r="N51" s="1048"/>
      <c r="O51" s="1048"/>
      <c r="P51" s="1050" t="s">
        <v>3252</v>
      </c>
      <c r="Q51" s="1013" t="s">
        <v>3253</v>
      </c>
    </row>
    <row r="52" spans="2:17" ht="24.9" customHeight="1" x14ac:dyDescent="0.3">
      <c r="B52" s="1003" t="s">
        <v>3254</v>
      </c>
      <c r="C52" s="1030" t="s">
        <v>3255</v>
      </c>
      <c r="D52" s="1033" t="s">
        <v>3193</v>
      </c>
      <c r="E52" s="1009"/>
      <c r="F52" s="1010"/>
      <c r="G52" s="1009"/>
      <c r="H52" s="1035" t="str">
        <f t="shared" si="14"/>
        <v>04300040</v>
      </c>
      <c r="I52" s="1015"/>
      <c r="J52" s="1015"/>
      <c r="K52" s="1015"/>
      <c r="L52" s="1023" t="s">
        <v>3256</v>
      </c>
      <c r="M52" s="1047"/>
      <c r="N52" s="1048"/>
      <c r="O52" s="1048"/>
      <c r="P52" s="1050" t="s">
        <v>3257</v>
      </c>
      <c r="Q52" s="1013" t="s">
        <v>3258</v>
      </c>
    </row>
    <row r="53" spans="2:17" ht="24.9" customHeight="1" x14ac:dyDescent="0.3">
      <c r="B53" s="1003" t="s">
        <v>3259</v>
      </c>
      <c r="C53" s="1030" t="s">
        <v>3260</v>
      </c>
      <c r="D53" s="1051" t="s">
        <v>3194</v>
      </c>
      <c r="E53" s="1009"/>
      <c r="F53" s="1010"/>
      <c r="G53" s="1009"/>
      <c r="H53" s="1035" t="str">
        <f t="shared" si="14"/>
        <v>04400040</v>
      </c>
      <c r="I53" s="1015"/>
      <c r="J53" s="1015"/>
      <c r="K53" s="1015"/>
      <c r="L53" s="1023" t="s">
        <v>3261</v>
      </c>
      <c r="M53" s="1047"/>
      <c r="N53" s="1048"/>
      <c r="O53" s="1048"/>
      <c r="P53" s="1050" t="s">
        <v>3262</v>
      </c>
      <c r="Q53" s="1013" t="s">
        <v>3263</v>
      </c>
    </row>
    <row r="54" spans="2:17" ht="24.9" customHeight="1" x14ac:dyDescent="0.3">
      <c r="B54" s="1003" t="s">
        <v>3264</v>
      </c>
      <c r="C54" s="1043" t="s">
        <v>294</v>
      </c>
      <c r="D54" s="1044" t="s">
        <v>3265</v>
      </c>
      <c r="E54" s="1015"/>
      <c r="F54" s="1015"/>
      <c r="G54" s="1015"/>
      <c r="H54" s="1015"/>
      <c r="I54" s="1015"/>
      <c r="J54" s="1015"/>
      <c r="K54" s="1015"/>
      <c r="L54" s="1015"/>
      <c r="M54" s="1017"/>
      <c r="N54" s="1018"/>
      <c r="O54" s="1018"/>
      <c r="P54" s="1019"/>
      <c r="Q54" s="1045"/>
    </row>
    <row r="55" spans="2:17" ht="24.9" customHeight="1" x14ac:dyDescent="0.3">
      <c r="B55" s="1003" t="s">
        <v>3266</v>
      </c>
      <c r="C55" s="1043" t="s">
        <v>3267</v>
      </c>
      <c r="D55" s="1046" t="s">
        <v>3192</v>
      </c>
      <c r="E55" s="1017"/>
      <c r="F55" s="1018"/>
      <c r="G55" s="1017"/>
      <c r="H55" s="1017"/>
      <c r="I55" s="1015"/>
      <c r="J55" s="1015"/>
      <c r="K55" s="1015"/>
      <c r="L55" s="1015"/>
      <c r="M55" s="1017"/>
      <c r="N55" s="1018"/>
      <c r="O55" s="1018"/>
      <c r="P55" s="1019"/>
      <c r="Q55" s="1045"/>
    </row>
    <row r="56" spans="2:17" ht="24.9" customHeight="1" x14ac:dyDescent="0.3">
      <c r="B56" s="1003" t="s">
        <v>3268</v>
      </c>
      <c r="C56" s="1043" t="s">
        <v>3269</v>
      </c>
      <c r="D56" s="1046" t="s">
        <v>3193</v>
      </c>
      <c r="E56" s="1017"/>
      <c r="F56" s="1018"/>
      <c r="G56" s="1017"/>
      <c r="H56" s="1017"/>
      <c r="I56" s="1015"/>
      <c r="J56" s="1015"/>
      <c r="K56" s="1015"/>
      <c r="L56" s="1015"/>
      <c r="M56" s="1017"/>
      <c r="N56" s="1018"/>
      <c r="O56" s="1018"/>
      <c r="P56" s="1019"/>
      <c r="Q56" s="1045"/>
    </row>
    <row r="57" spans="2:17" ht="24.9" customHeight="1" x14ac:dyDescent="0.3">
      <c r="B57" s="1003" t="s">
        <v>3270</v>
      </c>
      <c r="C57" s="1043" t="s">
        <v>3271</v>
      </c>
      <c r="D57" s="1046" t="s">
        <v>3194</v>
      </c>
      <c r="E57" s="1009"/>
      <c r="F57" s="1010"/>
      <c r="G57" s="1009"/>
      <c r="H57" s="1009"/>
      <c r="I57" s="1015"/>
      <c r="J57" s="1015"/>
      <c r="K57" s="1015"/>
      <c r="L57" s="1015"/>
      <c r="M57" s="1017"/>
      <c r="N57" s="1018"/>
      <c r="O57" s="1018"/>
      <c r="P57" s="1019"/>
      <c r="Q57" s="1045"/>
    </row>
    <row r="58" spans="2:17" ht="24.9" customHeight="1" x14ac:dyDescent="0.3">
      <c r="B58" s="1003" t="s">
        <v>3272</v>
      </c>
      <c r="C58" s="1030" t="s">
        <v>295</v>
      </c>
      <c r="D58" s="1039" t="s">
        <v>3273</v>
      </c>
      <c r="E58" s="1015"/>
      <c r="F58" s="1015"/>
      <c r="G58" s="1015"/>
      <c r="H58" s="1032" t="str">
        <f t="shared" ref="H58:H63" si="18">$B58&amp;H$9</f>
        <v>04900040</v>
      </c>
      <c r="I58" s="1015"/>
      <c r="J58" s="1015"/>
      <c r="K58" s="1015"/>
      <c r="L58" s="1015"/>
      <c r="M58" s="1017"/>
      <c r="N58" s="1018"/>
      <c r="O58" s="1018"/>
      <c r="P58" s="1019"/>
      <c r="Q58" s="1013" t="s">
        <v>3274</v>
      </c>
    </row>
    <row r="59" spans="2:17" ht="24.9" customHeight="1" x14ac:dyDescent="0.3">
      <c r="B59" s="1003" t="s">
        <v>3275</v>
      </c>
      <c r="C59" s="1030" t="s">
        <v>3276</v>
      </c>
      <c r="D59" s="1033" t="s">
        <v>3277</v>
      </c>
      <c r="E59" s="1017"/>
      <c r="F59" s="1018"/>
      <c r="G59" s="1017"/>
      <c r="H59" s="1038" t="str">
        <f t="shared" si="18"/>
        <v>05000040</v>
      </c>
      <c r="I59" s="1015"/>
      <c r="J59" s="1015"/>
      <c r="K59" s="1015"/>
      <c r="L59" s="1023" t="s">
        <v>3278</v>
      </c>
      <c r="M59" s="1017"/>
      <c r="N59" s="1018"/>
      <c r="O59" s="1018"/>
      <c r="P59" s="1034" t="s">
        <v>3279</v>
      </c>
      <c r="Q59" s="1013" t="s">
        <v>3280</v>
      </c>
    </row>
    <row r="60" spans="2:17" ht="24.9" customHeight="1" x14ac:dyDescent="0.3">
      <c r="B60" s="1003" t="s">
        <v>3281</v>
      </c>
      <c r="C60" s="1004" t="s">
        <v>3282</v>
      </c>
      <c r="D60" s="1033" t="s">
        <v>3194</v>
      </c>
      <c r="E60" s="1017"/>
      <c r="F60" s="1018"/>
      <c r="G60" s="1017"/>
      <c r="H60" s="1038" t="str">
        <f t="shared" si="18"/>
        <v>05100040</v>
      </c>
      <c r="I60" s="1015"/>
      <c r="J60" s="1015"/>
      <c r="K60" s="1015"/>
      <c r="L60" s="1023" t="s">
        <v>3283</v>
      </c>
      <c r="M60" s="1017"/>
      <c r="N60" s="1018"/>
      <c r="O60" s="1018"/>
      <c r="P60" s="1034" t="s">
        <v>3284</v>
      </c>
      <c r="Q60" s="1013" t="s">
        <v>3285</v>
      </c>
    </row>
    <row r="61" spans="2:17" ht="24.9" customHeight="1" x14ac:dyDescent="0.3">
      <c r="B61" s="1003" t="s">
        <v>3286</v>
      </c>
      <c r="C61" s="1004" t="s">
        <v>296</v>
      </c>
      <c r="D61" s="1039" t="s">
        <v>3287</v>
      </c>
      <c r="E61" s="1015"/>
      <c r="F61" s="1015"/>
      <c r="G61" s="1015"/>
      <c r="H61" s="1032" t="str">
        <f t="shared" si="18"/>
        <v>05200040</v>
      </c>
      <c r="I61" s="1015"/>
      <c r="J61" s="1015"/>
      <c r="K61" s="1015"/>
      <c r="L61" s="1015"/>
      <c r="M61" s="1017"/>
      <c r="N61" s="1018"/>
      <c r="O61" s="1018"/>
      <c r="P61" s="1019"/>
      <c r="Q61" s="1013" t="s">
        <v>3288</v>
      </c>
    </row>
    <row r="62" spans="2:17" ht="24.9" customHeight="1" x14ac:dyDescent="0.3">
      <c r="B62" s="1003" t="s">
        <v>3289</v>
      </c>
      <c r="C62" s="1004" t="s">
        <v>3290</v>
      </c>
      <c r="D62" s="1033" t="s">
        <v>3277</v>
      </c>
      <c r="E62" s="1009"/>
      <c r="F62" s="1010"/>
      <c r="G62" s="1009"/>
      <c r="H62" s="1035" t="str">
        <f t="shared" si="18"/>
        <v>05300040</v>
      </c>
      <c r="I62" s="1015"/>
      <c r="J62" s="1015"/>
      <c r="K62" s="1015"/>
      <c r="L62" s="1023" t="s">
        <v>3291</v>
      </c>
      <c r="M62" s="1017"/>
      <c r="N62" s="1018"/>
      <c r="O62" s="1018"/>
      <c r="P62" s="1034" t="s">
        <v>3292</v>
      </c>
      <c r="Q62" s="1013" t="s">
        <v>3293</v>
      </c>
    </row>
    <row r="63" spans="2:17" ht="24.9" customHeight="1" x14ac:dyDescent="0.3">
      <c r="B63" s="1003" t="s">
        <v>3294</v>
      </c>
      <c r="C63" s="1004" t="s">
        <v>3295</v>
      </c>
      <c r="D63" s="1033" t="s">
        <v>3194</v>
      </c>
      <c r="E63" s="1009"/>
      <c r="F63" s="1010"/>
      <c r="G63" s="1009"/>
      <c r="H63" s="1035" t="str">
        <f t="shared" si="18"/>
        <v>05400040</v>
      </c>
      <c r="I63" s="1015"/>
      <c r="J63" s="1015"/>
      <c r="K63" s="1015"/>
      <c r="L63" s="1023" t="s">
        <v>3296</v>
      </c>
      <c r="M63" s="1017"/>
      <c r="N63" s="1018"/>
      <c r="O63" s="1018"/>
      <c r="P63" s="1034" t="s">
        <v>3297</v>
      </c>
      <c r="Q63" s="1013" t="s">
        <v>3298</v>
      </c>
    </row>
    <row r="64" spans="2:17" ht="24.9" customHeight="1" x14ac:dyDescent="0.3">
      <c r="B64" s="1003" t="s">
        <v>3299</v>
      </c>
      <c r="C64" s="1052" t="s">
        <v>297</v>
      </c>
      <c r="D64" s="1053" t="s">
        <v>3300</v>
      </c>
      <c r="E64" s="1017"/>
      <c r="F64" s="1018"/>
      <c r="G64" s="1018"/>
      <c r="H64" s="1009"/>
      <c r="I64" s="1015"/>
      <c r="J64" s="1015"/>
      <c r="K64" s="1015"/>
      <c r="L64" s="1016"/>
      <c r="M64" s="1017"/>
      <c r="N64" s="1018"/>
      <c r="O64" s="1018"/>
      <c r="P64" s="1019"/>
      <c r="Q64" s="1045"/>
    </row>
    <row r="65" spans="2:17" ht="24.9" customHeight="1" x14ac:dyDescent="0.3">
      <c r="B65" s="1003" t="s">
        <v>3301</v>
      </c>
      <c r="C65" s="1004" t="s">
        <v>101</v>
      </c>
      <c r="D65" s="1054" t="s">
        <v>3302</v>
      </c>
      <c r="E65" s="1029" t="str">
        <f t="shared" ref="E65:G69" si="19">$B65&amp;E$9</f>
        <v>05600010</v>
      </c>
      <c r="F65" s="1029" t="str">
        <f t="shared" si="19"/>
        <v>05600020</v>
      </c>
      <c r="G65" s="1029" t="str">
        <f t="shared" si="19"/>
        <v>05600030</v>
      </c>
      <c r="H65" s="1015"/>
      <c r="I65" s="1015"/>
      <c r="J65" s="1015"/>
      <c r="K65" s="1015"/>
      <c r="L65" s="1016"/>
      <c r="M65" s="1017"/>
      <c r="N65" s="1018"/>
      <c r="O65" s="1018"/>
      <c r="P65" s="1019"/>
      <c r="Q65" s="1013" t="s">
        <v>3303</v>
      </c>
    </row>
    <row r="66" spans="2:17" ht="24.9" customHeight="1" x14ac:dyDescent="0.3">
      <c r="B66" s="1003" t="s">
        <v>3304</v>
      </c>
      <c r="C66" s="1004" t="s">
        <v>102</v>
      </c>
      <c r="D66" s="1055" t="s">
        <v>3305</v>
      </c>
      <c r="E66" s="1029" t="str">
        <f t="shared" si="19"/>
        <v>05700010</v>
      </c>
      <c r="F66" s="1032" t="str">
        <f t="shared" si="19"/>
        <v>05700020</v>
      </c>
      <c r="G66" s="1032" t="str">
        <f t="shared" si="19"/>
        <v>05700030</v>
      </c>
      <c r="H66" s="1018"/>
      <c r="I66" s="1015"/>
      <c r="J66" s="1015"/>
      <c r="K66" s="1015"/>
      <c r="L66" s="1016"/>
      <c r="M66" s="1017"/>
      <c r="N66" s="1018"/>
      <c r="O66" s="1018"/>
      <c r="P66" s="1019"/>
      <c r="Q66" s="1013" t="s">
        <v>3306</v>
      </c>
    </row>
    <row r="67" spans="2:17" ht="24.9" customHeight="1" x14ac:dyDescent="0.3">
      <c r="B67" s="1003" t="s">
        <v>3307</v>
      </c>
      <c r="C67" s="1004" t="s">
        <v>103</v>
      </c>
      <c r="D67" s="1051" t="s">
        <v>3277</v>
      </c>
      <c r="E67" s="1038" t="str">
        <f t="shared" si="19"/>
        <v>05800010</v>
      </c>
      <c r="F67" s="1056" t="str">
        <f t="shared" si="19"/>
        <v>05800020</v>
      </c>
      <c r="G67" s="1056" t="str">
        <f t="shared" si="19"/>
        <v>05800030</v>
      </c>
      <c r="H67" s="1018"/>
      <c r="I67" s="1057" t="s">
        <v>3308</v>
      </c>
      <c r="J67" s="1057" t="s">
        <v>3309</v>
      </c>
      <c r="K67" s="1023" t="s">
        <v>3310</v>
      </c>
      <c r="L67" s="1016"/>
      <c r="M67" s="1038" t="s">
        <v>3311</v>
      </c>
      <c r="N67" s="1056" t="s">
        <v>3312</v>
      </c>
      <c r="O67" s="1056" t="s">
        <v>3313</v>
      </c>
      <c r="P67" s="1019"/>
      <c r="Q67" s="1013" t="s">
        <v>3314</v>
      </c>
    </row>
    <row r="68" spans="2:17" ht="24.9" customHeight="1" x14ac:dyDescent="0.3">
      <c r="B68" s="1003" t="s">
        <v>3315</v>
      </c>
      <c r="C68" s="1004" t="s">
        <v>104</v>
      </c>
      <c r="D68" s="1033" t="s">
        <v>3194</v>
      </c>
      <c r="E68" s="1038" t="str">
        <f t="shared" si="19"/>
        <v>05900010</v>
      </c>
      <c r="F68" s="1056" t="str">
        <f t="shared" si="19"/>
        <v>05900020</v>
      </c>
      <c r="G68" s="1056" t="str">
        <f t="shared" si="19"/>
        <v>05900030</v>
      </c>
      <c r="H68" s="1018"/>
      <c r="I68" s="1057" t="s">
        <v>3316</v>
      </c>
      <c r="J68" s="1057" t="s">
        <v>3317</v>
      </c>
      <c r="K68" s="1057" t="s">
        <v>3318</v>
      </c>
      <c r="L68" s="1058"/>
      <c r="M68" s="1038" t="s">
        <v>3319</v>
      </c>
      <c r="N68" s="1056" t="s">
        <v>3320</v>
      </c>
      <c r="O68" s="1056" t="s">
        <v>3321</v>
      </c>
      <c r="P68" s="1019"/>
      <c r="Q68" s="1013" t="s">
        <v>3322</v>
      </c>
    </row>
    <row r="69" spans="2:17" ht="24.9" customHeight="1" x14ac:dyDescent="0.3">
      <c r="B69" s="1003" t="s">
        <v>3323</v>
      </c>
      <c r="C69" s="1004" t="s">
        <v>107</v>
      </c>
      <c r="D69" s="1039" t="s">
        <v>3324</v>
      </c>
      <c r="E69" s="1017"/>
      <c r="F69" s="1018"/>
      <c r="G69" s="1056" t="str">
        <f t="shared" si="19"/>
        <v>06000030</v>
      </c>
      <c r="H69" s="1018"/>
      <c r="I69" s="1015"/>
      <c r="J69" s="1015"/>
      <c r="K69" s="1057" t="s">
        <v>3325</v>
      </c>
      <c r="L69" s="1016"/>
      <c r="M69" s="1017"/>
      <c r="N69" s="1018"/>
      <c r="O69" s="1056" t="s">
        <v>3326</v>
      </c>
      <c r="P69" s="1019"/>
      <c r="Q69" s="1013" t="s">
        <v>3327</v>
      </c>
    </row>
    <row r="70" spans="2:17" ht="38.4" customHeight="1" x14ac:dyDescent="0.3">
      <c r="B70" s="1003" t="s">
        <v>3328</v>
      </c>
      <c r="C70" s="1052" t="s">
        <v>2418</v>
      </c>
      <c r="D70" s="1044" t="s">
        <v>3329</v>
      </c>
      <c r="E70" s="1016"/>
      <c r="F70" s="1015"/>
      <c r="G70" s="1015"/>
      <c r="H70" s="1015"/>
      <c r="I70" s="1059"/>
      <c r="J70" s="1059"/>
      <c r="K70" s="1015"/>
      <c r="L70" s="1016"/>
      <c r="M70" s="1017"/>
      <c r="N70" s="1018"/>
      <c r="O70" s="1018"/>
      <c r="P70" s="1019"/>
      <c r="Q70" s="1045"/>
    </row>
    <row r="71" spans="2:17" ht="24.9" customHeight="1" x14ac:dyDescent="0.3">
      <c r="B71" s="1003" t="s">
        <v>3330</v>
      </c>
      <c r="C71" s="1004" t="s">
        <v>108</v>
      </c>
      <c r="D71" s="1060" t="s">
        <v>3331</v>
      </c>
      <c r="E71" s="1032" t="str">
        <f t="shared" ref="E71:G82" si="20">$B71&amp;E$9</f>
        <v>06200010</v>
      </c>
      <c r="F71" s="1032" t="str">
        <f t="shared" si="20"/>
        <v>06200020</v>
      </c>
      <c r="G71" s="1032" t="str">
        <f t="shared" si="20"/>
        <v>06200030</v>
      </c>
      <c r="H71" s="1018"/>
      <c r="I71" s="1015"/>
      <c r="J71" s="1015"/>
      <c r="K71" s="1015"/>
      <c r="L71" s="1016"/>
      <c r="M71" s="1017"/>
      <c r="N71" s="1018"/>
      <c r="O71" s="1018"/>
      <c r="P71" s="1019"/>
      <c r="Q71" s="1013" t="s">
        <v>3332</v>
      </c>
    </row>
    <row r="72" spans="2:17" ht="24.9" customHeight="1" x14ac:dyDescent="0.3">
      <c r="B72" s="1003" t="s">
        <v>3333</v>
      </c>
      <c r="C72" s="1004" t="s">
        <v>109</v>
      </c>
      <c r="D72" s="1039" t="s">
        <v>2139</v>
      </c>
      <c r="E72" s="1038" t="str">
        <f t="shared" si="20"/>
        <v>06300010</v>
      </c>
      <c r="F72" s="1056" t="str">
        <f t="shared" si="20"/>
        <v>06300020</v>
      </c>
      <c r="G72" s="1056" t="str">
        <f t="shared" si="20"/>
        <v>06300030</v>
      </c>
      <c r="H72" s="1018"/>
      <c r="I72" s="1023" t="s">
        <v>3334</v>
      </c>
      <c r="J72" s="1023" t="s">
        <v>3335</v>
      </c>
      <c r="K72" s="1023" t="s">
        <v>3336</v>
      </c>
      <c r="L72" s="1016"/>
      <c r="M72" s="1038" t="s">
        <v>3337</v>
      </c>
      <c r="N72" s="1038" t="s">
        <v>3338</v>
      </c>
      <c r="O72" s="1038" t="s">
        <v>3339</v>
      </c>
      <c r="P72" s="1019"/>
      <c r="Q72" s="1013" t="s">
        <v>3340</v>
      </c>
    </row>
    <row r="73" spans="2:17" ht="24.9" customHeight="1" x14ac:dyDescent="0.3">
      <c r="B73" s="1003" t="s">
        <v>3341</v>
      </c>
      <c r="C73" s="1004" t="s">
        <v>110</v>
      </c>
      <c r="D73" s="1055" t="s">
        <v>3342</v>
      </c>
      <c r="E73" s="1032" t="str">
        <f t="shared" si="20"/>
        <v>06400010</v>
      </c>
      <c r="F73" s="1032" t="str">
        <f t="shared" si="20"/>
        <v>06400020</v>
      </c>
      <c r="G73" s="1032" t="str">
        <f t="shared" si="20"/>
        <v>06400030</v>
      </c>
      <c r="H73" s="1018"/>
      <c r="I73" s="1015"/>
      <c r="J73" s="1015"/>
      <c r="K73" s="1015"/>
      <c r="L73" s="1016"/>
      <c r="M73" s="1017"/>
      <c r="N73" s="1018"/>
      <c r="O73" s="1018"/>
      <c r="P73" s="1019"/>
      <c r="Q73" s="1013" t="s">
        <v>3343</v>
      </c>
    </row>
    <row r="74" spans="2:17" ht="24.9" customHeight="1" x14ac:dyDescent="0.3">
      <c r="B74" s="1003" t="s">
        <v>3344</v>
      </c>
      <c r="C74" s="1004" t="s">
        <v>3345</v>
      </c>
      <c r="D74" s="1051" t="s">
        <v>3346</v>
      </c>
      <c r="E74" s="1032" t="str">
        <f t="shared" si="20"/>
        <v>06500010</v>
      </c>
      <c r="F74" s="1032" t="str">
        <f t="shared" si="20"/>
        <v>06500020</v>
      </c>
      <c r="G74" s="1032" t="str">
        <f t="shared" si="20"/>
        <v>06500030</v>
      </c>
      <c r="H74" s="1018"/>
      <c r="I74" s="1015"/>
      <c r="J74" s="1015"/>
      <c r="K74" s="1015"/>
      <c r="L74" s="1016"/>
      <c r="M74" s="1017"/>
      <c r="N74" s="1018"/>
      <c r="O74" s="1018"/>
      <c r="P74" s="1019"/>
      <c r="Q74" s="1013" t="s">
        <v>3347</v>
      </c>
    </row>
    <row r="75" spans="2:17" ht="24.9" customHeight="1" x14ac:dyDescent="0.3">
      <c r="B75" s="1003" t="s">
        <v>3348</v>
      </c>
      <c r="C75" s="1004" t="s">
        <v>3349</v>
      </c>
      <c r="D75" s="1061" t="s">
        <v>3192</v>
      </c>
      <c r="E75" s="1038" t="str">
        <f t="shared" si="20"/>
        <v>06600010</v>
      </c>
      <c r="F75" s="1056" t="str">
        <f t="shared" si="20"/>
        <v>06600020</v>
      </c>
      <c r="G75" s="1056" t="str">
        <f t="shared" si="20"/>
        <v>06600030</v>
      </c>
      <c r="H75" s="1018"/>
      <c r="I75" s="1023" t="s">
        <v>3350</v>
      </c>
      <c r="J75" s="1023" t="s">
        <v>3351</v>
      </c>
      <c r="K75" s="1023" t="s">
        <v>3352</v>
      </c>
      <c r="L75" s="1016"/>
      <c r="M75" s="1038" t="s">
        <v>3353</v>
      </c>
      <c r="N75" s="1056" t="s">
        <v>3354</v>
      </c>
      <c r="O75" s="1056" t="s">
        <v>3355</v>
      </c>
      <c r="P75" s="1019"/>
      <c r="Q75" s="1013" t="s">
        <v>3356</v>
      </c>
    </row>
    <row r="76" spans="2:17" ht="24.9" customHeight="1" x14ac:dyDescent="0.3">
      <c r="B76" s="1003" t="s">
        <v>3357</v>
      </c>
      <c r="C76" s="1004" t="s">
        <v>3358</v>
      </c>
      <c r="D76" s="1062" t="s">
        <v>3193</v>
      </c>
      <c r="E76" s="1038" t="str">
        <f t="shared" si="20"/>
        <v>06700010</v>
      </c>
      <c r="F76" s="1056" t="str">
        <f t="shared" si="20"/>
        <v>06700020</v>
      </c>
      <c r="G76" s="1056" t="str">
        <f t="shared" si="20"/>
        <v>06700030</v>
      </c>
      <c r="H76" s="1018"/>
      <c r="I76" s="1023" t="s">
        <v>3359</v>
      </c>
      <c r="J76" s="1023" t="s">
        <v>3360</v>
      </c>
      <c r="K76" s="1023" t="s">
        <v>3361</v>
      </c>
      <c r="L76" s="1016"/>
      <c r="M76" s="1038" t="s">
        <v>3362</v>
      </c>
      <c r="N76" s="1056" t="s">
        <v>3363</v>
      </c>
      <c r="O76" s="1056" t="s">
        <v>3364</v>
      </c>
      <c r="P76" s="1019"/>
      <c r="Q76" s="1013" t="s">
        <v>3365</v>
      </c>
    </row>
    <row r="77" spans="2:17" ht="25.5" customHeight="1" x14ac:dyDescent="0.3">
      <c r="B77" s="1003" t="s">
        <v>3366</v>
      </c>
      <c r="C77" s="1004" t="s">
        <v>3367</v>
      </c>
      <c r="D77" s="1062" t="s">
        <v>3194</v>
      </c>
      <c r="E77" s="1038" t="str">
        <f t="shared" si="20"/>
        <v>06800010</v>
      </c>
      <c r="F77" s="1056" t="str">
        <f t="shared" si="20"/>
        <v>06800020</v>
      </c>
      <c r="G77" s="1056" t="str">
        <f t="shared" si="20"/>
        <v>06800030</v>
      </c>
      <c r="H77" s="1018"/>
      <c r="I77" s="1023" t="s">
        <v>3368</v>
      </c>
      <c r="J77" s="1023" t="s">
        <v>3369</v>
      </c>
      <c r="K77" s="1023" t="s">
        <v>3370</v>
      </c>
      <c r="L77" s="1016"/>
      <c r="M77" s="1038" t="s">
        <v>3371</v>
      </c>
      <c r="N77" s="1056" t="s">
        <v>3372</v>
      </c>
      <c r="O77" s="1056" t="s">
        <v>3373</v>
      </c>
      <c r="P77" s="1019"/>
      <c r="Q77" s="1013" t="s">
        <v>3374</v>
      </c>
    </row>
    <row r="78" spans="2:17" ht="24.9" customHeight="1" x14ac:dyDescent="0.3">
      <c r="B78" s="1003" t="s">
        <v>3375</v>
      </c>
      <c r="C78" s="1004" t="s">
        <v>3376</v>
      </c>
      <c r="D78" s="1051" t="s">
        <v>3377</v>
      </c>
      <c r="E78" s="1032" t="str">
        <f t="shared" si="20"/>
        <v>06900010</v>
      </c>
      <c r="F78" s="1032" t="str">
        <f t="shared" si="20"/>
        <v>06900020</v>
      </c>
      <c r="G78" s="1032" t="str">
        <f t="shared" si="20"/>
        <v>06900030</v>
      </c>
      <c r="H78" s="1018"/>
      <c r="I78" s="1015"/>
      <c r="J78" s="1015"/>
      <c r="K78" s="1015"/>
      <c r="L78" s="1016"/>
      <c r="M78" s="1017"/>
      <c r="N78" s="1018"/>
      <c r="O78" s="1018"/>
      <c r="P78" s="1019"/>
      <c r="Q78" s="1013" t="s">
        <v>3378</v>
      </c>
    </row>
    <row r="79" spans="2:17" ht="24.9" customHeight="1" x14ac:dyDescent="0.3">
      <c r="B79" s="1003" t="s">
        <v>3379</v>
      </c>
      <c r="C79" s="1004" t="s">
        <v>3380</v>
      </c>
      <c r="D79" s="1061" t="s">
        <v>3192</v>
      </c>
      <c r="E79" s="1038" t="str">
        <f t="shared" si="20"/>
        <v>07000010</v>
      </c>
      <c r="F79" s="1056" t="str">
        <f t="shared" si="20"/>
        <v>07000020</v>
      </c>
      <c r="G79" s="1056" t="str">
        <f t="shared" si="20"/>
        <v>07000030</v>
      </c>
      <c r="H79" s="1018"/>
      <c r="I79" s="1023" t="s">
        <v>3381</v>
      </c>
      <c r="J79" s="1023" t="s">
        <v>3382</v>
      </c>
      <c r="K79" s="1023" t="s">
        <v>3383</v>
      </c>
      <c r="L79" s="1016"/>
      <c r="M79" s="1038" t="s">
        <v>3384</v>
      </c>
      <c r="N79" s="1056" t="s">
        <v>3385</v>
      </c>
      <c r="O79" s="1056" t="s">
        <v>3386</v>
      </c>
      <c r="P79" s="1019"/>
      <c r="Q79" s="1013" t="s">
        <v>3387</v>
      </c>
    </row>
    <row r="80" spans="2:17" ht="24.9" customHeight="1" x14ac:dyDescent="0.3">
      <c r="B80" s="1003" t="s">
        <v>3388</v>
      </c>
      <c r="C80" s="1004" t="s">
        <v>3389</v>
      </c>
      <c r="D80" s="1062" t="s">
        <v>3193</v>
      </c>
      <c r="E80" s="1038" t="str">
        <f t="shared" si="20"/>
        <v>07100010</v>
      </c>
      <c r="F80" s="1056" t="str">
        <f t="shared" si="20"/>
        <v>07100020</v>
      </c>
      <c r="G80" s="1056" t="str">
        <f t="shared" si="20"/>
        <v>07100030</v>
      </c>
      <c r="H80" s="1018"/>
      <c r="I80" s="1023" t="s">
        <v>3390</v>
      </c>
      <c r="J80" s="1023" t="s">
        <v>3391</v>
      </c>
      <c r="K80" s="1023" t="s">
        <v>3392</v>
      </c>
      <c r="L80" s="1016"/>
      <c r="M80" s="1038" t="s">
        <v>3393</v>
      </c>
      <c r="N80" s="1056" t="s">
        <v>3394</v>
      </c>
      <c r="O80" s="1056" t="s">
        <v>3395</v>
      </c>
      <c r="P80" s="1019"/>
      <c r="Q80" s="1013" t="s">
        <v>3396</v>
      </c>
    </row>
    <row r="81" spans="2:17" ht="24.9" customHeight="1" x14ac:dyDescent="0.3">
      <c r="B81" s="1003" t="s">
        <v>3397</v>
      </c>
      <c r="C81" s="1004" t="s">
        <v>3398</v>
      </c>
      <c r="D81" s="1062" t="s">
        <v>3194</v>
      </c>
      <c r="E81" s="1038" t="str">
        <f t="shared" si="20"/>
        <v>07200010</v>
      </c>
      <c r="F81" s="1056" t="str">
        <f t="shared" si="20"/>
        <v>07200020</v>
      </c>
      <c r="G81" s="1056" t="str">
        <f t="shared" si="20"/>
        <v>07200030</v>
      </c>
      <c r="H81" s="1018"/>
      <c r="I81" s="1023" t="s">
        <v>3399</v>
      </c>
      <c r="J81" s="1023" t="s">
        <v>3400</v>
      </c>
      <c r="K81" s="1023" t="s">
        <v>3401</v>
      </c>
      <c r="L81" s="1016"/>
      <c r="M81" s="1038" t="s">
        <v>3402</v>
      </c>
      <c r="N81" s="1056" t="s">
        <v>3403</v>
      </c>
      <c r="O81" s="1056" t="s">
        <v>3404</v>
      </c>
      <c r="P81" s="1019"/>
      <c r="Q81" s="1013" t="s">
        <v>3405</v>
      </c>
    </row>
    <row r="82" spans="2:17" ht="24.9" customHeight="1" x14ac:dyDescent="0.3">
      <c r="B82" s="1003" t="s">
        <v>3406</v>
      </c>
      <c r="C82" s="1004" t="s">
        <v>111</v>
      </c>
      <c r="D82" s="1055" t="s">
        <v>3407</v>
      </c>
      <c r="E82" s="1038" t="str">
        <f t="shared" si="20"/>
        <v>07300010</v>
      </c>
      <c r="F82" s="1056" t="str">
        <f t="shared" si="20"/>
        <v>07300020</v>
      </c>
      <c r="G82" s="1056" t="str">
        <f t="shared" si="20"/>
        <v>07300030</v>
      </c>
      <c r="H82" s="1018"/>
      <c r="I82" s="1023" t="s">
        <v>3408</v>
      </c>
      <c r="J82" s="1023" t="s">
        <v>3409</v>
      </c>
      <c r="K82" s="1023" t="s">
        <v>3410</v>
      </c>
      <c r="L82" s="1016"/>
      <c r="M82" s="1038" t="s">
        <v>3411</v>
      </c>
      <c r="N82" s="1056" t="s">
        <v>3412</v>
      </c>
      <c r="O82" s="1056" t="s">
        <v>3413</v>
      </c>
      <c r="P82" s="1019"/>
      <c r="Q82" s="1013" t="s">
        <v>3414</v>
      </c>
    </row>
    <row r="83" spans="2:17" ht="33.6" customHeight="1" x14ac:dyDescent="0.3">
      <c r="B83" s="1003" t="s">
        <v>3415</v>
      </c>
      <c r="C83" s="1052" t="s">
        <v>2426</v>
      </c>
      <c r="D83" s="1053" t="s">
        <v>3416</v>
      </c>
      <c r="E83" s="1017"/>
      <c r="F83" s="1018"/>
      <c r="G83" s="1018"/>
      <c r="H83" s="1018"/>
      <c r="I83" s="1015"/>
      <c r="J83" s="1015"/>
      <c r="K83" s="1015"/>
      <c r="L83" s="1016"/>
      <c r="M83" s="1017"/>
      <c r="N83" s="1018"/>
      <c r="O83" s="1018"/>
      <c r="P83" s="1019"/>
      <c r="Q83" s="1045"/>
    </row>
    <row r="84" spans="2:17" ht="31.5" customHeight="1" x14ac:dyDescent="0.3">
      <c r="B84" s="1003" t="s">
        <v>3417</v>
      </c>
      <c r="C84" s="1004" t="s">
        <v>2427</v>
      </c>
      <c r="D84" s="1055" t="s">
        <v>3418</v>
      </c>
      <c r="E84" s="1032" t="str">
        <f t="shared" ref="E84:G94" si="21">$B84&amp;E$9</f>
        <v>07500010</v>
      </c>
      <c r="F84" s="1032" t="str">
        <f t="shared" si="21"/>
        <v>07500020</v>
      </c>
      <c r="G84" s="1032" t="str">
        <f t="shared" si="21"/>
        <v>07500030</v>
      </c>
      <c r="H84" s="1015"/>
      <c r="I84" s="1015"/>
      <c r="J84" s="1015"/>
      <c r="K84" s="1015"/>
      <c r="L84" s="1016"/>
      <c r="M84" s="1017"/>
      <c r="N84" s="1018"/>
      <c r="O84" s="1018"/>
      <c r="P84" s="1019"/>
      <c r="Q84" s="1013" t="s">
        <v>3419</v>
      </c>
    </row>
    <row r="85" spans="2:17" ht="27.75" customHeight="1" x14ac:dyDescent="0.3">
      <c r="B85" s="1003" t="s">
        <v>3420</v>
      </c>
      <c r="C85" s="1004" t="s">
        <v>3421</v>
      </c>
      <c r="D85" s="1063" t="s">
        <v>3422</v>
      </c>
      <c r="E85" s="1032" t="str">
        <f t="shared" si="21"/>
        <v>07600010</v>
      </c>
      <c r="F85" s="1032" t="str">
        <f t="shared" si="21"/>
        <v>07600020</v>
      </c>
      <c r="G85" s="1032" t="str">
        <f t="shared" si="21"/>
        <v>07600030</v>
      </c>
      <c r="H85" s="1015"/>
      <c r="I85" s="1015"/>
      <c r="J85" s="1015"/>
      <c r="K85" s="1015"/>
      <c r="L85" s="1016"/>
      <c r="M85" s="1017"/>
      <c r="N85" s="1018"/>
      <c r="O85" s="1018"/>
      <c r="P85" s="1019"/>
      <c r="Q85" s="1045"/>
    </row>
    <row r="86" spans="2:17" ht="24.6" customHeight="1" x14ac:dyDescent="0.3">
      <c r="B86" s="1003" t="s">
        <v>3423</v>
      </c>
      <c r="C86" s="1004" t="s">
        <v>3424</v>
      </c>
      <c r="D86" s="1051" t="s">
        <v>3192</v>
      </c>
      <c r="E86" s="1038" t="str">
        <f t="shared" si="21"/>
        <v>07700010</v>
      </c>
      <c r="F86" s="1056" t="str">
        <f t="shared" si="21"/>
        <v>07700020</v>
      </c>
      <c r="G86" s="1056" t="str">
        <f t="shared" si="21"/>
        <v>07700030</v>
      </c>
      <c r="H86" s="1018"/>
      <c r="I86" s="1023" t="s">
        <v>3425</v>
      </c>
      <c r="J86" s="1023" t="s">
        <v>3426</v>
      </c>
      <c r="K86" s="1023" t="s">
        <v>3427</v>
      </c>
      <c r="L86" s="1016"/>
      <c r="M86" s="1038" t="s">
        <v>3428</v>
      </c>
      <c r="N86" s="1056" t="s">
        <v>3429</v>
      </c>
      <c r="O86" s="1056" t="s">
        <v>3430</v>
      </c>
      <c r="P86" s="1019"/>
      <c r="Q86" s="1013" t="s">
        <v>3431</v>
      </c>
    </row>
    <row r="87" spans="2:17" ht="24.9" customHeight="1" x14ac:dyDescent="0.3">
      <c r="B87" s="1003" t="s">
        <v>3432</v>
      </c>
      <c r="C87" s="1004" t="s">
        <v>3433</v>
      </c>
      <c r="D87" s="1051" t="s">
        <v>3193</v>
      </c>
      <c r="E87" s="1038" t="str">
        <f t="shared" si="21"/>
        <v>07800010</v>
      </c>
      <c r="F87" s="1056" t="str">
        <f t="shared" si="21"/>
        <v>07800020</v>
      </c>
      <c r="G87" s="1056" t="str">
        <f t="shared" si="21"/>
        <v>07800030</v>
      </c>
      <c r="H87" s="1018"/>
      <c r="I87" s="1023" t="s">
        <v>3434</v>
      </c>
      <c r="J87" s="1023" t="s">
        <v>3435</v>
      </c>
      <c r="K87" s="1023" t="s">
        <v>3436</v>
      </c>
      <c r="L87" s="1016"/>
      <c r="M87" s="1038" t="s">
        <v>3437</v>
      </c>
      <c r="N87" s="1056" t="s">
        <v>3438</v>
      </c>
      <c r="O87" s="1056" t="s">
        <v>3439</v>
      </c>
      <c r="P87" s="1019"/>
      <c r="Q87" s="1013" t="s">
        <v>3440</v>
      </c>
    </row>
    <row r="88" spans="2:17" ht="24.9" customHeight="1" x14ac:dyDescent="0.3">
      <c r="B88" s="1003" t="s">
        <v>3441</v>
      </c>
      <c r="C88" s="1004" t="s">
        <v>3442</v>
      </c>
      <c r="D88" s="1033" t="s">
        <v>3194</v>
      </c>
      <c r="E88" s="1038" t="str">
        <f t="shared" si="21"/>
        <v>07900010</v>
      </c>
      <c r="F88" s="1056" t="str">
        <f t="shared" si="21"/>
        <v>07900020</v>
      </c>
      <c r="G88" s="1056" t="str">
        <f t="shared" si="21"/>
        <v>07900030</v>
      </c>
      <c r="H88" s="1018"/>
      <c r="I88" s="1023" t="s">
        <v>3443</v>
      </c>
      <c r="J88" s="1023" t="s">
        <v>3444</v>
      </c>
      <c r="K88" s="1023" t="s">
        <v>3445</v>
      </c>
      <c r="L88" s="1016"/>
      <c r="M88" s="1038" t="s">
        <v>3446</v>
      </c>
      <c r="N88" s="1056" t="s">
        <v>3447</v>
      </c>
      <c r="O88" s="1056" t="s">
        <v>3448</v>
      </c>
      <c r="P88" s="1019"/>
      <c r="Q88" s="1013" t="s">
        <v>3449</v>
      </c>
    </row>
    <row r="89" spans="2:17" ht="37.5" customHeight="1" x14ac:dyDescent="0.3">
      <c r="B89" s="1003" t="s">
        <v>3450</v>
      </c>
      <c r="C89" s="1004" t="s">
        <v>2428</v>
      </c>
      <c r="D89" s="1055" t="s">
        <v>3451</v>
      </c>
      <c r="E89" s="1032" t="str">
        <f t="shared" si="21"/>
        <v>08000010</v>
      </c>
      <c r="F89" s="1032" t="str">
        <f t="shared" si="21"/>
        <v>08000020</v>
      </c>
      <c r="G89" s="1032" t="str">
        <f t="shared" si="21"/>
        <v>08000030</v>
      </c>
      <c r="H89" s="1015"/>
      <c r="I89" s="1015"/>
      <c r="J89" s="1015"/>
      <c r="K89" s="1015"/>
      <c r="L89" s="1016"/>
      <c r="M89" s="1017"/>
      <c r="N89" s="1018"/>
      <c r="O89" s="1018"/>
      <c r="P89" s="1019"/>
      <c r="Q89" s="1013" t="s">
        <v>3452</v>
      </c>
    </row>
    <row r="90" spans="2:17" ht="24.9" customHeight="1" x14ac:dyDescent="0.3">
      <c r="B90" s="1003" t="s">
        <v>3453</v>
      </c>
      <c r="C90" s="1004" t="s">
        <v>3454</v>
      </c>
      <c r="D90" s="1063" t="s">
        <v>3422</v>
      </c>
      <c r="E90" s="1038" t="str">
        <f t="shared" si="21"/>
        <v>08100010</v>
      </c>
      <c r="F90" s="1056" t="str">
        <f t="shared" si="21"/>
        <v>08100020</v>
      </c>
      <c r="G90" s="1056" t="str">
        <f t="shared" si="21"/>
        <v>08100030</v>
      </c>
      <c r="H90" s="1015"/>
      <c r="I90" s="1015"/>
      <c r="J90" s="1015"/>
      <c r="K90" s="1015"/>
      <c r="L90" s="1016"/>
      <c r="M90" s="1017"/>
      <c r="N90" s="1018"/>
      <c r="O90" s="1018"/>
      <c r="P90" s="1019"/>
      <c r="Q90" s="1045"/>
    </row>
    <row r="91" spans="2:17" ht="24.9" customHeight="1" x14ac:dyDescent="0.3">
      <c r="B91" s="1003" t="s">
        <v>3455</v>
      </c>
      <c r="C91" s="1004" t="s">
        <v>3456</v>
      </c>
      <c r="D91" s="1051" t="s">
        <v>3277</v>
      </c>
      <c r="E91" s="1038" t="str">
        <f t="shared" si="21"/>
        <v>08200010</v>
      </c>
      <c r="F91" s="1056" t="str">
        <f t="shared" si="21"/>
        <v>08200020</v>
      </c>
      <c r="G91" s="1056" t="str">
        <f t="shared" si="21"/>
        <v>08200030</v>
      </c>
      <c r="H91" s="1018"/>
      <c r="I91" s="1023" t="s">
        <v>3457</v>
      </c>
      <c r="J91" s="1023" t="s">
        <v>3458</v>
      </c>
      <c r="K91" s="1023" t="s">
        <v>3459</v>
      </c>
      <c r="L91" s="1016"/>
      <c r="M91" s="1038" t="s">
        <v>3460</v>
      </c>
      <c r="N91" s="1056" t="s">
        <v>3461</v>
      </c>
      <c r="O91" s="1056" t="s">
        <v>3462</v>
      </c>
      <c r="P91" s="1019"/>
      <c r="Q91" s="1013" t="s">
        <v>3463</v>
      </c>
    </row>
    <row r="92" spans="2:17" ht="24.9" customHeight="1" x14ac:dyDescent="0.3">
      <c r="B92" s="1003" t="s">
        <v>3464</v>
      </c>
      <c r="C92" s="1004" t="s">
        <v>3465</v>
      </c>
      <c r="D92" s="1033" t="s">
        <v>3194</v>
      </c>
      <c r="E92" s="1038" t="str">
        <f t="shared" si="21"/>
        <v>08300010</v>
      </c>
      <c r="F92" s="1056" t="str">
        <f t="shared" si="21"/>
        <v>08300020</v>
      </c>
      <c r="G92" s="1056" t="str">
        <f t="shared" si="21"/>
        <v>08300030</v>
      </c>
      <c r="H92" s="1018"/>
      <c r="I92" s="1023" t="s">
        <v>3466</v>
      </c>
      <c r="J92" s="1023" t="s">
        <v>3467</v>
      </c>
      <c r="K92" s="1023" t="s">
        <v>3468</v>
      </c>
      <c r="L92" s="1016"/>
      <c r="M92" s="1038" t="s">
        <v>3469</v>
      </c>
      <c r="N92" s="1056" t="s">
        <v>3470</v>
      </c>
      <c r="O92" s="1056" t="s">
        <v>3471</v>
      </c>
      <c r="P92" s="1019"/>
      <c r="Q92" s="1013" t="s">
        <v>3472</v>
      </c>
    </row>
    <row r="93" spans="2:17" ht="24.9" customHeight="1" x14ac:dyDescent="0.3">
      <c r="B93" s="1003" t="s">
        <v>3473</v>
      </c>
      <c r="C93" s="1064" t="s">
        <v>2429</v>
      </c>
      <c r="D93" s="1039" t="s">
        <v>3474</v>
      </c>
      <c r="E93" s="1038" t="str">
        <f t="shared" si="21"/>
        <v>08400010</v>
      </c>
      <c r="F93" s="1056" t="str">
        <f t="shared" si="21"/>
        <v>08400020</v>
      </c>
      <c r="G93" s="1056" t="str">
        <f t="shared" si="21"/>
        <v>08400030</v>
      </c>
      <c r="H93" s="1018"/>
      <c r="I93" s="1057" t="s">
        <v>3475</v>
      </c>
      <c r="J93" s="1057" t="s">
        <v>3476</v>
      </c>
      <c r="K93" s="1057" t="s">
        <v>3477</v>
      </c>
      <c r="L93" s="1058"/>
      <c r="M93" s="1038" t="s">
        <v>3478</v>
      </c>
      <c r="N93" s="1056" t="s">
        <v>3479</v>
      </c>
      <c r="O93" s="1056" t="s">
        <v>3480</v>
      </c>
      <c r="P93" s="1019"/>
      <c r="Q93" s="1013" t="s">
        <v>3481</v>
      </c>
    </row>
    <row r="94" spans="2:17" ht="24.9" customHeight="1" x14ac:dyDescent="0.3">
      <c r="B94" s="1003" t="s">
        <v>3482</v>
      </c>
      <c r="C94" s="1004" t="s">
        <v>112</v>
      </c>
      <c r="D94" s="1065" t="s">
        <v>3483</v>
      </c>
      <c r="E94" s="1029" t="str">
        <f t="shared" si="21"/>
        <v>08500010</v>
      </c>
      <c r="F94" s="1029" t="str">
        <f t="shared" si="21"/>
        <v>08500020</v>
      </c>
      <c r="G94" s="1029" t="str">
        <f t="shared" si="21"/>
        <v>08500030</v>
      </c>
      <c r="H94" s="1015"/>
      <c r="I94" s="1015"/>
      <c r="J94" s="1015"/>
      <c r="K94" s="1015"/>
      <c r="L94" s="1016"/>
      <c r="M94" s="1017"/>
      <c r="N94" s="1018"/>
      <c r="O94" s="1018"/>
      <c r="P94" s="1019"/>
      <c r="Q94" s="1013" t="s">
        <v>3484</v>
      </c>
    </row>
    <row r="95" spans="2:17" ht="24.9" customHeight="1" x14ac:dyDescent="0.3">
      <c r="B95" s="1003" t="s">
        <v>3485</v>
      </c>
      <c r="C95" s="1052" t="s">
        <v>2432</v>
      </c>
      <c r="D95" s="1066" t="s">
        <v>3486</v>
      </c>
      <c r="E95" s="1017"/>
      <c r="F95" s="1018"/>
      <c r="G95" s="1018"/>
      <c r="H95" s="1018"/>
      <c r="I95" s="1015"/>
      <c r="J95" s="1015"/>
      <c r="K95" s="1015"/>
      <c r="L95" s="1016"/>
      <c r="M95" s="1017"/>
      <c r="N95" s="1018"/>
      <c r="O95" s="1018"/>
      <c r="P95" s="1019"/>
      <c r="Q95" s="1045"/>
    </row>
    <row r="96" spans="2:17" ht="24.9" customHeight="1" x14ac:dyDescent="0.3">
      <c r="B96" s="1003" t="s">
        <v>3487</v>
      </c>
      <c r="C96" s="1004" t="s">
        <v>2433</v>
      </c>
      <c r="D96" s="1067" t="s">
        <v>3488</v>
      </c>
      <c r="E96" s="1038" t="str">
        <f t="shared" ref="E96:G96" si="22">$B96&amp;E$9</f>
        <v>08700010</v>
      </c>
      <c r="F96" s="1056" t="str">
        <f t="shared" si="22"/>
        <v>08700020</v>
      </c>
      <c r="G96" s="1056" t="str">
        <f t="shared" si="22"/>
        <v>08700030</v>
      </c>
      <c r="H96" s="1018"/>
      <c r="I96" s="1023" t="s">
        <v>3489</v>
      </c>
      <c r="J96" s="1023" t="s">
        <v>3490</v>
      </c>
      <c r="K96" s="1023" t="s">
        <v>3491</v>
      </c>
      <c r="L96" s="1016"/>
      <c r="M96" s="1038" t="s">
        <v>3492</v>
      </c>
      <c r="N96" s="1056" t="s">
        <v>3493</v>
      </c>
      <c r="O96" s="1056" t="s">
        <v>3494</v>
      </c>
      <c r="P96" s="1019"/>
      <c r="Q96" s="1013" t="s">
        <v>3495</v>
      </c>
    </row>
    <row r="97" spans="2:17" ht="30.75" customHeight="1" x14ac:dyDescent="0.3">
      <c r="B97" s="1003" t="s">
        <v>3496</v>
      </c>
      <c r="C97" s="1052" t="s">
        <v>2434</v>
      </c>
      <c r="D97" s="1066" t="s">
        <v>3497</v>
      </c>
      <c r="E97" s="1017"/>
      <c r="F97" s="1018"/>
      <c r="G97" s="1018"/>
      <c r="H97" s="1018"/>
      <c r="I97" s="1015"/>
      <c r="J97" s="1015"/>
      <c r="K97" s="1015"/>
      <c r="L97" s="1016"/>
      <c r="M97" s="1017"/>
      <c r="N97" s="1018"/>
      <c r="O97" s="1018"/>
      <c r="P97" s="1019"/>
      <c r="Q97" s="1045"/>
    </row>
    <row r="98" spans="2:17" ht="24.9" customHeight="1" x14ac:dyDescent="0.3">
      <c r="B98" s="1003" t="s">
        <v>3498</v>
      </c>
      <c r="C98" s="1052" t="s">
        <v>2435</v>
      </c>
      <c r="D98" s="1066" t="s">
        <v>3499</v>
      </c>
      <c r="E98" s="1017"/>
      <c r="F98" s="1018"/>
      <c r="G98" s="1018"/>
      <c r="H98" s="1018"/>
      <c r="I98" s="1015"/>
      <c r="J98" s="1015"/>
      <c r="K98" s="1015"/>
      <c r="L98" s="1016"/>
      <c r="M98" s="1017"/>
      <c r="N98" s="1018"/>
      <c r="O98" s="1018"/>
      <c r="P98" s="1019"/>
      <c r="Q98" s="1045"/>
    </row>
    <row r="99" spans="2:17" ht="24.9" customHeight="1" x14ac:dyDescent="0.3">
      <c r="B99" s="1003" t="s">
        <v>3500</v>
      </c>
      <c r="C99" s="1052" t="s">
        <v>2436</v>
      </c>
      <c r="D99" s="1066" t="s">
        <v>3501</v>
      </c>
      <c r="E99" s="1017"/>
      <c r="F99" s="1018"/>
      <c r="G99" s="1018"/>
      <c r="H99" s="1018"/>
      <c r="I99" s="1015"/>
      <c r="J99" s="1015"/>
      <c r="K99" s="1015"/>
      <c r="L99" s="1016"/>
      <c r="M99" s="1017"/>
      <c r="N99" s="1018"/>
      <c r="O99" s="1018"/>
      <c r="P99" s="1019"/>
      <c r="Q99" s="1045"/>
    </row>
    <row r="100" spans="2:17" ht="28.2" customHeight="1" x14ac:dyDescent="0.3">
      <c r="B100" s="1003" t="s">
        <v>3502</v>
      </c>
      <c r="C100" s="1052" t="s">
        <v>113</v>
      </c>
      <c r="D100" s="1068" t="s">
        <v>3503</v>
      </c>
      <c r="E100" s="1017"/>
      <c r="F100" s="1018"/>
      <c r="G100" s="1018"/>
      <c r="H100" s="1018"/>
      <c r="I100" s="1015"/>
      <c r="J100" s="1015"/>
      <c r="K100" s="1015"/>
      <c r="L100" s="1016"/>
      <c r="M100" s="1017"/>
      <c r="N100" s="1018"/>
      <c r="O100" s="1018"/>
      <c r="P100" s="1019"/>
      <c r="Q100" s="1045"/>
    </row>
    <row r="101" spans="2:17" ht="24.9" customHeight="1" x14ac:dyDescent="0.3">
      <c r="B101" s="1003" t="s">
        <v>3504</v>
      </c>
      <c r="C101" s="1004" t="s">
        <v>116</v>
      </c>
      <c r="D101" s="1069" t="s">
        <v>811</v>
      </c>
      <c r="E101" s="1029" t="str">
        <f t="shared" ref="E101:E103" si="23">$B101&amp;E$9</f>
        <v>09200010</v>
      </c>
      <c r="F101" s="1018"/>
      <c r="G101" s="1018"/>
      <c r="H101" s="1015"/>
      <c r="I101" s="1015"/>
      <c r="J101" s="1015"/>
      <c r="K101" s="1015"/>
      <c r="L101" s="1016"/>
      <c r="M101" s="1017"/>
      <c r="N101" s="1018"/>
      <c r="O101" s="1018"/>
      <c r="P101" s="1019"/>
      <c r="Q101" s="1020" t="str">
        <f t="shared" ref="Q101:Q113" si="24">$B101&amp;Q$9</f>
        <v>09200130</v>
      </c>
    </row>
    <row r="102" spans="2:17" ht="24.9" customHeight="1" x14ac:dyDescent="0.3">
      <c r="B102" s="1003" t="s">
        <v>3505</v>
      </c>
      <c r="C102" s="1004" t="s">
        <v>2446</v>
      </c>
      <c r="D102" s="1070" t="s">
        <v>3506</v>
      </c>
      <c r="E102" s="1071" t="str">
        <f t="shared" si="23"/>
        <v>09300010</v>
      </c>
      <c r="F102" s="1018"/>
      <c r="G102" s="1018"/>
      <c r="H102" s="1018"/>
      <c r="I102" s="1023" t="s">
        <v>3507</v>
      </c>
      <c r="J102" s="1018"/>
      <c r="K102" s="1018"/>
      <c r="L102" s="1017"/>
      <c r="M102" s="1072" t="s">
        <v>3508</v>
      </c>
      <c r="N102" s="1018"/>
      <c r="O102" s="1018"/>
      <c r="P102" s="1019"/>
      <c r="Q102" s="1013" t="str">
        <f t="shared" si="24"/>
        <v>09300130</v>
      </c>
    </row>
    <row r="103" spans="2:17" ht="24.9" customHeight="1" x14ac:dyDescent="0.3">
      <c r="B103" s="1003" t="s">
        <v>3509</v>
      </c>
      <c r="C103" s="1004" t="s">
        <v>2447</v>
      </c>
      <c r="D103" s="1070" t="s">
        <v>3510</v>
      </c>
      <c r="E103" s="1071" t="str">
        <f t="shared" si="23"/>
        <v>09400010</v>
      </c>
      <c r="F103" s="1018"/>
      <c r="G103" s="1018"/>
      <c r="H103" s="1018"/>
      <c r="I103" s="1023" t="s">
        <v>3511</v>
      </c>
      <c r="J103" s="1018"/>
      <c r="K103" s="1018"/>
      <c r="L103" s="1017"/>
      <c r="M103" s="1072" t="s">
        <v>3512</v>
      </c>
      <c r="N103" s="1018"/>
      <c r="O103" s="1018"/>
      <c r="P103" s="1019"/>
      <c r="Q103" s="1013" t="str">
        <f t="shared" si="24"/>
        <v>09400130</v>
      </c>
    </row>
    <row r="104" spans="2:17" ht="24.9" customHeight="1" x14ac:dyDescent="0.3">
      <c r="B104" s="1003" t="s">
        <v>3513</v>
      </c>
      <c r="C104" s="1052" t="s">
        <v>2448</v>
      </c>
      <c r="D104" s="1053" t="s">
        <v>3514</v>
      </c>
      <c r="E104" s="1017"/>
      <c r="F104" s="1018"/>
      <c r="G104" s="1018"/>
      <c r="H104" s="1018"/>
      <c r="I104" s="1015"/>
      <c r="J104" s="1015"/>
      <c r="K104" s="1015"/>
      <c r="L104" s="1015"/>
      <c r="M104" s="1017"/>
      <c r="N104" s="1018"/>
      <c r="O104" s="1018"/>
      <c r="P104" s="1019"/>
      <c r="Q104" s="1045"/>
    </row>
    <row r="105" spans="2:17" ht="24.9" customHeight="1" x14ac:dyDescent="0.3">
      <c r="B105" s="1003" t="s">
        <v>3515</v>
      </c>
      <c r="C105" s="1052" t="s">
        <v>117</v>
      </c>
      <c r="D105" s="1073" t="s">
        <v>3516</v>
      </c>
      <c r="E105" s="1017"/>
      <c r="F105" s="1018"/>
      <c r="G105" s="1018"/>
      <c r="H105" s="1018"/>
      <c r="I105" s="1015"/>
      <c r="J105" s="1015"/>
      <c r="K105" s="1015"/>
      <c r="L105" s="1015"/>
      <c r="M105" s="1017"/>
      <c r="N105" s="1018"/>
      <c r="O105" s="1018"/>
      <c r="P105" s="1019"/>
      <c r="Q105" s="1045"/>
    </row>
    <row r="106" spans="2:17" ht="24.9" customHeight="1" x14ac:dyDescent="0.3">
      <c r="B106" s="1003" t="s">
        <v>3517</v>
      </c>
      <c r="C106" s="1004" t="s">
        <v>3518</v>
      </c>
      <c r="D106" s="1074" t="s">
        <v>956</v>
      </c>
      <c r="E106" s="1029" t="str">
        <f t="shared" ref="E106:G109" si="25">$B106&amp;E$9</f>
        <v>09700010</v>
      </c>
      <c r="F106" s="1029" t="str">
        <f t="shared" si="25"/>
        <v>09700020</v>
      </c>
      <c r="G106" s="1029" t="str">
        <f t="shared" si="25"/>
        <v>09700030</v>
      </c>
      <c r="H106" s="1015"/>
      <c r="I106" s="1015"/>
      <c r="J106" s="1015"/>
      <c r="K106" s="1015"/>
      <c r="L106" s="1016"/>
      <c r="M106" s="1017"/>
      <c r="N106" s="1018"/>
      <c r="O106" s="1018"/>
      <c r="P106" s="1019"/>
      <c r="Q106" s="1013" t="str">
        <f t="shared" si="24"/>
        <v>09700130</v>
      </c>
    </row>
    <row r="107" spans="2:17" ht="24.9" customHeight="1" x14ac:dyDescent="0.3">
      <c r="B107" s="1003" t="s">
        <v>3519</v>
      </c>
      <c r="C107" s="1004" t="s">
        <v>3520</v>
      </c>
      <c r="D107" s="1039" t="s">
        <v>3521</v>
      </c>
      <c r="E107" s="1017"/>
      <c r="F107" s="1018"/>
      <c r="G107" s="1032" t="str">
        <f t="shared" si="25"/>
        <v>09800030</v>
      </c>
      <c r="H107" s="1018"/>
      <c r="I107" s="1015"/>
      <c r="J107" s="1015"/>
      <c r="K107" s="1015"/>
      <c r="L107" s="1016"/>
      <c r="M107" s="1017"/>
      <c r="N107" s="1018"/>
      <c r="O107" s="1018"/>
      <c r="P107" s="1019"/>
      <c r="Q107" s="1013" t="str">
        <f t="shared" si="24"/>
        <v>09800130</v>
      </c>
    </row>
    <row r="108" spans="2:17" ht="24.9" customHeight="1" x14ac:dyDescent="0.3">
      <c r="B108" s="1003" t="s">
        <v>3522</v>
      </c>
      <c r="C108" s="1004" t="s">
        <v>3523</v>
      </c>
      <c r="D108" s="1051" t="s">
        <v>3277</v>
      </c>
      <c r="E108" s="1017"/>
      <c r="F108" s="1018"/>
      <c r="G108" s="1032" t="str">
        <f t="shared" si="25"/>
        <v>09900030</v>
      </c>
      <c r="H108" s="1018"/>
      <c r="I108" s="1015"/>
      <c r="J108" s="1015"/>
      <c r="K108" s="1023" t="s">
        <v>3524</v>
      </c>
      <c r="L108" s="1016"/>
      <c r="M108" s="1017"/>
      <c r="N108" s="1018"/>
      <c r="O108" s="1056" t="s">
        <v>3525</v>
      </c>
      <c r="P108" s="1019"/>
      <c r="Q108" s="1013" t="str">
        <f t="shared" si="24"/>
        <v>09900130</v>
      </c>
    </row>
    <row r="109" spans="2:17" ht="24.9" customHeight="1" x14ac:dyDescent="0.3">
      <c r="B109" s="1003" t="s">
        <v>2251</v>
      </c>
      <c r="C109" s="1004" t="s">
        <v>3526</v>
      </c>
      <c r="D109" s="1033" t="s">
        <v>3194</v>
      </c>
      <c r="E109" s="1017"/>
      <c r="F109" s="1018"/>
      <c r="G109" s="1032" t="str">
        <f t="shared" si="25"/>
        <v>10000030</v>
      </c>
      <c r="H109" s="1018"/>
      <c r="I109" s="1015"/>
      <c r="J109" s="1015"/>
      <c r="K109" s="1023" t="s">
        <v>3527</v>
      </c>
      <c r="L109" s="1016"/>
      <c r="M109" s="1017"/>
      <c r="N109" s="1018"/>
      <c r="O109" s="1056" t="s">
        <v>3528</v>
      </c>
      <c r="P109" s="1019"/>
      <c r="Q109" s="1013" t="str">
        <f t="shared" si="24"/>
        <v>10000130</v>
      </c>
    </row>
    <row r="110" spans="2:17" ht="26.4" customHeight="1" x14ac:dyDescent="0.3">
      <c r="B110" s="1003" t="s">
        <v>2253</v>
      </c>
      <c r="C110" s="1004" t="s">
        <v>3529</v>
      </c>
      <c r="D110" s="1055" t="s">
        <v>3530</v>
      </c>
      <c r="E110" s="1038" t="str">
        <f t="shared" ref="E110:G118" si="26">$B110&amp;E$9</f>
        <v>10100010</v>
      </c>
      <c r="F110" s="1018"/>
      <c r="G110" s="1018"/>
      <c r="H110" s="1018"/>
      <c r="I110" s="1023" t="str">
        <f t="shared" ref="I110:K112" si="27">$B110&amp;I$9</f>
        <v>10100050</v>
      </c>
      <c r="J110" s="1075"/>
      <c r="K110" s="1075"/>
      <c r="L110" s="1076"/>
      <c r="M110" s="1072" t="str">
        <f t="shared" ref="M110:O112" si="28">$B110&amp;M$9</f>
        <v>10100090</v>
      </c>
      <c r="N110" s="1018"/>
      <c r="O110" s="1018"/>
      <c r="P110" s="1019"/>
      <c r="Q110" s="1013" t="str">
        <f t="shared" si="24"/>
        <v>10100130</v>
      </c>
    </row>
    <row r="111" spans="2:17" ht="26.4" customHeight="1" x14ac:dyDescent="0.3">
      <c r="B111" s="1003" t="s">
        <v>2256</v>
      </c>
      <c r="C111" s="1004" t="s">
        <v>3531</v>
      </c>
      <c r="D111" s="1055" t="s">
        <v>3532</v>
      </c>
      <c r="E111" s="1038" t="str">
        <f t="shared" si="26"/>
        <v>10200010</v>
      </c>
      <c r="F111" s="1077" t="str">
        <f t="shared" si="26"/>
        <v>10200020</v>
      </c>
      <c r="G111" s="1077" t="str">
        <f t="shared" si="26"/>
        <v>10200030</v>
      </c>
      <c r="H111" s="1018"/>
      <c r="I111" s="1023" t="str">
        <f t="shared" si="27"/>
        <v>10200050</v>
      </c>
      <c r="J111" s="1023" t="str">
        <f t="shared" si="27"/>
        <v>10200060</v>
      </c>
      <c r="K111" s="1023" t="str">
        <f t="shared" si="27"/>
        <v>10200070</v>
      </c>
      <c r="L111" s="1076"/>
      <c r="M111" s="1072" t="str">
        <f t="shared" si="28"/>
        <v>10200090</v>
      </c>
      <c r="N111" s="1078" t="str">
        <f t="shared" si="28"/>
        <v>10200100</v>
      </c>
      <c r="O111" s="1078" t="str">
        <f t="shared" si="28"/>
        <v>10200110</v>
      </c>
      <c r="P111" s="1019"/>
      <c r="Q111" s="1013" t="str">
        <f t="shared" si="24"/>
        <v>10200130</v>
      </c>
    </row>
    <row r="112" spans="2:17" ht="23.4" customHeight="1" x14ac:dyDescent="0.3">
      <c r="B112" s="1003" t="s">
        <v>2258</v>
      </c>
      <c r="C112" s="1004" t="s">
        <v>3533</v>
      </c>
      <c r="D112" s="1039" t="s">
        <v>956</v>
      </c>
      <c r="E112" s="1038" t="str">
        <f t="shared" si="26"/>
        <v>10300010</v>
      </c>
      <c r="F112" s="1056" t="str">
        <f t="shared" si="26"/>
        <v>10300020</v>
      </c>
      <c r="G112" s="1056" t="str">
        <f t="shared" si="26"/>
        <v>10300030</v>
      </c>
      <c r="H112" s="1018"/>
      <c r="I112" s="1023" t="str">
        <f t="shared" si="27"/>
        <v>10300050</v>
      </c>
      <c r="J112" s="1023" t="str">
        <f t="shared" si="27"/>
        <v>10300060</v>
      </c>
      <c r="K112" s="1023" t="str">
        <f t="shared" si="27"/>
        <v>10300070</v>
      </c>
      <c r="L112" s="1016"/>
      <c r="M112" s="1038" t="str">
        <f t="shared" si="28"/>
        <v>10300090</v>
      </c>
      <c r="N112" s="1056" t="str">
        <f t="shared" si="28"/>
        <v>10300100</v>
      </c>
      <c r="O112" s="1056" t="str">
        <f t="shared" si="28"/>
        <v>10300110</v>
      </c>
      <c r="P112" s="1019"/>
      <c r="Q112" s="1013" t="str">
        <f t="shared" si="24"/>
        <v>10300130</v>
      </c>
    </row>
    <row r="113" spans="2:17" ht="24.9" customHeight="1" x14ac:dyDescent="0.3">
      <c r="B113" s="1003" t="s">
        <v>2259</v>
      </c>
      <c r="C113" s="1004" t="s">
        <v>3534</v>
      </c>
      <c r="D113" s="1074" t="s">
        <v>689</v>
      </c>
      <c r="E113" s="1029" t="str">
        <f t="shared" si="26"/>
        <v>10400010</v>
      </c>
      <c r="F113" s="1029" t="str">
        <f t="shared" si="26"/>
        <v>10400020</v>
      </c>
      <c r="G113" s="1029" t="str">
        <f t="shared" si="26"/>
        <v>10400030</v>
      </c>
      <c r="H113" s="1015"/>
      <c r="I113" s="1015"/>
      <c r="J113" s="1015"/>
      <c r="K113" s="1015"/>
      <c r="L113" s="1016"/>
      <c r="M113" s="1017"/>
      <c r="N113" s="1018"/>
      <c r="O113" s="1018"/>
      <c r="P113" s="1019"/>
      <c r="Q113" s="1013" t="str">
        <f t="shared" si="24"/>
        <v>10400130</v>
      </c>
    </row>
    <row r="114" spans="2:17" ht="24.9" customHeight="1" x14ac:dyDescent="0.3">
      <c r="B114" s="1003" t="s">
        <v>2261</v>
      </c>
      <c r="C114" s="1052" t="s">
        <v>3535</v>
      </c>
      <c r="D114" s="1079" t="s">
        <v>3536</v>
      </c>
      <c r="E114" s="1017"/>
      <c r="F114" s="1018"/>
      <c r="G114" s="1018"/>
      <c r="H114" s="1018"/>
      <c r="I114" s="1015"/>
      <c r="J114" s="1015"/>
      <c r="K114" s="1015"/>
      <c r="L114" s="1016"/>
      <c r="M114" s="1017"/>
      <c r="N114" s="1018"/>
      <c r="O114" s="1018"/>
      <c r="P114" s="1019"/>
      <c r="Q114" s="1045"/>
    </row>
    <row r="115" spans="2:17" ht="24.9" customHeight="1" x14ac:dyDescent="0.3">
      <c r="B115" s="1003" t="s">
        <v>2262</v>
      </c>
      <c r="C115" s="1004" t="s">
        <v>3537</v>
      </c>
      <c r="D115" s="1080" t="s">
        <v>3538</v>
      </c>
      <c r="E115" s="1038" t="str">
        <f t="shared" si="26"/>
        <v>10600010</v>
      </c>
      <c r="F115" s="1056" t="str">
        <f t="shared" si="26"/>
        <v>10600020</v>
      </c>
      <c r="G115" s="1056" t="str">
        <f t="shared" si="26"/>
        <v>10600030</v>
      </c>
      <c r="H115" s="1018"/>
      <c r="I115" s="1023" t="str">
        <f t="shared" ref="I115:K117" si="29">$B115&amp;I$9</f>
        <v>10600050</v>
      </c>
      <c r="J115" s="1023" t="str">
        <f t="shared" si="29"/>
        <v>10600060</v>
      </c>
      <c r="K115" s="1023" t="str">
        <f t="shared" si="29"/>
        <v>10600070</v>
      </c>
      <c r="L115" s="1016"/>
      <c r="M115" s="1038" t="str">
        <f t="shared" ref="M115:Q118" si="30">$B115&amp;M$9</f>
        <v>10600090</v>
      </c>
      <c r="N115" s="1056" t="str">
        <f t="shared" si="30"/>
        <v>10600100</v>
      </c>
      <c r="O115" s="1056" t="str">
        <f t="shared" si="30"/>
        <v>10600110</v>
      </c>
      <c r="P115" s="1019"/>
      <c r="Q115" s="1013" t="str">
        <f t="shared" si="30"/>
        <v>10600130</v>
      </c>
    </row>
    <row r="116" spans="2:17" ht="28.2" customHeight="1" x14ac:dyDescent="0.3">
      <c r="B116" s="1003" t="s">
        <v>2263</v>
      </c>
      <c r="C116" s="1004" t="s">
        <v>3539</v>
      </c>
      <c r="D116" s="1081" t="s">
        <v>3540</v>
      </c>
      <c r="E116" s="1082" t="str">
        <f t="shared" si="26"/>
        <v>10700010</v>
      </c>
      <c r="F116" s="1083" t="str">
        <f t="shared" si="26"/>
        <v>10700020</v>
      </c>
      <c r="G116" s="1083" t="str">
        <f t="shared" si="26"/>
        <v>10700030</v>
      </c>
      <c r="H116" s="1084"/>
      <c r="I116" s="1085" t="str">
        <f t="shared" si="29"/>
        <v>10700050</v>
      </c>
      <c r="J116" s="1086" t="str">
        <f t="shared" si="29"/>
        <v>10700060</v>
      </c>
      <c r="K116" s="1085" t="str">
        <f t="shared" si="29"/>
        <v>10700070</v>
      </c>
      <c r="L116" s="1087"/>
      <c r="M116" s="1082" t="str">
        <f t="shared" si="30"/>
        <v>10700090</v>
      </c>
      <c r="N116" s="1083" t="str">
        <f t="shared" si="30"/>
        <v>10700100</v>
      </c>
      <c r="O116" s="1083" t="str">
        <f t="shared" si="30"/>
        <v>10700110</v>
      </c>
      <c r="P116" s="1088"/>
      <c r="Q116" s="1013" t="str">
        <f t="shared" si="30"/>
        <v>10700130</v>
      </c>
    </row>
    <row r="117" spans="2:17" ht="28.2" customHeight="1" x14ac:dyDescent="0.3">
      <c r="B117" s="1003" t="s">
        <v>2264</v>
      </c>
      <c r="C117" s="1004" t="s">
        <v>3541</v>
      </c>
      <c r="D117" s="1089" t="s">
        <v>3542</v>
      </c>
      <c r="E117" s="1082" t="str">
        <f t="shared" si="26"/>
        <v>10800010</v>
      </c>
      <c r="F117" s="1083" t="str">
        <f t="shared" si="26"/>
        <v>10800020</v>
      </c>
      <c r="G117" s="1083" t="str">
        <f t="shared" si="26"/>
        <v>10800030</v>
      </c>
      <c r="H117" s="1084"/>
      <c r="I117" s="1085" t="str">
        <f t="shared" si="29"/>
        <v>10800050</v>
      </c>
      <c r="J117" s="1085" t="str">
        <f t="shared" si="29"/>
        <v>10800060</v>
      </c>
      <c r="K117" s="1085" t="str">
        <f t="shared" si="29"/>
        <v>10800070</v>
      </c>
      <c r="L117" s="1087"/>
      <c r="M117" s="1082" t="str">
        <f t="shared" si="30"/>
        <v>10800090</v>
      </c>
      <c r="N117" s="1083" t="str">
        <f t="shared" si="30"/>
        <v>10800100</v>
      </c>
      <c r="O117" s="1083" t="str">
        <f t="shared" si="30"/>
        <v>10800110</v>
      </c>
      <c r="P117" s="1088"/>
      <c r="Q117" s="1090" t="str">
        <f t="shared" si="30"/>
        <v>10800130</v>
      </c>
    </row>
    <row r="118" spans="2:17" ht="28.2" customHeight="1" thickBot="1" x14ac:dyDescent="0.35">
      <c r="B118" s="1091" t="s">
        <v>2265</v>
      </c>
      <c r="C118" s="1092" t="s">
        <v>3543</v>
      </c>
      <c r="D118" s="1093" t="s">
        <v>3544</v>
      </c>
      <c r="E118" s="1094" t="str">
        <f t="shared" si="26"/>
        <v>10900010</v>
      </c>
      <c r="F118" s="1095" t="str">
        <f t="shared" si="26"/>
        <v>10900020</v>
      </c>
      <c r="G118" s="1095" t="str">
        <f t="shared" si="26"/>
        <v>10900030</v>
      </c>
      <c r="H118" s="1096"/>
      <c r="I118" s="1096"/>
      <c r="J118" s="1096"/>
      <c r="K118" s="1096"/>
      <c r="L118" s="1097"/>
      <c r="M118" s="1094" t="str">
        <f t="shared" si="30"/>
        <v>10900090</v>
      </c>
      <c r="N118" s="1095" t="str">
        <f t="shared" si="30"/>
        <v>10900100</v>
      </c>
      <c r="O118" s="1095" t="str">
        <f t="shared" si="30"/>
        <v>10900110</v>
      </c>
      <c r="P118" s="1098"/>
      <c r="Q118" s="1099" t="str">
        <f t="shared" si="30"/>
        <v>10900130</v>
      </c>
    </row>
  </sheetData>
  <mergeCells count="12">
    <mergeCell ref="M7:O7"/>
    <mergeCell ref="P7:P8"/>
    <mergeCell ref="B2:Q2"/>
    <mergeCell ref="B6:D8"/>
    <mergeCell ref="E6:H6"/>
    <mergeCell ref="I6:L6"/>
    <mergeCell ref="M6:P6"/>
    <mergeCell ref="Q6:Q8"/>
    <mergeCell ref="E7:G7"/>
    <mergeCell ref="H7:H8"/>
    <mergeCell ref="I7:K7"/>
    <mergeCell ref="L7:L8"/>
  </mergeCells>
  <printOptions horizontalCentered="1" verticalCentered="1"/>
  <pageMargins left="0" right="0" top="0" bottom="0" header="0" footer="0"/>
  <pageSetup paperSize="9" scale="38" fitToHeight="0" orientation="landscape" cellComments="asDisplayed" r:id="rId1"/>
  <rowBreaks count="1" manualBreakCount="1">
    <brk id="105" min="1" max="16" man="1"/>
  </row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28EA5-86B0-4A1B-8550-9F59A66A8377}">
  <dimension ref="A1:P56"/>
  <sheetViews>
    <sheetView showGridLines="0" zoomScale="68" zoomScaleNormal="68" workbookViewId="0">
      <pane xSplit="4" ySplit="8" topLeftCell="E9" activePane="bottomRight" state="frozen"/>
      <selection activeCell="R10" sqref="R10"/>
      <selection pane="topRight" activeCell="R10" sqref="R10"/>
      <selection pane="bottomLeft" activeCell="R10" sqref="R10"/>
      <selection pane="bottomRight"/>
    </sheetView>
  </sheetViews>
  <sheetFormatPr defaultColWidth="11.44140625" defaultRowHeight="13.8" x14ac:dyDescent="0.3"/>
  <cols>
    <col min="1" max="1" width="2.44140625" style="1041" customWidth="1"/>
    <col min="2" max="2" width="8.6640625" style="1162" customWidth="1"/>
    <col min="3" max="3" width="8.6640625" style="1163" customWidth="1"/>
    <col min="4" max="4" width="75.6640625" style="1041" customWidth="1"/>
    <col min="5" max="14" width="20.6640625" style="1041" customWidth="1"/>
    <col min="15" max="16384" width="11.44140625" style="1041"/>
  </cols>
  <sheetData>
    <row r="1" spans="1:14" ht="15.75" customHeight="1" thickBot="1" x14ac:dyDescent="0.35">
      <c r="A1" s="1100"/>
      <c r="B1" s="1101"/>
      <c r="C1" s="1102"/>
      <c r="D1" s="1100"/>
      <c r="E1" s="1100"/>
      <c r="F1" s="1100"/>
      <c r="G1" s="1100"/>
      <c r="H1" s="1100"/>
      <c r="I1" s="1100"/>
      <c r="J1" s="1100"/>
      <c r="K1" s="1100"/>
      <c r="L1" s="1100"/>
      <c r="M1" s="1100"/>
    </row>
    <row r="2" spans="1:14" ht="29.25" customHeight="1" thickBot="1" x14ac:dyDescent="0.35">
      <c r="A2" s="1100"/>
      <c r="B2" s="2221" t="s">
        <v>3545</v>
      </c>
      <c r="C2" s="2222"/>
      <c r="D2" s="2222"/>
      <c r="E2" s="2222"/>
      <c r="F2" s="2222"/>
      <c r="G2" s="2222"/>
      <c r="H2" s="2222"/>
      <c r="I2" s="2222"/>
      <c r="J2" s="2222"/>
      <c r="K2" s="2222"/>
      <c r="L2" s="2222"/>
      <c r="M2" s="2222"/>
      <c r="N2" s="2223"/>
    </row>
    <row r="3" spans="1:14" ht="15" customHeight="1" x14ac:dyDescent="0.3">
      <c r="A3" s="1100"/>
      <c r="B3" s="1103"/>
      <c r="C3" s="1103"/>
      <c r="D3" s="1103"/>
      <c r="E3" s="1103"/>
      <c r="F3" s="1103"/>
      <c r="G3" s="1103"/>
      <c r="H3" s="1103"/>
      <c r="I3" s="1103"/>
      <c r="J3" s="1103"/>
      <c r="K3" s="1103"/>
      <c r="L3" s="1103"/>
      <c r="M3" s="1103"/>
    </row>
    <row r="4" spans="1:14" ht="15" customHeight="1" x14ac:dyDescent="0.3">
      <c r="A4" s="1100"/>
      <c r="B4" s="1103"/>
      <c r="C4" s="1103"/>
      <c r="D4" s="994" t="s">
        <v>2061</v>
      </c>
      <c r="E4" s="994"/>
      <c r="F4" s="1104"/>
      <c r="G4" s="1104"/>
      <c r="H4" s="1104"/>
      <c r="I4" s="1104"/>
      <c r="J4" s="1103"/>
      <c r="K4" s="1103"/>
      <c r="L4" s="1103"/>
      <c r="M4" s="1103"/>
    </row>
    <row r="5" spans="1:14" ht="15" customHeight="1" thickBot="1" x14ac:dyDescent="0.35">
      <c r="A5" s="1100"/>
      <c r="B5" s="1103"/>
      <c r="C5" s="1103"/>
      <c r="D5" s="1105"/>
      <c r="E5" s="1103"/>
      <c r="F5" s="1103"/>
      <c r="G5" s="1103"/>
      <c r="H5" s="1103"/>
      <c r="I5" s="1103"/>
      <c r="J5" s="2237"/>
      <c r="K5" s="2237"/>
      <c r="L5" s="2237"/>
      <c r="M5" s="2237"/>
    </row>
    <row r="6" spans="1:14" s="1111" customFormat="1" ht="51.75" customHeight="1" x14ac:dyDescent="0.3">
      <c r="A6" s="1106"/>
      <c r="B6" s="1107"/>
      <c r="C6" s="1108"/>
      <c r="D6" s="1109"/>
      <c r="E6" s="2238" t="s">
        <v>405</v>
      </c>
      <c r="F6" s="2239"/>
      <c r="G6" s="2240"/>
      <c r="H6" s="2238" t="s">
        <v>3546</v>
      </c>
      <c r="I6" s="2239"/>
      <c r="J6" s="2240"/>
      <c r="K6" s="2238" t="s">
        <v>3547</v>
      </c>
      <c r="L6" s="2239"/>
      <c r="M6" s="2240"/>
      <c r="N6" s="1110" t="s">
        <v>3164</v>
      </c>
    </row>
    <row r="7" spans="1:14" s="1111" customFormat="1" ht="51.75" customHeight="1" x14ac:dyDescent="0.3">
      <c r="A7" s="1106"/>
      <c r="B7" s="1112"/>
      <c r="C7" s="1113"/>
      <c r="D7" s="1114"/>
      <c r="E7" s="997" t="s">
        <v>3172</v>
      </c>
      <c r="F7" s="997" t="s">
        <v>3173</v>
      </c>
      <c r="G7" s="997" t="s">
        <v>3174</v>
      </c>
      <c r="H7" s="997" t="s">
        <v>3172</v>
      </c>
      <c r="I7" s="997" t="s">
        <v>3173</v>
      </c>
      <c r="J7" s="997" t="s">
        <v>3174</v>
      </c>
      <c r="K7" s="997" t="s">
        <v>3172</v>
      </c>
      <c r="L7" s="997" t="s">
        <v>3173</v>
      </c>
      <c r="M7" s="997" t="s">
        <v>3174</v>
      </c>
      <c r="N7" s="1115" t="s">
        <v>3548</v>
      </c>
    </row>
    <row r="8" spans="1:14" s="1111" customFormat="1" ht="30.75" customHeight="1" x14ac:dyDescent="0.3">
      <c r="A8" s="1106"/>
      <c r="B8" s="1116" t="s">
        <v>403</v>
      </c>
      <c r="C8" s="1117" t="s">
        <v>3175</v>
      </c>
      <c r="D8" s="1118" t="s">
        <v>404</v>
      </c>
      <c r="E8" s="1119" t="s">
        <v>3177</v>
      </c>
      <c r="F8" s="1119" t="s">
        <v>3178</v>
      </c>
      <c r="G8" s="1119" t="s">
        <v>3179</v>
      </c>
      <c r="H8" s="1119" t="s">
        <v>3180</v>
      </c>
      <c r="I8" s="1119" t="s">
        <v>3181</v>
      </c>
      <c r="J8" s="1119" t="s">
        <v>3182</v>
      </c>
      <c r="K8" s="1119" t="s">
        <v>3183</v>
      </c>
      <c r="L8" s="1119" t="s">
        <v>3184</v>
      </c>
      <c r="M8" s="1119" t="s">
        <v>3185</v>
      </c>
      <c r="N8" s="1120" t="s">
        <v>3186</v>
      </c>
    </row>
    <row r="9" spans="1:14" s="1111" customFormat="1" ht="30.75" customHeight="1" x14ac:dyDescent="0.3">
      <c r="A9" s="1106"/>
      <c r="B9" s="1003" t="s">
        <v>3177</v>
      </c>
      <c r="C9" s="1121" t="s">
        <v>2025</v>
      </c>
      <c r="D9" s="1005" t="s">
        <v>3549</v>
      </c>
      <c r="E9" s="1122" t="str">
        <f>+$B9&amp;E$8</f>
        <v>00100010</v>
      </c>
      <c r="F9" s="1122" t="str">
        <f t="shared" ref="F9:J15" si="0">+$B9&amp;F$8</f>
        <v>00100020</v>
      </c>
      <c r="G9" s="1122" t="str">
        <f t="shared" si="0"/>
        <v>00100030</v>
      </c>
      <c r="H9" s="1123"/>
      <c r="I9" s="1123"/>
      <c r="J9" s="1123"/>
      <c r="K9" s="1123"/>
      <c r="L9" s="1123"/>
      <c r="M9" s="1123"/>
      <c r="N9" s="1124" t="str">
        <f t="shared" ref="N9:N15" si="1">+$B9&amp;N$8</f>
        <v>00100100</v>
      </c>
    </row>
    <row r="10" spans="1:14" s="1111" customFormat="1" ht="30" customHeight="1" x14ac:dyDescent="0.3">
      <c r="A10" s="1106"/>
      <c r="B10" s="1125" t="s">
        <v>3178</v>
      </c>
      <c r="C10" s="1126" t="s">
        <v>3550</v>
      </c>
      <c r="D10" s="1127" t="s">
        <v>3551</v>
      </c>
      <c r="E10" s="1122" t="str">
        <f t="shared" ref="E10" si="2">+$B10&amp;E$8</f>
        <v>00200010</v>
      </c>
      <c r="F10" s="1122" t="str">
        <f t="shared" si="0"/>
        <v>00200020</v>
      </c>
      <c r="G10" s="1122" t="str">
        <f t="shared" si="0"/>
        <v>00200030</v>
      </c>
      <c r="H10" s="1123"/>
      <c r="I10" s="1123"/>
      <c r="J10" s="1123"/>
      <c r="K10" s="1123"/>
      <c r="L10" s="1123"/>
      <c r="M10" s="1123"/>
      <c r="N10" s="1128" t="str">
        <f t="shared" si="1"/>
        <v>00200100</v>
      </c>
    </row>
    <row r="11" spans="1:14" ht="30" customHeight="1" x14ac:dyDescent="0.3">
      <c r="A11" s="1100"/>
      <c r="B11" s="1003" t="s">
        <v>3179</v>
      </c>
      <c r="C11" s="1126" t="s">
        <v>3552</v>
      </c>
      <c r="D11" s="1014" t="s">
        <v>3553</v>
      </c>
      <c r="E11" s="1123"/>
      <c r="F11" s="1123"/>
      <c r="G11" s="1129" t="str">
        <f t="shared" si="0"/>
        <v>00300030</v>
      </c>
      <c r="H11" s="1123"/>
      <c r="I11" s="1123"/>
      <c r="J11" s="1130" t="str">
        <f>+$B11&amp;J$8</f>
        <v>00300060</v>
      </c>
      <c r="K11" s="1123"/>
      <c r="L11" s="1123"/>
      <c r="M11" s="1131" t="str">
        <f t="shared" ref="M11:M14" si="3">+$B11&amp;M$8</f>
        <v>00300090</v>
      </c>
      <c r="N11" s="1132" t="str">
        <f t="shared" si="1"/>
        <v>00300100</v>
      </c>
    </row>
    <row r="12" spans="1:14" ht="30" customHeight="1" x14ac:dyDescent="0.3">
      <c r="A12" s="1100"/>
      <c r="B12" s="1003" t="s">
        <v>3180</v>
      </c>
      <c r="C12" s="1126" t="s">
        <v>3554</v>
      </c>
      <c r="D12" s="1014" t="s">
        <v>3555</v>
      </c>
      <c r="E12" s="1133"/>
      <c r="F12" s="1133"/>
      <c r="G12" s="1129" t="str">
        <f t="shared" si="0"/>
        <v>00400030</v>
      </c>
      <c r="H12" s="1130" t="str">
        <f t="shared" si="0"/>
        <v>00400040</v>
      </c>
      <c r="I12" s="1130" t="str">
        <f t="shared" si="0"/>
        <v>00400050</v>
      </c>
      <c r="J12" s="1130" t="str">
        <f t="shared" si="0"/>
        <v>00400060</v>
      </c>
      <c r="K12" s="1123"/>
      <c r="L12" s="1123"/>
      <c r="M12" s="1131" t="str">
        <f t="shared" si="3"/>
        <v>00400090</v>
      </c>
      <c r="N12" s="1132" t="str">
        <f t="shared" si="1"/>
        <v>00400100</v>
      </c>
    </row>
    <row r="13" spans="1:14" ht="30" customHeight="1" x14ac:dyDescent="0.3">
      <c r="A13" s="1100"/>
      <c r="B13" s="1125" t="s">
        <v>3181</v>
      </c>
      <c r="C13" s="1126" t="s">
        <v>3556</v>
      </c>
      <c r="D13" s="1014" t="s">
        <v>3557</v>
      </c>
      <c r="E13" s="1134" t="str">
        <f t="shared" ref="E13:F15" si="4">+$B13&amp;E$8</f>
        <v>00500010</v>
      </c>
      <c r="F13" s="1134" t="str">
        <f t="shared" si="4"/>
        <v>00500020</v>
      </c>
      <c r="G13" s="1134" t="str">
        <f t="shared" si="0"/>
        <v>00500030</v>
      </c>
      <c r="H13" s="1130" t="str">
        <f t="shared" si="0"/>
        <v>00500040</v>
      </c>
      <c r="I13" s="1130" t="str">
        <f t="shared" si="0"/>
        <v>00500050</v>
      </c>
      <c r="J13" s="1130" t="str">
        <f t="shared" si="0"/>
        <v>00500060</v>
      </c>
      <c r="K13" s="1123"/>
      <c r="L13" s="1123"/>
      <c r="M13" s="1135" t="str">
        <f t="shared" si="3"/>
        <v>00500090</v>
      </c>
      <c r="N13" s="1132" t="str">
        <f t="shared" si="1"/>
        <v>00500100</v>
      </c>
    </row>
    <row r="14" spans="1:14" ht="30" customHeight="1" x14ac:dyDescent="0.3">
      <c r="A14" s="1100"/>
      <c r="B14" s="1003" t="s">
        <v>3182</v>
      </c>
      <c r="C14" s="1126" t="s">
        <v>3558</v>
      </c>
      <c r="D14" s="1014" t="s">
        <v>3559</v>
      </c>
      <c r="E14" s="1134" t="str">
        <f t="shared" si="4"/>
        <v>00600010</v>
      </c>
      <c r="F14" s="1134" t="str">
        <f t="shared" si="4"/>
        <v>00600020</v>
      </c>
      <c r="G14" s="1134" t="str">
        <f t="shared" si="0"/>
        <v>00600030</v>
      </c>
      <c r="H14" s="1130" t="str">
        <f t="shared" si="0"/>
        <v>00600040</v>
      </c>
      <c r="I14" s="1130" t="str">
        <f t="shared" si="0"/>
        <v>00600050</v>
      </c>
      <c r="J14" s="1130" t="str">
        <f t="shared" si="0"/>
        <v>00600060</v>
      </c>
      <c r="K14" s="1123"/>
      <c r="L14" s="1123"/>
      <c r="M14" s="1135" t="str">
        <f t="shared" si="3"/>
        <v>00600090</v>
      </c>
      <c r="N14" s="1132" t="str">
        <f t="shared" si="1"/>
        <v>00600100</v>
      </c>
    </row>
    <row r="15" spans="1:14" ht="30" customHeight="1" x14ac:dyDescent="0.3">
      <c r="A15" s="1100"/>
      <c r="B15" s="1003" t="s">
        <v>3183</v>
      </c>
      <c r="C15" s="1126" t="s">
        <v>298</v>
      </c>
      <c r="D15" s="1127" t="s">
        <v>2024</v>
      </c>
      <c r="E15" s="1136" t="str">
        <f t="shared" si="4"/>
        <v>00700010</v>
      </c>
      <c r="F15" s="1136" t="str">
        <f t="shared" si="4"/>
        <v>00700020</v>
      </c>
      <c r="G15" s="1136" t="str">
        <f t="shared" si="0"/>
        <v>00700030</v>
      </c>
      <c r="H15" s="1123"/>
      <c r="I15" s="1123"/>
      <c r="J15" s="1123"/>
      <c r="K15" s="1123"/>
      <c r="L15" s="1123"/>
      <c r="M15" s="1123"/>
      <c r="N15" s="1132" t="str">
        <f t="shared" si="1"/>
        <v>00700100</v>
      </c>
    </row>
    <row r="16" spans="1:14" ht="30" customHeight="1" x14ac:dyDescent="0.3">
      <c r="A16" s="1100"/>
      <c r="B16" s="1125" t="s">
        <v>3184</v>
      </c>
      <c r="C16" s="1126" t="s">
        <v>3560</v>
      </c>
      <c r="D16" s="1137" t="s">
        <v>3561</v>
      </c>
      <c r="E16" s="1138"/>
      <c r="F16" s="1139"/>
      <c r="G16" s="1139"/>
      <c r="H16" s="1123"/>
      <c r="I16" s="1123"/>
      <c r="J16" s="1123"/>
      <c r="K16" s="1139"/>
      <c r="L16" s="1139"/>
      <c r="M16" s="1139"/>
      <c r="N16" s="1140"/>
    </row>
    <row r="17" spans="1:14" ht="30" customHeight="1" x14ac:dyDescent="0.3">
      <c r="A17" s="1100"/>
      <c r="B17" s="1003" t="s">
        <v>3185</v>
      </c>
      <c r="C17" s="1126" t="s">
        <v>158</v>
      </c>
      <c r="D17" s="1014" t="s">
        <v>3562</v>
      </c>
      <c r="E17" s="1136" t="str">
        <f>+$B17&amp;E$8</f>
        <v>00900010</v>
      </c>
      <c r="F17" s="1139"/>
      <c r="G17" s="1139"/>
      <c r="H17" s="1130" t="str">
        <f>+$B17&amp;H$8</f>
        <v>00900040</v>
      </c>
      <c r="I17" s="1123"/>
      <c r="J17" s="1123"/>
      <c r="K17" s="1141" t="str">
        <f>+$B17&amp;K$8</f>
        <v>00900070</v>
      </c>
      <c r="L17" s="1139"/>
      <c r="M17" s="1139"/>
      <c r="N17" s="1132" t="str">
        <f>+$B17&amp;N$8</f>
        <v>00900100</v>
      </c>
    </row>
    <row r="18" spans="1:14" ht="30" customHeight="1" x14ac:dyDescent="0.3">
      <c r="A18" s="1100"/>
      <c r="B18" s="1003" t="s">
        <v>3186</v>
      </c>
      <c r="C18" s="1126" t="s">
        <v>3563</v>
      </c>
      <c r="D18" s="1137" t="s">
        <v>3564</v>
      </c>
      <c r="E18" s="1123"/>
      <c r="F18" s="1123"/>
      <c r="G18" s="1139"/>
      <c r="H18" s="1123"/>
      <c r="I18" s="1123"/>
      <c r="J18" s="1123"/>
      <c r="K18" s="1123"/>
      <c r="L18" s="1123"/>
      <c r="M18" s="1139"/>
      <c r="N18" s="1140"/>
    </row>
    <row r="19" spans="1:14" ht="30" customHeight="1" x14ac:dyDescent="0.3">
      <c r="A19" s="1100"/>
      <c r="B19" s="1125" t="s">
        <v>3187</v>
      </c>
      <c r="C19" s="1126" t="s">
        <v>159</v>
      </c>
      <c r="D19" s="1014" t="s">
        <v>2825</v>
      </c>
      <c r="E19" s="1136" t="str">
        <f t="shared" ref="E19:N19" si="5">+$B19&amp;E$8</f>
        <v>01100010</v>
      </c>
      <c r="F19" s="1141" t="str">
        <f t="shared" si="5"/>
        <v>01100020</v>
      </c>
      <c r="G19" s="1141" t="str">
        <f t="shared" si="5"/>
        <v>01100030</v>
      </c>
      <c r="H19" s="1130" t="str">
        <f t="shared" si="5"/>
        <v>01100040</v>
      </c>
      <c r="I19" s="1130" t="str">
        <f t="shared" si="5"/>
        <v>01100050</v>
      </c>
      <c r="J19" s="1130" t="str">
        <f t="shared" si="5"/>
        <v>01100060</v>
      </c>
      <c r="K19" s="1141" t="str">
        <f t="shared" si="5"/>
        <v>01100070</v>
      </c>
      <c r="L19" s="1141" t="str">
        <f t="shared" si="5"/>
        <v>01100080</v>
      </c>
      <c r="M19" s="1141" t="str">
        <f t="shared" si="5"/>
        <v>01100090</v>
      </c>
      <c r="N19" s="1132" t="str">
        <f t="shared" si="5"/>
        <v>01100100</v>
      </c>
    </row>
    <row r="20" spans="1:14" ht="30" customHeight="1" x14ac:dyDescent="0.3">
      <c r="A20" s="1100"/>
      <c r="B20" s="1003" t="s">
        <v>3188</v>
      </c>
      <c r="C20" s="1126" t="s">
        <v>3565</v>
      </c>
      <c r="D20" s="1137" t="s">
        <v>3564</v>
      </c>
      <c r="E20" s="1123"/>
      <c r="F20" s="1123"/>
      <c r="G20" s="1139"/>
      <c r="H20" s="1123"/>
      <c r="I20" s="1123"/>
      <c r="J20" s="1123"/>
      <c r="K20" s="1123"/>
      <c r="L20" s="1123"/>
      <c r="M20" s="1139"/>
      <c r="N20" s="1140"/>
    </row>
    <row r="21" spans="1:14" ht="30" customHeight="1" x14ac:dyDescent="0.3">
      <c r="A21" s="1100"/>
      <c r="B21" s="1003" t="s">
        <v>3189</v>
      </c>
      <c r="C21" s="1126" t="s">
        <v>3566</v>
      </c>
      <c r="D21" s="1142" t="s">
        <v>3567</v>
      </c>
      <c r="E21" s="1141" t="str">
        <f t="shared" ref="E21:J28" si="6">+$B21&amp;E$8</f>
        <v>01300010</v>
      </c>
      <c r="F21" s="1141" t="str">
        <f t="shared" si="6"/>
        <v>01300020</v>
      </c>
      <c r="G21" s="1141" t="str">
        <f t="shared" si="6"/>
        <v>01300030</v>
      </c>
      <c r="H21" s="1123"/>
      <c r="I21" s="1123"/>
      <c r="J21" s="1123"/>
      <c r="K21" s="1123"/>
      <c r="L21" s="1143"/>
      <c r="M21" s="1144"/>
      <c r="N21" s="1132" t="str">
        <f>+$B21&amp;N$8</f>
        <v>01300100</v>
      </c>
    </row>
    <row r="22" spans="1:14" ht="30" customHeight="1" x14ac:dyDescent="0.3">
      <c r="A22" s="1100"/>
      <c r="B22" s="1125" t="s">
        <v>3198</v>
      </c>
      <c r="C22" s="1126" t="s">
        <v>3568</v>
      </c>
      <c r="D22" s="1145" t="s">
        <v>3569</v>
      </c>
      <c r="E22" s="1136" t="str">
        <f t="shared" si="6"/>
        <v>01400010</v>
      </c>
      <c r="F22" s="1141" t="str">
        <f t="shared" si="6"/>
        <v>01400020</v>
      </c>
      <c r="G22" s="1141" t="str">
        <f t="shared" si="6"/>
        <v>01400030</v>
      </c>
      <c r="H22" s="1123"/>
      <c r="I22" s="1123"/>
      <c r="J22" s="1123"/>
      <c r="K22" s="1141" t="str">
        <f t="shared" ref="K22:N28" si="7">+$B22&amp;K$8</f>
        <v>01400070</v>
      </c>
      <c r="L22" s="1141" t="str">
        <f t="shared" si="7"/>
        <v>01400080</v>
      </c>
      <c r="M22" s="1141" t="str">
        <f t="shared" si="7"/>
        <v>01400090</v>
      </c>
      <c r="N22" s="1132" t="str">
        <f t="shared" si="7"/>
        <v>01400100</v>
      </c>
    </row>
    <row r="23" spans="1:14" ht="30" customHeight="1" x14ac:dyDescent="0.3">
      <c r="A23" s="1100"/>
      <c r="B23" s="1003" t="s">
        <v>3199</v>
      </c>
      <c r="C23" s="1126" t="s">
        <v>3570</v>
      </c>
      <c r="D23" s="1145" t="s">
        <v>3571</v>
      </c>
      <c r="E23" s="1136" t="str">
        <f t="shared" si="6"/>
        <v>01500010</v>
      </c>
      <c r="F23" s="1141" t="str">
        <f t="shared" si="6"/>
        <v>01500020</v>
      </c>
      <c r="G23" s="1141" t="str">
        <f t="shared" si="6"/>
        <v>01500030</v>
      </c>
      <c r="H23" s="1123"/>
      <c r="I23" s="1123"/>
      <c r="J23" s="1123"/>
      <c r="K23" s="1141" t="str">
        <f t="shared" si="7"/>
        <v>01500070</v>
      </c>
      <c r="L23" s="1141" t="str">
        <f t="shared" si="7"/>
        <v>01500080</v>
      </c>
      <c r="M23" s="1141" t="str">
        <f t="shared" si="7"/>
        <v>01500090</v>
      </c>
      <c r="N23" s="1132" t="str">
        <f t="shared" si="7"/>
        <v>01500100</v>
      </c>
    </row>
    <row r="24" spans="1:14" ht="30" customHeight="1" x14ac:dyDescent="0.3">
      <c r="A24" s="1100"/>
      <c r="B24" s="1003" t="s">
        <v>3200</v>
      </c>
      <c r="C24" s="1126" t="s">
        <v>3572</v>
      </c>
      <c r="D24" s="1031" t="s">
        <v>3573</v>
      </c>
      <c r="E24" s="1136" t="str">
        <f t="shared" si="6"/>
        <v>01600010</v>
      </c>
      <c r="F24" s="1141" t="str">
        <f t="shared" si="6"/>
        <v>01600020</v>
      </c>
      <c r="G24" s="1141" t="str">
        <f t="shared" si="6"/>
        <v>01600030</v>
      </c>
      <c r="H24" s="1130" t="str">
        <f t="shared" si="6"/>
        <v>01600040</v>
      </c>
      <c r="I24" s="1130" t="str">
        <f t="shared" si="6"/>
        <v>01600050</v>
      </c>
      <c r="J24" s="1130" t="str">
        <f t="shared" si="6"/>
        <v>01600060</v>
      </c>
      <c r="K24" s="1141" t="str">
        <f t="shared" si="7"/>
        <v>01600070</v>
      </c>
      <c r="L24" s="1141" t="str">
        <f t="shared" si="7"/>
        <v>01600080</v>
      </c>
      <c r="M24" s="1141" t="str">
        <f t="shared" si="7"/>
        <v>01600090</v>
      </c>
      <c r="N24" s="1132" t="str">
        <f t="shared" si="7"/>
        <v>01600100</v>
      </c>
    </row>
    <row r="25" spans="1:14" ht="41.4" customHeight="1" x14ac:dyDescent="0.3">
      <c r="A25" s="1100"/>
      <c r="B25" s="1125" t="s">
        <v>3201</v>
      </c>
      <c r="C25" s="1126" t="s">
        <v>3574</v>
      </c>
      <c r="D25" s="1031" t="s">
        <v>3575</v>
      </c>
      <c r="E25" s="1146" t="str">
        <f t="shared" si="6"/>
        <v>01700010</v>
      </c>
      <c r="F25" s="1141" t="str">
        <f t="shared" si="6"/>
        <v>01700020</v>
      </c>
      <c r="G25" s="1141" t="str">
        <f t="shared" si="6"/>
        <v>01700030</v>
      </c>
      <c r="H25" s="1130" t="str">
        <f t="shared" si="6"/>
        <v>01700040</v>
      </c>
      <c r="I25" s="1130" t="str">
        <f t="shared" si="6"/>
        <v>01700050</v>
      </c>
      <c r="J25" s="1130" t="str">
        <f t="shared" si="6"/>
        <v>01700060</v>
      </c>
      <c r="K25" s="1141" t="str">
        <f t="shared" si="7"/>
        <v>01700070</v>
      </c>
      <c r="L25" s="1141" t="str">
        <f t="shared" si="7"/>
        <v>01700080</v>
      </c>
      <c r="M25" s="1141" t="str">
        <f t="shared" si="7"/>
        <v>01700090</v>
      </c>
      <c r="N25" s="1132" t="str">
        <f t="shared" si="7"/>
        <v>01700100</v>
      </c>
    </row>
    <row r="26" spans="1:14" ht="30" customHeight="1" x14ac:dyDescent="0.3">
      <c r="A26" s="1100"/>
      <c r="B26" s="1003" t="s">
        <v>3203</v>
      </c>
      <c r="C26" s="1126" t="s">
        <v>3576</v>
      </c>
      <c r="D26" s="1031" t="s">
        <v>3577</v>
      </c>
      <c r="E26" s="1136" t="str">
        <f t="shared" si="6"/>
        <v>01800010</v>
      </c>
      <c r="F26" s="1141" t="str">
        <f t="shared" si="6"/>
        <v>01800020</v>
      </c>
      <c r="G26" s="1141" t="str">
        <f t="shared" si="6"/>
        <v>01800030</v>
      </c>
      <c r="H26" s="1130" t="str">
        <f t="shared" si="6"/>
        <v>01800040</v>
      </c>
      <c r="I26" s="1130" t="str">
        <f t="shared" si="6"/>
        <v>01800050</v>
      </c>
      <c r="J26" s="1130" t="str">
        <f t="shared" si="6"/>
        <v>01800060</v>
      </c>
      <c r="K26" s="1141" t="str">
        <f t="shared" si="7"/>
        <v>01800070</v>
      </c>
      <c r="L26" s="1141" t="str">
        <f t="shared" si="7"/>
        <v>01800080</v>
      </c>
      <c r="M26" s="1141" t="str">
        <f t="shared" si="7"/>
        <v>01800090</v>
      </c>
      <c r="N26" s="1132" t="str">
        <f t="shared" si="7"/>
        <v>01800100</v>
      </c>
    </row>
    <row r="27" spans="1:14" ht="30" customHeight="1" x14ac:dyDescent="0.3">
      <c r="A27" s="1100"/>
      <c r="B27" s="1003" t="s">
        <v>3204</v>
      </c>
      <c r="C27" s="1126" t="s">
        <v>3578</v>
      </c>
      <c r="D27" s="1031" t="s">
        <v>3579</v>
      </c>
      <c r="E27" s="1136" t="str">
        <f t="shared" si="6"/>
        <v>01900010</v>
      </c>
      <c r="F27" s="1141" t="str">
        <f t="shared" si="6"/>
        <v>01900020</v>
      </c>
      <c r="G27" s="1141" t="str">
        <f t="shared" si="6"/>
        <v>01900030</v>
      </c>
      <c r="H27" s="1130" t="str">
        <f t="shared" si="6"/>
        <v>01900040</v>
      </c>
      <c r="I27" s="1130" t="str">
        <f t="shared" si="6"/>
        <v>01900050</v>
      </c>
      <c r="J27" s="1130" t="str">
        <f t="shared" si="6"/>
        <v>01900060</v>
      </c>
      <c r="K27" s="1141" t="str">
        <f t="shared" si="7"/>
        <v>01900070</v>
      </c>
      <c r="L27" s="1141" t="str">
        <f t="shared" si="7"/>
        <v>01900080</v>
      </c>
      <c r="M27" s="1141" t="str">
        <f t="shared" si="7"/>
        <v>01900090</v>
      </c>
      <c r="N27" s="1132" t="str">
        <f t="shared" si="7"/>
        <v>01900100</v>
      </c>
    </row>
    <row r="28" spans="1:14" ht="30" customHeight="1" x14ac:dyDescent="0.3">
      <c r="A28" s="1100"/>
      <c r="B28" s="1125" t="s">
        <v>3205</v>
      </c>
      <c r="C28" s="1126" t="s">
        <v>3580</v>
      </c>
      <c r="D28" s="1031" t="s">
        <v>3581</v>
      </c>
      <c r="E28" s="1136" t="str">
        <f t="shared" si="6"/>
        <v>02000010</v>
      </c>
      <c r="F28" s="1141" t="str">
        <f t="shared" si="6"/>
        <v>02000020</v>
      </c>
      <c r="G28" s="1141" t="str">
        <f t="shared" si="6"/>
        <v>02000030</v>
      </c>
      <c r="H28" s="1130" t="str">
        <f t="shared" si="6"/>
        <v>02000040</v>
      </c>
      <c r="I28" s="1130" t="str">
        <f t="shared" si="6"/>
        <v>02000050</v>
      </c>
      <c r="J28" s="1130" t="str">
        <f t="shared" si="6"/>
        <v>02000060</v>
      </c>
      <c r="K28" s="1141" t="str">
        <f t="shared" si="7"/>
        <v>02000070</v>
      </c>
      <c r="L28" s="1141" t="str">
        <f t="shared" si="7"/>
        <v>02000080</v>
      </c>
      <c r="M28" s="1141" t="str">
        <f t="shared" si="7"/>
        <v>02000090</v>
      </c>
      <c r="N28" s="1132" t="str">
        <f t="shared" si="7"/>
        <v>02000100</v>
      </c>
    </row>
    <row r="29" spans="1:14" ht="30" customHeight="1" x14ac:dyDescent="0.3">
      <c r="A29" s="1100"/>
      <c r="B29" s="1003" t="s">
        <v>3206</v>
      </c>
      <c r="C29" s="1126" t="s">
        <v>3582</v>
      </c>
      <c r="D29" s="1147" t="s">
        <v>3583</v>
      </c>
      <c r="E29" s="1138"/>
      <c r="F29" s="1139"/>
      <c r="G29" s="1139"/>
      <c r="H29" s="1123"/>
      <c r="I29" s="1123"/>
      <c r="J29" s="1123"/>
      <c r="K29" s="1139"/>
      <c r="L29" s="1139"/>
      <c r="M29" s="1139"/>
      <c r="N29" s="1140"/>
    </row>
    <row r="30" spans="1:14" ht="43.2" customHeight="1" x14ac:dyDescent="0.3">
      <c r="A30" s="1100"/>
      <c r="B30" s="1003" t="s">
        <v>3208</v>
      </c>
      <c r="C30" s="1126" t="s">
        <v>3584</v>
      </c>
      <c r="D30" s="1148" t="s">
        <v>3585</v>
      </c>
      <c r="E30" s="1138"/>
      <c r="F30" s="1139"/>
      <c r="G30" s="1139"/>
      <c r="H30" s="1123"/>
      <c r="I30" s="1123"/>
      <c r="J30" s="1123"/>
      <c r="K30" s="1139"/>
      <c r="L30" s="1139"/>
      <c r="M30" s="1139"/>
      <c r="N30" s="1140"/>
    </row>
    <row r="31" spans="1:14" ht="30" customHeight="1" x14ac:dyDescent="0.3">
      <c r="A31" s="1100"/>
      <c r="B31" s="1125" t="s">
        <v>3210</v>
      </c>
      <c r="C31" s="1126" t="s">
        <v>3586</v>
      </c>
      <c r="D31" s="1142" t="s">
        <v>3587</v>
      </c>
      <c r="E31" s="1136" t="str">
        <f t="shared" ref="E31:G31" si="8">+$B31&amp;E$8</f>
        <v>02300010</v>
      </c>
      <c r="F31" s="1136" t="str">
        <f t="shared" si="8"/>
        <v>02300020</v>
      </c>
      <c r="G31" s="1136" t="str">
        <f t="shared" si="8"/>
        <v>02300030</v>
      </c>
      <c r="H31" s="1123"/>
      <c r="I31" s="1123"/>
      <c r="J31" s="1123"/>
      <c r="K31" s="1123"/>
      <c r="L31" s="1123"/>
      <c r="M31" s="1123"/>
      <c r="N31" s="1132" t="str">
        <f>+$B31&amp;N$8</f>
        <v>02300100</v>
      </c>
    </row>
    <row r="32" spans="1:14" ht="30" customHeight="1" x14ac:dyDescent="0.3">
      <c r="A32" s="1100"/>
      <c r="B32" s="1003" t="s">
        <v>3212</v>
      </c>
      <c r="C32" s="1126" t="s">
        <v>3588</v>
      </c>
      <c r="D32" s="1149" t="s">
        <v>3589</v>
      </c>
      <c r="E32" s="1138"/>
      <c r="F32" s="1123"/>
      <c r="G32" s="1123"/>
      <c r="H32" s="1123"/>
      <c r="I32" s="1123"/>
      <c r="J32" s="1123"/>
      <c r="K32" s="1139"/>
      <c r="L32" s="1123"/>
      <c r="M32" s="1123"/>
      <c r="N32" s="1140"/>
    </row>
    <row r="33" spans="1:16" ht="30" customHeight="1" x14ac:dyDescent="0.3">
      <c r="A33" s="1100"/>
      <c r="B33" s="1003" t="s">
        <v>3215</v>
      </c>
      <c r="C33" s="1126" t="s">
        <v>3590</v>
      </c>
      <c r="D33" s="1014" t="s">
        <v>3591</v>
      </c>
      <c r="E33" s="1136" t="str">
        <f t="shared" ref="E33:N41" si="9">+$B33&amp;E$8</f>
        <v>02500010</v>
      </c>
      <c r="F33" s="1141" t="str">
        <f t="shared" si="9"/>
        <v>02500020</v>
      </c>
      <c r="G33" s="1141" t="str">
        <f t="shared" si="9"/>
        <v>02500030</v>
      </c>
      <c r="H33" s="1130" t="str">
        <f t="shared" si="9"/>
        <v>02500040</v>
      </c>
      <c r="I33" s="1130" t="str">
        <f t="shared" si="9"/>
        <v>02500050</v>
      </c>
      <c r="J33" s="1130" t="str">
        <f t="shared" si="9"/>
        <v>02500060</v>
      </c>
      <c r="K33" s="1123"/>
      <c r="L33" s="1141" t="str">
        <f t="shared" ref="L33:N34" si="10">+$B33&amp;L$8</f>
        <v>02500080</v>
      </c>
      <c r="M33" s="1141" t="str">
        <f t="shared" si="10"/>
        <v>02500090</v>
      </c>
      <c r="N33" s="1132" t="str">
        <f t="shared" si="10"/>
        <v>02500100</v>
      </c>
    </row>
    <row r="34" spans="1:16" ht="30" customHeight="1" x14ac:dyDescent="0.3">
      <c r="A34" s="1100"/>
      <c r="B34" s="1125" t="s">
        <v>3217</v>
      </c>
      <c r="C34" s="1126" t="s">
        <v>3592</v>
      </c>
      <c r="D34" s="1031" t="s">
        <v>3593</v>
      </c>
      <c r="E34" s="1136" t="str">
        <f t="shared" si="9"/>
        <v>02600010</v>
      </c>
      <c r="F34" s="1141" t="str">
        <f t="shared" si="9"/>
        <v>02600020</v>
      </c>
      <c r="G34" s="1141" t="str">
        <f t="shared" si="9"/>
        <v>02600030</v>
      </c>
      <c r="H34" s="1130" t="str">
        <f t="shared" si="9"/>
        <v>02600040</v>
      </c>
      <c r="I34" s="1130" t="str">
        <f t="shared" si="9"/>
        <v>02600050</v>
      </c>
      <c r="J34" s="1130" t="str">
        <f t="shared" si="9"/>
        <v>02600060</v>
      </c>
      <c r="K34" s="1123"/>
      <c r="L34" s="1141" t="str">
        <f t="shared" si="10"/>
        <v>02600080</v>
      </c>
      <c r="M34" s="1141" t="str">
        <f t="shared" si="10"/>
        <v>02600090</v>
      </c>
      <c r="N34" s="1132" t="str">
        <f t="shared" si="10"/>
        <v>02600100</v>
      </c>
    </row>
    <row r="35" spans="1:16" ht="30" customHeight="1" x14ac:dyDescent="0.3">
      <c r="A35" s="1100"/>
      <c r="B35" s="1003" t="s">
        <v>3219</v>
      </c>
      <c r="C35" s="1126" t="s">
        <v>3594</v>
      </c>
      <c r="D35" s="1031" t="s">
        <v>3595</v>
      </c>
      <c r="E35" s="1141" t="str">
        <f t="shared" si="9"/>
        <v>02700010</v>
      </c>
      <c r="F35" s="1141" t="str">
        <f t="shared" si="9"/>
        <v>02700020</v>
      </c>
      <c r="G35" s="1141" t="str">
        <f t="shared" si="9"/>
        <v>02700030</v>
      </c>
      <c r="H35" s="1123"/>
      <c r="I35" s="1123"/>
      <c r="J35" s="1123"/>
      <c r="K35" s="1123"/>
      <c r="L35" s="1123"/>
      <c r="M35" s="1123"/>
      <c r="N35" s="1132" t="str">
        <f>+$B35&amp;N$8</f>
        <v>02700100</v>
      </c>
    </row>
    <row r="36" spans="1:16" ht="30" customHeight="1" x14ac:dyDescent="0.3">
      <c r="A36" s="1100"/>
      <c r="B36" s="1003" t="s">
        <v>3221</v>
      </c>
      <c r="C36" s="1126" t="s">
        <v>3596</v>
      </c>
      <c r="D36" s="1145" t="s">
        <v>2139</v>
      </c>
      <c r="E36" s="1136" t="str">
        <f t="shared" si="9"/>
        <v>02800010</v>
      </c>
      <c r="F36" s="1141" t="str">
        <f t="shared" si="9"/>
        <v>02800020</v>
      </c>
      <c r="G36" s="1141" t="str">
        <f t="shared" si="9"/>
        <v>02800030</v>
      </c>
      <c r="H36" s="1130" t="str">
        <f t="shared" si="9"/>
        <v>02800040</v>
      </c>
      <c r="I36" s="1130" t="str">
        <f t="shared" si="9"/>
        <v>02800050</v>
      </c>
      <c r="J36" s="1130" t="str">
        <f t="shared" si="9"/>
        <v>02800060</v>
      </c>
      <c r="K36" s="1141" t="str">
        <f t="shared" si="9"/>
        <v>02800070</v>
      </c>
      <c r="L36" s="1141" t="str">
        <f t="shared" si="9"/>
        <v>02800080</v>
      </c>
      <c r="M36" s="1141" t="str">
        <f t="shared" si="9"/>
        <v>02800090</v>
      </c>
      <c r="N36" s="1132" t="str">
        <f t="shared" si="9"/>
        <v>02800100</v>
      </c>
    </row>
    <row r="37" spans="1:16" ht="30" customHeight="1" x14ac:dyDescent="0.3">
      <c r="A37" s="1100"/>
      <c r="B37" s="1125" t="s">
        <v>3223</v>
      </c>
      <c r="C37" s="1126" t="s">
        <v>3597</v>
      </c>
      <c r="D37" s="1145" t="s">
        <v>3598</v>
      </c>
      <c r="E37" s="1136" t="str">
        <f t="shared" si="9"/>
        <v>02900010</v>
      </c>
      <c r="F37" s="1141" t="str">
        <f t="shared" si="9"/>
        <v>02900020</v>
      </c>
      <c r="G37" s="1141" t="str">
        <f t="shared" si="9"/>
        <v>02900030</v>
      </c>
      <c r="H37" s="1130" t="str">
        <f t="shared" si="9"/>
        <v>02900040</v>
      </c>
      <c r="I37" s="1130" t="str">
        <f t="shared" si="9"/>
        <v>02900050</v>
      </c>
      <c r="J37" s="1130" t="str">
        <f t="shared" si="9"/>
        <v>02900060</v>
      </c>
      <c r="K37" s="1123"/>
      <c r="L37" s="1141" t="str">
        <f t="shared" si="9"/>
        <v>02900080</v>
      </c>
      <c r="M37" s="1141" t="str">
        <f t="shared" si="9"/>
        <v>02900090</v>
      </c>
      <c r="N37" s="1132" t="str">
        <f t="shared" si="9"/>
        <v>02900100</v>
      </c>
    </row>
    <row r="38" spans="1:16" ht="30" customHeight="1" x14ac:dyDescent="0.3">
      <c r="A38" s="1100"/>
      <c r="B38" s="1003" t="s">
        <v>3225</v>
      </c>
      <c r="C38" s="1126" t="s">
        <v>3599</v>
      </c>
      <c r="D38" s="1145" t="s">
        <v>3600</v>
      </c>
      <c r="E38" s="1136" t="str">
        <f t="shared" si="9"/>
        <v>03000010</v>
      </c>
      <c r="F38" s="1141" t="str">
        <f t="shared" si="9"/>
        <v>03000020</v>
      </c>
      <c r="G38" s="1141" t="str">
        <f t="shared" si="9"/>
        <v>03000030</v>
      </c>
      <c r="H38" s="1130" t="str">
        <f t="shared" si="9"/>
        <v>03000040</v>
      </c>
      <c r="I38" s="1130" t="str">
        <f t="shared" si="9"/>
        <v>03000050</v>
      </c>
      <c r="J38" s="1130" t="str">
        <f t="shared" si="9"/>
        <v>03000060</v>
      </c>
      <c r="K38" s="1123"/>
      <c r="L38" s="1141" t="str">
        <f t="shared" si="9"/>
        <v>03000080</v>
      </c>
      <c r="M38" s="1141" t="str">
        <f t="shared" si="9"/>
        <v>03000090</v>
      </c>
      <c r="N38" s="1132" t="str">
        <f t="shared" si="9"/>
        <v>03000100</v>
      </c>
    </row>
    <row r="39" spans="1:16" ht="30" customHeight="1" x14ac:dyDescent="0.3">
      <c r="A39" s="1100"/>
      <c r="B39" s="1003" t="s">
        <v>3227</v>
      </c>
      <c r="C39" s="1126" t="s">
        <v>3601</v>
      </c>
      <c r="D39" s="1150" t="s">
        <v>3602</v>
      </c>
      <c r="E39" s="1136" t="str">
        <f t="shared" si="9"/>
        <v>03100010</v>
      </c>
      <c r="F39" s="1141" t="str">
        <f t="shared" si="9"/>
        <v>03100020</v>
      </c>
      <c r="G39" s="1141" t="str">
        <f t="shared" si="9"/>
        <v>03100030</v>
      </c>
      <c r="H39" s="1130" t="str">
        <f t="shared" si="9"/>
        <v>03100040</v>
      </c>
      <c r="I39" s="1130" t="str">
        <f t="shared" si="9"/>
        <v>03100050</v>
      </c>
      <c r="J39" s="1130" t="str">
        <f t="shared" si="9"/>
        <v>03100060</v>
      </c>
      <c r="K39" s="1123"/>
      <c r="L39" s="1141" t="str">
        <f t="shared" si="9"/>
        <v>03100080</v>
      </c>
      <c r="M39" s="1141" t="str">
        <f t="shared" si="9"/>
        <v>03100090</v>
      </c>
      <c r="N39" s="1132" t="str">
        <f t="shared" si="9"/>
        <v>03100100</v>
      </c>
    </row>
    <row r="40" spans="1:16" ht="30" customHeight="1" x14ac:dyDescent="0.3">
      <c r="A40" s="1100"/>
      <c r="B40" s="1125" t="s">
        <v>3229</v>
      </c>
      <c r="C40" s="1126" t="s">
        <v>3603</v>
      </c>
      <c r="D40" s="1150" t="s">
        <v>3604</v>
      </c>
      <c r="E40" s="1136" t="str">
        <f>+$B40&amp;E$8</f>
        <v>03200010</v>
      </c>
      <c r="F40" s="1123"/>
      <c r="G40" s="1123"/>
      <c r="H40" s="1130" t="str">
        <f t="shared" si="9"/>
        <v>03200040</v>
      </c>
      <c r="I40" s="1130" t="str">
        <f t="shared" si="9"/>
        <v>03200050</v>
      </c>
      <c r="J40" s="1130" t="str">
        <f t="shared" si="9"/>
        <v>03200060</v>
      </c>
      <c r="K40" s="1123"/>
      <c r="L40" s="1123"/>
      <c r="M40" s="1123"/>
      <c r="N40" s="1128" t="str">
        <f t="shared" si="9"/>
        <v>03200100</v>
      </c>
    </row>
    <row r="41" spans="1:16" ht="30" customHeight="1" x14ac:dyDescent="0.3">
      <c r="A41" s="1100"/>
      <c r="B41" s="1003" t="s">
        <v>3231</v>
      </c>
      <c r="C41" s="1126" t="s">
        <v>3605</v>
      </c>
      <c r="D41" s="1127" t="s">
        <v>3483</v>
      </c>
      <c r="E41" s="1136" t="str">
        <f>+$B41&amp;E$8</f>
        <v>03300010</v>
      </c>
      <c r="F41" s="1136" t="str">
        <f>+$B41&amp;F$8</f>
        <v>03300020</v>
      </c>
      <c r="G41" s="1136" t="str">
        <f>+$B41&amp;G$8</f>
        <v>03300030</v>
      </c>
      <c r="H41" s="1123"/>
      <c r="I41" s="1123"/>
      <c r="J41" s="1123"/>
      <c r="K41" s="1123"/>
      <c r="L41" s="1123"/>
      <c r="M41" s="1123"/>
      <c r="N41" s="1132" t="str">
        <f t="shared" si="9"/>
        <v>03300100</v>
      </c>
    </row>
    <row r="42" spans="1:16" ht="30" customHeight="1" x14ac:dyDescent="0.3">
      <c r="A42" s="1100"/>
      <c r="B42" s="1003" t="s">
        <v>3233</v>
      </c>
      <c r="C42" s="1126" t="s">
        <v>3606</v>
      </c>
      <c r="D42" s="1151" t="s">
        <v>3486</v>
      </c>
      <c r="E42" s="1138"/>
      <c r="F42" s="1139"/>
      <c r="G42" s="1139"/>
      <c r="H42" s="1123"/>
      <c r="I42" s="1123"/>
      <c r="J42" s="1123"/>
      <c r="K42" s="1123"/>
      <c r="L42" s="1123"/>
      <c r="M42" s="1123"/>
      <c r="N42" s="1140"/>
    </row>
    <row r="43" spans="1:16" ht="30" customHeight="1" x14ac:dyDescent="0.3">
      <c r="A43" s="1100"/>
      <c r="B43" s="1125" t="s">
        <v>3235</v>
      </c>
      <c r="C43" s="1126" t="s">
        <v>3607</v>
      </c>
      <c r="D43" s="1152" t="s">
        <v>3488</v>
      </c>
      <c r="E43" s="1136" t="str">
        <f t="shared" ref="E43:M43" si="11">+$B43&amp;E$8</f>
        <v>03500010</v>
      </c>
      <c r="F43" s="1141" t="str">
        <f t="shared" si="11"/>
        <v>03500020</v>
      </c>
      <c r="G43" s="1141" t="str">
        <f t="shared" si="11"/>
        <v>03500030</v>
      </c>
      <c r="H43" s="1130" t="str">
        <f t="shared" si="11"/>
        <v>03500040</v>
      </c>
      <c r="I43" s="1130" t="str">
        <f t="shared" si="11"/>
        <v>03500050</v>
      </c>
      <c r="J43" s="1130" t="str">
        <f t="shared" si="11"/>
        <v>03500060</v>
      </c>
      <c r="K43" s="1153" t="str">
        <f t="shared" si="11"/>
        <v>03500070</v>
      </c>
      <c r="L43" s="1153" t="str">
        <f t="shared" si="11"/>
        <v>03500080</v>
      </c>
      <c r="M43" s="1153" t="str">
        <f t="shared" si="11"/>
        <v>03500090</v>
      </c>
      <c r="N43" s="1132" t="str">
        <f>+$B43&amp;N$8</f>
        <v>03500100</v>
      </c>
    </row>
    <row r="44" spans="1:16" ht="30" customHeight="1" x14ac:dyDescent="0.3">
      <c r="A44" s="1100"/>
      <c r="B44" s="1003" t="s">
        <v>3237</v>
      </c>
      <c r="C44" s="1126" t="s">
        <v>3608</v>
      </c>
      <c r="D44" s="1151" t="s">
        <v>3497</v>
      </c>
      <c r="E44" s="1138"/>
      <c r="F44" s="1139"/>
      <c r="G44" s="1139"/>
      <c r="H44" s="1123"/>
      <c r="I44" s="1123"/>
      <c r="J44" s="1123"/>
      <c r="K44" s="1123"/>
      <c r="L44" s="1123"/>
      <c r="M44" s="1123"/>
      <c r="N44" s="1140"/>
    </row>
    <row r="45" spans="1:16" ht="30" customHeight="1" x14ac:dyDescent="0.3">
      <c r="A45" s="1100"/>
      <c r="B45" s="1003" t="s">
        <v>3239</v>
      </c>
      <c r="C45" s="1126" t="s">
        <v>3609</v>
      </c>
      <c r="D45" s="1151" t="s">
        <v>3499</v>
      </c>
      <c r="E45" s="1138"/>
      <c r="F45" s="1139"/>
      <c r="G45" s="1139"/>
      <c r="H45" s="1123"/>
      <c r="I45" s="1123"/>
      <c r="J45" s="1123"/>
      <c r="K45" s="1123"/>
      <c r="L45" s="1123"/>
      <c r="M45" s="1123"/>
      <c r="N45" s="1140"/>
      <c r="P45" s="1154"/>
    </row>
    <row r="46" spans="1:16" ht="30" customHeight="1" x14ac:dyDescent="0.3">
      <c r="A46" s="1100"/>
      <c r="B46" s="1125" t="s">
        <v>3241</v>
      </c>
      <c r="C46" s="1126" t="s">
        <v>3610</v>
      </c>
      <c r="D46" s="1151" t="s">
        <v>3501</v>
      </c>
      <c r="E46" s="1138"/>
      <c r="F46" s="1139"/>
      <c r="G46" s="1139"/>
      <c r="H46" s="1123"/>
      <c r="I46" s="1123"/>
      <c r="J46" s="1123"/>
      <c r="K46" s="1123"/>
      <c r="L46" s="1123"/>
      <c r="M46" s="1123"/>
      <c r="N46" s="1140"/>
    </row>
    <row r="47" spans="1:16" ht="30" customHeight="1" x14ac:dyDescent="0.3">
      <c r="A47" s="1100"/>
      <c r="B47" s="1003" t="s">
        <v>3243</v>
      </c>
      <c r="C47" s="1126" t="s">
        <v>3611</v>
      </c>
      <c r="D47" s="1127" t="s">
        <v>3600</v>
      </c>
      <c r="E47" s="1136" t="str">
        <f t="shared" ref="E47:N49" si="12">+$B47&amp;E$8</f>
        <v>03900010</v>
      </c>
      <c r="F47" s="1136" t="str">
        <f t="shared" si="12"/>
        <v>03900020</v>
      </c>
      <c r="G47" s="1136" t="str">
        <f t="shared" si="12"/>
        <v>03900030</v>
      </c>
      <c r="H47" s="1123"/>
      <c r="I47" s="1123"/>
      <c r="J47" s="1123"/>
      <c r="K47" s="1123"/>
      <c r="L47" s="1123"/>
      <c r="M47" s="1123"/>
      <c r="N47" s="1132" t="str">
        <f>+$B47&amp;N$8</f>
        <v>03900100</v>
      </c>
    </row>
    <row r="48" spans="1:16" ht="30" customHeight="1" x14ac:dyDescent="0.3">
      <c r="A48" s="1100"/>
      <c r="B48" s="1003" t="s">
        <v>3245</v>
      </c>
      <c r="C48" s="1126" t="s">
        <v>3612</v>
      </c>
      <c r="D48" s="1014" t="s">
        <v>3613</v>
      </c>
      <c r="E48" s="1136" t="str">
        <f t="shared" si="12"/>
        <v>04000010</v>
      </c>
      <c r="F48" s="1141" t="str">
        <f t="shared" si="12"/>
        <v>04000020</v>
      </c>
      <c r="G48" s="1141" t="str">
        <f t="shared" si="12"/>
        <v>04000030</v>
      </c>
      <c r="H48" s="1130" t="str">
        <f t="shared" si="12"/>
        <v>04000040</v>
      </c>
      <c r="I48" s="1130" t="str">
        <f t="shared" si="12"/>
        <v>04000050</v>
      </c>
      <c r="J48" s="1130" t="str">
        <f t="shared" si="12"/>
        <v>04000060</v>
      </c>
      <c r="K48" s="1153" t="str">
        <f t="shared" si="12"/>
        <v>04000070</v>
      </c>
      <c r="L48" s="1153" t="str">
        <f t="shared" si="12"/>
        <v>04000080</v>
      </c>
      <c r="M48" s="1153" t="str">
        <f t="shared" si="12"/>
        <v>04000090</v>
      </c>
      <c r="N48" s="1132" t="str">
        <f t="shared" si="12"/>
        <v>04000100</v>
      </c>
    </row>
    <row r="49" spans="1:14" ht="30" customHeight="1" x14ac:dyDescent="0.3">
      <c r="A49" s="1100"/>
      <c r="B49" s="1125" t="s">
        <v>3247</v>
      </c>
      <c r="C49" s="1126" t="s">
        <v>3614</v>
      </c>
      <c r="D49" s="1014" t="s">
        <v>3615</v>
      </c>
      <c r="E49" s="1136" t="str">
        <f t="shared" si="12"/>
        <v>04100010</v>
      </c>
      <c r="F49" s="1141" t="str">
        <f t="shared" si="12"/>
        <v>04100020</v>
      </c>
      <c r="G49" s="1141" t="str">
        <f t="shared" si="12"/>
        <v>04100030</v>
      </c>
      <c r="H49" s="1130" t="str">
        <f t="shared" si="12"/>
        <v>04100040</v>
      </c>
      <c r="I49" s="1130" t="str">
        <f t="shared" si="12"/>
        <v>04100050</v>
      </c>
      <c r="J49" s="1130" t="str">
        <f t="shared" si="12"/>
        <v>04100060</v>
      </c>
      <c r="K49" s="1123"/>
      <c r="L49" s="1141" t="str">
        <f>+$B49&amp;L$8</f>
        <v>04100080</v>
      </c>
      <c r="M49" s="1141" t="str">
        <f>+$B49&amp;M$8</f>
        <v>04100090</v>
      </c>
      <c r="N49" s="1132" t="str">
        <f>+$B49&amp;N$8</f>
        <v>04100100</v>
      </c>
    </row>
    <row r="50" spans="1:14" ht="30" customHeight="1" x14ac:dyDescent="0.3">
      <c r="A50" s="1100"/>
      <c r="B50" s="1003" t="s">
        <v>3249</v>
      </c>
      <c r="C50" s="1126" t="s">
        <v>3616</v>
      </c>
      <c r="D50" s="1147" t="s">
        <v>3617</v>
      </c>
      <c r="E50" s="1138"/>
      <c r="F50" s="1139"/>
      <c r="G50" s="1139"/>
      <c r="H50" s="1123"/>
      <c r="I50" s="1123"/>
      <c r="J50" s="1123"/>
      <c r="K50" s="1123"/>
      <c r="L50" s="1139"/>
      <c r="M50" s="1139"/>
      <c r="N50" s="1140"/>
    </row>
    <row r="51" spans="1:14" ht="30" customHeight="1" thickBot="1" x14ac:dyDescent="0.35">
      <c r="A51" s="1100"/>
      <c r="B51" s="1091" t="s">
        <v>3254</v>
      </c>
      <c r="C51" s="1155" t="s">
        <v>3618</v>
      </c>
      <c r="D51" s="1156" t="s">
        <v>3600</v>
      </c>
      <c r="E51" s="1157" t="str">
        <f t="shared" ref="E51:J51" si="13">+$B51&amp;E$8</f>
        <v>04300010</v>
      </c>
      <c r="F51" s="1157" t="str">
        <f t="shared" si="13"/>
        <v>04300020</v>
      </c>
      <c r="G51" s="1157" t="str">
        <f t="shared" si="13"/>
        <v>04300030</v>
      </c>
      <c r="H51" s="1158" t="str">
        <f t="shared" si="13"/>
        <v>04300040</v>
      </c>
      <c r="I51" s="1158" t="str">
        <f t="shared" si="13"/>
        <v>04300050</v>
      </c>
      <c r="J51" s="1158" t="str">
        <f t="shared" si="13"/>
        <v>04300060</v>
      </c>
      <c r="K51" s="1159"/>
      <c r="L51" s="1160" t="str">
        <f>+$B51&amp;L$8</f>
        <v>04300080</v>
      </c>
      <c r="M51" s="1160" t="str">
        <f>+$B51&amp;M$8</f>
        <v>04300090</v>
      </c>
      <c r="N51" s="1161" t="str">
        <f>+$B51&amp;N$8</f>
        <v>04300100</v>
      </c>
    </row>
    <row r="55" spans="1:14" x14ac:dyDescent="0.3">
      <c r="D55" s="1164"/>
    </row>
    <row r="56" spans="1:14" x14ac:dyDescent="0.3">
      <c r="D56" s="1164"/>
    </row>
  </sheetData>
  <mergeCells count="5">
    <mergeCell ref="B2:N2"/>
    <mergeCell ref="J5:M5"/>
    <mergeCell ref="E6:G6"/>
    <mergeCell ref="H6:J6"/>
    <mergeCell ref="K6:M6"/>
  </mergeCells>
  <pageMargins left="0.70866141732283472" right="0.70866141732283472" top="0.74803149606299213" bottom="0.74803149606299213" header="0.31496062992125984" footer="0.31496062992125984"/>
  <pageSetup paperSize="8" scale="43" orientation="landscape"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99BB9-859D-408E-B7CF-24DA488DB1FE}">
  <dimension ref="A1:H29"/>
  <sheetViews>
    <sheetView showGridLines="0" zoomScale="70" zoomScaleNormal="70" workbookViewId="0"/>
  </sheetViews>
  <sheetFormatPr defaultColWidth="11.44140625" defaultRowHeight="13.8" x14ac:dyDescent="0.3"/>
  <cols>
    <col min="1" max="1" width="2.44140625" style="1041" customWidth="1"/>
    <col min="2" max="2" width="8.6640625" style="1162" customWidth="1"/>
    <col min="3" max="3" width="8.6640625" style="1163" customWidth="1"/>
    <col min="4" max="4" width="130.109375" style="1041" customWidth="1"/>
    <col min="5" max="8" width="20.6640625" style="1041" customWidth="1"/>
    <col min="9" max="16384" width="11.44140625" style="1041"/>
  </cols>
  <sheetData>
    <row r="1" spans="1:8" ht="15.75" customHeight="1" thickBot="1" x14ac:dyDescent="0.35">
      <c r="A1" s="1100"/>
      <c r="B1" s="1101"/>
      <c r="C1" s="1102"/>
      <c r="D1" s="1100"/>
      <c r="E1" s="1100"/>
      <c r="F1" s="1100"/>
      <c r="G1" s="1100"/>
    </row>
    <row r="2" spans="1:8" ht="29.25" customHeight="1" thickBot="1" x14ac:dyDescent="0.35">
      <c r="A2" s="1100"/>
      <c r="B2" s="2241" t="s">
        <v>3619</v>
      </c>
      <c r="C2" s="2242"/>
      <c r="D2" s="2242"/>
      <c r="E2" s="2242"/>
      <c r="F2" s="2242"/>
      <c r="G2" s="2242"/>
      <c r="H2" s="2243"/>
    </row>
    <row r="3" spans="1:8" ht="15" customHeight="1" x14ac:dyDescent="0.3">
      <c r="A3" s="1100"/>
      <c r="B3" s="1103"/>
      <c r="C3" s="1103"/>
      <c r="D3" s="1103"/>
      <c r="E3" s="1103"/>
      <c r="F3" s="1103"/>
      <c r="G3" s="1103"/>
    </row>
    <row r="4" spans="1:8" ht="15" customHeight="1" x14ac:dyDescent="0.3">
      <c r="A4" s="1100"/>
      <c r="B4" s="1103"/>
      <c r="C4" s="1103"/>
      <c r="D4" s="994" t="s">
        <v>2061</v>
      </c>
      <c r="E4" s="994"/>
      <c r="F4" s="1103"/>
      <c r="G4" s="1103"/>
    </row>
    <row r="5" spans="1:8" ht="15" customHeight="1" thickBot="1" x14ac:dyDescent="0.35">
      <c r="A5" s="1100"/>
      <c r="B5" s="1103"/>
      <c r="C5" s="1103"/>
      <c r="D5" s="1105"/>
      <c r="E5" s="1103"/>
      <c r="F5" s="1103"/>
      <c r="G5" s="1103"/>
    </row>
    <row r="6" spans="1:8" s="1111" customFormat="1" ht="51.75" customHeight="1" x14ac:dyDescent="0.3">
      <c r="A6" s="1106"/>
      <c r="B6" s="2244" t="s">
        <v>403</v>
      </c>
      <c r="C6" s="2246" t="s">
        <v>3175</v>
      </c>
      <c r="D6" s="2248" t="s">
        <v>404</v>
      </c>
      <c r="E6" s="1165" t="s">
        <v>405</v>
      </c>
      <c r="F6" s="1165" t="s">
        <v>3163</v>
      </c>
      <c r="G6" s="1165" t="s">
        <v>3164</v>
      </c>
      <c r="H6" s="1166" t="s">
        <v>3620</v>
      </c>
    </row>
    <row r="7" spans="1:8" s="1111" customFormat="1" ht="30.75" customHeight="1" x14ac:dyDescent="0.3">
      <c r="A7" s="1106"/>
      <c r="B7" s="2245"/>
      <c r="C7" s="2247"/>
      <c r="D7" s="1992"/>
      <c r="E7" s="1119" t="s">
        <v>3177</v>
      </c>
      <c r="F7" s="1119" t="s">
        <v>3178</v>
      </c>
      <c r="G7" s="1119" t="s">
        <v>3179</v>
      </c>
      <c r="H7" s="1120" t="s">
        <v>3180</v>
      </c>
    </row>
    <row r="8" spans="1:8" s="1111" customFormat="1" ht="30.75" customHeight="1" x14ac:dyDescent="0.3">
      <c r="A8" s="1106"/>
      <c r="B8" s="1125" t="s">
        <v>3177</v>
      </c>
      <c r="C8" s="1121">
        <v>1</v>
      </c>
      <c r="D8" s="1127" t="s">
        <v>3162</v>
      </c>
      <c r="E8" s="1167" t="str">
        <f>+$B8&amp;E$7</f>
        <v>00100010</v>
      </c>
      <c r="F8" s="1167" t="str">
        <f>+$B8&amp;F$7</f>
        <v>00100020</v>
      </c>
      <c r="G8" s="1168"/>
      <c r="H8" s="1169"/>
    </row>
    <row r="9" spans="1:8" ht="30" customHeight="1" x14ac:dyDescent="0.3">
      <c r="A9" s="1100"/>
      <c r="B9" s="1125" t="s">
        <v>3178</v>
      </c>
      <c r="C9" s="1126" t="s">
        <v>92</v>
      </c>
      <c r="D9" s="1170" t="s">
        <v>3190</v>
      </c>
      <c r="E9" s="1167" t="str">
        <f t="shared" ref="E9:G25" si="0">+$B9&amp;E$7</f>
        <v>00200010</v>
      </c>
      <c r="F9" s="1167" t="str">
        <f t="shared" si="0"/>
        <v>00200020</v>
      </c>
      <c r="G9" s="1168"/>
      <c r="H9" s="1169"/>
    </row>
    <row r="10" spans="1:8" ht="30" customHeight="1" x14ac:dyDescent="0.3">
      <c r="A10" s="1100"/>
      <c r="B10" s="1125" t="s">
        <v>3179</v>
      </c>
      <c r="C10" s="1126" t="s">
        <v>98</v>
      </c>
      <c r="D10" s="1170" t="s">
        <v>3171</v>
      </c>
      <c r="E10" s="1167" t="str">
        <f t="shared" si="0"/>
        <v>00300010</v>
      </c>
      <c r="F10" s="1167" t="str">
        <f t="shared" si="0"/>
        <v>00300020</v>
      </c>
      <c r="G10" s="1168"/>
      <c r="H10" s="1169"/>
    </row>
    <row r="11" spans="1:8" ht="30" customHeight="1" x14ac:dyDescent="0.3">
      <c r="A11" s="1100"/>
      <c r="B11" s="1125" t="s">
        <v>3180</v>
      </c>
      <c r="C11" s="1126" t="s">
        <v>101</v>
      </c>
      <c r="D11" s="1170" t="s">
        <v>3302</v>
      </c>
      <c r="E11" s="1167" t="str">
        <f t="shared" si="0"/>
        <v>00400010</v>
      </c>
      <c r="F11" s="1167" t="str">
        <f t="shared" si="0"/>
        <v>00400020</v>
      </c>
      <c r="G11" s="1168"/>
      <c r="H11" s="1169"/>
    </row>
    <row r="12" spans="1:8" ht="30" customHeight="1" x14ac:dyDescent="0.3">
      <c r="A12" s="1100"/>
      <c r="B12" s="1125" t="s">
        <v>3181</v>
      </c>
      <c r="C12" s="1126" t="s">
        <v>108</v>
      </c>
      <c r="D12" s="1170" t="s">
        <v>3331</v>
      </c>
      <c r="E12" s="1167" t="str">
        <f t="shared" si="0"/>
        <v>00500010</v>
      </c>
      <c r="F12" s="1167" t="str">
        <f t="shared" si="0"/>
        <v>00500020</v>
      </c>
      <c r="G12" s="1171"/>
      <c r="H12" s="1172"/>
    </row>
    <row r="13" spans="1:8" ht="30" customHeight="1" x14ac:dyDescent="0.3">
      <c r="A13" s="1100"/>
      <c r="B13" s="1125" t="s">
        <v>3182</v>
      </c>
      <c r="C13" s="1126" t="s">
        <v>112</v>
      </c>
      <c r="D13" s="1170" t="s">
        <v>3483</v>
      </c>
      <c r="E13" s="1167" t="str">
        <f t="shared" si="0"/>
        <v>00600010</v>
      </c>
      <c r="F13" s="1167" t="str">
        <f t="shared" si="0"/>
        <v>00600020</v>
      </c>
      <c r="G13" s="1171"/>
      <c r="H13" s="1172"/>
    </row>
    <row r="14" spans="1:8" ht="30" customHeight="1" x14ac:dyDescent="0.3">
      <c r="A14" s="1100"/>
      <c r="B14" s="1125" t="s">
        <v>3183</v>
      </c>
      <c r="C14" s="1126" t="s">
        <v>113</v>
      </c>
      <c r="D14" s="1173" t="s">
        <v>3503</v>
      </c>
      <c r="E14" s="1174"/>
      <c r="F14" s="1174"/>
      <c r="G14" s="1175"/>
      <c r="H14" s="1176"/>
    </row>
    <row r="15" spans="1:8" ht="30" customHeight="1" x14ac:dyDescent="0.3">
      <c r="A15" s="1100"/>
      <c r="B15" s="1125" t="s">
        <v>3184</v>
      </c>
      <c r="C15" s="1126" t="s">
        <v>116</v>
      </c>
      <c r="D15" s="1170" t="s">
        <v>811</v>
      </c>
      <c r="E15" s="1167" t="str">
        <f t="shared" si="0"/>
        <v>00800010</v>
      </c>
      <c r="F15" s="1167" t="str">
        <f t="shared" si="0"/>
        <v>00800020</v>
      </c>
      <c r="G15" s="1171"/>
      <c r="H15" s="1172"/>
    </row>
    <row r="16" spans="1:8" ht="30" customHeight="1" x14ac:dyDescent="0.3">
      <c r="A16" s="1100"/>
      <c r="B16" s="1125" t="s">
        <v>3185</v>
      </c>
      <c r="C16" s="1126" t="s">
        <v>117</v>
      </c>
      <c r="D16" s="1173" t="s">
        <v>3516</v>
      </c>
      <c r="E16" s="1174"/>
      <c r="F16" s="1174"/>
      <c r="G16" s="1175"/>
      <c r="H16" s="1176"/>
    </row>
    <row r="17" spans="1:8" ht="30" customHeight="1" x14ac:dyDescent="0.3">
      <c r="A17" s="1100"/>
      <c r="B17" s="1125" t="s">
        <v>3186</v>
      </c>
      <c r="C17" s="1126" t="s">
        <v>3518</v>
      </c>
      <c r="D17" s="1170" t="s">
        <v>956</v>
      </c>
      <c r="E17" s="1167" t="str">
        <f t="shared" si="0"/>
        <v>01000010</v>
      </c>
      <c r="F17" s="1167" t="str">
        <f t="shared" si="0"/>
        <v>01000020</v>
      </c>
      <c r="G17" s="1171"/>
      <c r="H17" s="1172"/>
    </row>
    <row r="18" spans="1:8" ht="30" customHeight="1" x14ac:dyDescent="0.3">
      <c r="A18" s="1100"/>
      <c r="B18" s="1125" t="s">
        <v>3187</v>
      </c>
      <c r="C18" s="1126" t="s">
        <v>3534</v>
      </c>
      <c r="D18" s="1170" t="s">
        <v>689</v>
      </c>
      <c r="E18" s="1167" t="str">
        <f t="shared" si="0"/>
        <v>01100010</v>
      </c>
      <c r="F18" s="1167" t="str">
        <f t="shared" si="0"/>
        <v>01100020</v>
      </c>
      <c r="G18" s="1171"/>
      <c r="H18" s="1172"/>
    </row>
    <row r="19" spans="1:8" ht="30.75" customHeight="1" x14ac:dyDescent="0.3">
      <c r="B19" s="1125" t="s">
        <v>3188</v>
      </c>
      <c r="C19" s="1121">
        <v>2</v>
      </c>
      <c r="D19" s="1127" t="s">
        <v>3549</v>
      </c>
      <c r="E19" s="1167" t="str">
        <f t="shared" si="0"/>
        <v>01200010</v>
      </c>
      <c r="F19" s="1177"/>
      <c r="G19" s="1178" t="str">
        <f t="shared" si="0"/>
        <v>01200030</v>
      </c>
      <c r="H19" s="1169"/>
    </row>
    <row r="20" spans="1:8" ht="30.75" customHeight="1" x14ac:dyDescent="0.3">
      <c r="B20" s="1125" t="s">
        <v>3189</v>
      </c>
      <c r="C20" s="1126" t="s">
        <v>157</v>
      </c>
      <c r="D20" s="1170" t="s">
        <v>3551</v>
      </c>
      <c r="E20" s="1167" t="str">
        <f t="shared" si="0"/>
        <v>01300010</v>
      </c>
      <c r="F20" s="1177"/>
      <c r="G20" s="1178" t="str">
        <f t="shared" si="0"/>
        <v>01300030</v>
      </c>
      <c r="H20" s="1169"/>
    </row>
    <row r="21" spans="1:8" ht="30.75" customHeight="1" x14ac:dyDescent="0.3">
      <c r="B21" s="1125" t="s">
        <v>3198</v>
      </c>
      <c r="C21" s="1126" t="s">
        <v>298</v>
      </c>
      <c r="D21" s="1170" t="s">
        <v>2024</v>
      </c>
      <c r="E21" s="1167" t="str">
        <f t="shared" si="0"/>
        <v>01400010</v>
      </c>
      <c r="F21" s="1177"/>
      <c r="G21" s="1178" t="str">
        <f t="shared" si="0"/>
        <v>01400030</v>
      </c>
      <c r="H21" s="1169"/>
    </row>
    <row r="22" spans="1:8" ht="30.75" customHeight="1" x14ac:dyDescent="0.3">
      <c r="B22" s="1125" t="s">
        <v>3199</v>
      </c>
      <c r="C22" s="1126" t="s">
        <v>3566</v>
      </c>
      <c r="D22" s="1170" t="s">
        <v>3567</v>
      </c>
      <c r="E22" s="1167" t="str">
        <f t="shared" si="0"/>
        <v>01500010</v>
      </c>
      <c r="F22" s="1179"/>
      <c r="G22" s="1178" t="str">
        <f t="shared" si="0"/>
        <v>01500030</v>
      </c>
      <c r="H22" s="1169"/>
    </row>
    <row r="23" spans="1:8" ht="30.75" customHeight="1" x14ac:dyDescent="0.3">
      <c r="B23" s="1125" t="s">
        <v>3200</v>
      </c>
      <c r="C23" s="1126" t="s">
        <v>3584</v>
      </c>
      <c r="D23" s="1170" t="s">
        <v>2139</v>
      </c>
      <c r="E23" s="1167" t="str">
        <f t="shared" si="0"/>
        <v>01600010</v>
      </c>
      <c r="F23" s="1177"/>
      <c r="G23" s="1178" t="str">
        <f t="shared" si="0"/>
        <v>01600030</v>
      </c>
      <c r="H23" s="1169"/>
    </row>
    <row r="24" spans="1:8" ht="30.75" customHeight="1" x14ac:dyDescent="0.3">
      <c r="B24" s="1125" t="s">
        <v>3201</v>
      </c>
      <c r="C24" s="1126" t="s">
        <v>3586</v>
      </c>
      <c r="D24" s="1173" t="s">
        <v>3621</v>
      </c>
      <c r="E24" s="1174"/>
      <c r="F24" s="1174"/>
      <c r="G24" s="1180"/>
      <c r="H24" s="1181"/>
    </row>
    <row r="25" spans="1:8" ht="30.75" customHeight="1" x14ac:dyDescent="0.3">
      <c r="B25" s="1125" t="s">
        <v>3203</v>
      </c>
      <c r="C25" s="1126" t="s">
        <v>3601</v>
      </c>
      <c r="D25" s="1170" t="s">
        <v>3587</v>
      </c>
      <c r="E25" s="1167" t="str">
        <f t="shared" si="0"/>
        <v>01800010</v>
      </c>
      <c r="F25" s="1179"/>
      <c r="G25" s="1178" t="str">
        <f t="shared" si="0"/>
        <v>01800030</v>
      </c>
      <c r="H25" s="1169"/>
    </row>
    <row r="26" spans="1:8" ht="30.75" customHeight="1" x14ac:dyDescent="0.3">
      <c r="B26" s="1125" t="s">
        <v>3204</v>
      </c>
      <c r="C26" s="1126" t="s">
        <v>3603</v>
      </c>
      <c r="D26" s="1170" t="s">
        <v>3602</v>
      </c>
      <c r="E26" s="1167" t="str">
        <f t="shared" ref="E26:E28" si="1">+$B26&amp;E$7</f>
        <v>01900010</v>
      </c>
      <c r="F26" s="1179"/>
      <c r="G26" s="1178" t="str">
        <f t="shared" ref="G26:G28" si="2">+$B26&amp;G$7</f>
        <v>01900030</v>
      </c>
      <c r="H26" s="1169"/>
    </row>
    <row r="27" spans="1:8" ht="30.75" customHeight="1" x14ac:dyDescent="0.3">
      <c r="B27" s="1125" t="s">
        <v>3205</v>
      </c>
      <c r="C27" s="1126" t="s">
        <v>3605</v>
      </c>
      <c r="D27" s="1170" t="s">
        <v>3483</v>
      </c>
      <c r="E27" s="1167" t="str">
        <f t="shared" si="1"/>
        <v>02000010</v>
      </c>
      <c r="F27" s="1177"/>
      <c r="G27" s="1178" t="str">
        <f t="shared" si="2"/>
        <v>02000030</v>
      </c>
      <c r="H27" s="1169"/>
    </row>
    <row r="28" spans="1:8" ht="30.75" customHeight="1" x14ac:dyDescent="0.3">
      <c r="B28" s="1125" t="s">
        <v>3206</v>
      </c>
      <c r="C28" s="1126" t="s">
        <v>3611</v>
      </c>
      <c r="D28" s="1170" t="s">
        <v>3600</v>
      </c>
      <c r="E28" s="1167" t="str">
        <f t="shared" si="1"/>
        <v>02100010</v>
      </c>
      <c r="F28" s="1179"/>
      <c r="G28" s="1178" t="str">
        <f t="shared" si="2"/>
        <v>02100030</v>
      </c>
      <c r="H28" s="1169"/>
    </row>
    <row r="29" spans="1:8" ht="30.75" customHeight="1" thickBot="1" x14ac:dyDescent="0.35">
      <c r="B29" s="1182" t="s">
        <v>3208</v>
      </c>
      <c r="C29" s="1155" t="s">
        <v>2026</v>
      </c>
      <c r="D29" s="1183" t="s">
        <v>3165</v>
      </c>
      <c r="E29" s="1184"/>
      <c r="F29" s="1185"/>
      <c r="G29" s="1184"/>
      <c r="H29" s="1186" t="str">
        <f t="shared" ref="H29" si="3">+$B29&amp;H$7</f>
        <v>02200040</v>
      </c>
    </row>
  </sheetData>
  <mergeCells count="4">
    <mergeCell ref="B2:H2"/>
    <mergeCell ref="B6:B7"/>
    <mergeCell ref="C6:C7"/>
    <mergeCell ref="D6:D7"/>
  </mergeCells>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Преглед</vt:lpstr>
      <vt:lpstr>C 01.00 (KA1)</vt:lpstr>
      <vt:lpstr>C02.00 (KA2)</vt:lpstr>
      <vt:lpstr>C 03.00 (КA3)</vt:lpstr>
      <vt:lpstr>C 04.00 (КA4)</vt:lpstr>
      <vt:lpstr>C 07.00 (КР-СП)</vt:lpstr>
      <vt:lpstr>C 11.00 (КР-СИ)</vt:lpstr>
      <vt:lpstr>C 16.00 (ОПР)</vt:lpstr>
      <vt:lpstr>C 17.00 (OПР ДЕТ)</vt:lpstr>
      <vt:lpstr>C 18.00 (ТР СП РПДХоВ)</vt:lpstr>
      <vt:lpstr>C 21.00 (ТР СП РПВХоВ)</vt:lpstr>
      <vt:lpstr>C 22.00 (ТР СП ДР)</vt:lpstr>
      <vt:lpstr>C 23.00 (ТР СП РР)</vt:lpstr>
      <vt:lpstr>ДСКТ</vt:lpstr>
      <vt:lpstr>ДИПКТ</vt:lpstr>
      <vt:lpstr>C 26.00 (ВИ)</vt:lpstr>
      <vt:lpstr>C 27.00 (ВИ 1)</vt:lpstr>
      <vt:lpstr>C 28.00 (ВИ 2)</vt:lpstr>
      <vt:lpstr>C 29.00 (ВИ 3)</vt:lpstr>
      <vt:lpstr>C 47.00 (ФП)</vt:lpstr>
      <vt:lpstr>J 01.00</vt:lpstr>
      <vt:lpstr>J 02.00</vt:lpstr>
      <vt:lpstr>J 05.00</vt:lpstr>
      <vt:lpstr>C 66.01</vt:lpstr>
      <vt:lpstr>C 67.00</vt:lpstr>
      <vt:lpstr>C 68.00</vt:lpstr>
      <vt:lpstr>C 69.00</vt:lpstr>
      <vt:lpstr>C 70.00</vt:lpstr>
      <vt:lpstr>C 71.00</vt:lpstr>
      <vt:lpstr>C 72.00 (ЛП 1)</vt:lpstr>
      <vt:lpstr>C 73.00 (ЛП 2) </vt:lpstr>
      <vt:lpstr>C 74.00 (ЛП 3)</vt:lpstr>
      <vt:lpstr>C 75.00 (ЛП 4)</vt:lpstr>
      <vt:lpstr>C 76.00 (ЛП 5)</vt:lpstr>
      <vt:lpstr>C 80.00</vt:lpstr>
      <vt:lpstr>C 81.00</vt:lpstr>
      <vt:lpstr>C 84.00</vt:lpstr>
      <vt:lpstr>'C 66.01'!Print_Area</vt:lpstr>
      <vt:lpstr>'C 67.00'!Print_Area</vt:lpstr>
      <vt:lpstr>'C 68.00'!Print_Area</vt:lpstr>
      <vt:lpstr>'C 69.00'!Print_Area</vt:lpstr>
      <vt:lpstr>'C 70.00'!Print_Area</vt:lpstr>
      <vt:lpstr>'C 80.00'!Print_Area</vt:lpstr>
      <vt:lpstr>'C 66.01'!Print_Titles</vt:lpstr>
      <vt:lpstr>'C 70.00'!Print_Titles</vt:lpstr>
      <vt:lpstr>'C 80.00'!Print_Titles</vt:lpstr>
    </vt:vector>
  </TitlesOfParts>
  <Company>ABRS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2018-09-28T06:39:52Z</cp:lastPrinted>
  <dcterms:created xsi:type="dcterms:W3CDTF">2011-07-27T07:00:35Z</dcterms:created>
  <dcterms:modified xsi:type="dcterms:W3CDTF">2025-04-29T13:48:19Z</dcterms:modified>
</cp:coreProperties>
</file>